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NPP\02 - PROJETOS EM ELABORAÇÃO\Revitalização da Hercílio Luz - FONPLATA\06. EXPEDIENTE LICITAÇÃO\OK - 05. CRONOGRAMA - ORÇAMENTO - PLANILHA ZERADA\"/>
    </mc:Choice>
  </mc:AlternateContent>
  <bookViews>
    <workbookView xWindow="0" yWindow="0" windowWidth="16380" windowHeight="8190" tabRatio="939"/>
  </bookViews>
  <sheets>
    <sheet name="ORC" sheetId="1" r:id="rId1"/>
    <sheet name="CRONO" sheetId="6" r:id="rId2"/>
    <sheet name="Zerada" sheetId="4" r:id="rId3"/>
    <sheet name="BDI GERAL" sheetId="21" r:id="rId4"/>
    <sheet name="BDI Diferenciado" sheetId="22" r:id="rId5"/>
  </sheets>
  <definedNames>
    <definedName name="___________MAT1" localSheetId="0">#REF!</definedName>
    <definedName name="___________MAT1">#REF!</definedName>
    <definedName name="__________MAT1" localSheetId="0">#REF!</definedName>
    <definedName name="__________MAT1">#REF!</definedName>
    <definedName name="_________MAT1" localSheetId="0">#REF!</definedName>
    <definedName name="_________MAT1">#REF!</definedName>
    <definedName name="________MAT1" localSheetId="0">#REF!</definedName>
    <definedName name="________MAT1">#REF!</definedName>
    <definedName name="_______MAT1" localSheetId="0">#REF!</definedName>
    <definedName name="_______MAT1">#REF!</definedName>
    <definedName name="______MAT1" localSheetId="0">#REF!</definedName>
    <definedName name="______MAT1">#REF!</definedName>
    <definedName name="_____MAT1" localSheetId="0">#REF!</definedName>
    <definedName name="_____MAT1">#REF!</definedName>
    <definedName name="____MAT1" localSheetId="0">#REF!</definedName>
    <definedName name="____MAT1">#REF!</definedName>
    <definedName name="___MAT1" localSheetId="0">#REF!</definedName>
    <definedName name="___MAT1">#REF!</definedName>
    <definedName name="__MAT1" localSheetId="0">#REF!</definedName>
    <definedName name="__MAT1">#REF!</definedName>
    <definedName name="__SL6">#REF!</definedName>
    <definedName name="_expansao___2">#REF!</definedName>
    <definedName name="_iv65565" localSheetId="0">#REF!</definedName>
    <definedName name="_iv65565">#REF!</definedName>
    <definedName name="_Key1" localSheetId="0">#REF!</definedName>
    <definedName name="_Key1">#REF!</definedName>
    <definedName name="_Key2" localSheetId="0">#REF!</definedName>
    <definedName name="_Key2">#REF!</definedName>
    <definedName name="_MAT1" localSheetId="0">#REF!</definedName>
    <definedName name="_MAT1">#REF!</definedName>
    <definedName name="_SL6">#REF!</definedName>
    <definedName name="_Sort" localSheetId="0">#REF!</definedName>
    <definedName name="_Sort">#REF!</definedName>
    <definedName name="A" localSheetId="0">#REF!</definedName>
    <definedName name="A">#REF!</definedName>
    <definedName name="ABRE_COLUNAS">#REF!</definedName>
    <definedName name="ACERTA_TITULOS">#REF!</definedName>
    <definedName name="afasdadadad">#REF!</definedName>
    <definedName name="ai" localSheetId="0">#REF!</definedName>
    <definedName name="ai">#REF!</definedName>
    <definedName name="_xlnm.Print_Area" localSheetId="1">CRONO!$A$1:$U$61</definedName>
    <definedName name="_xlnm.Print_Area" localSheetId="0">ORC!$A$1:$K$562</definedName>
    <definedName name="Área_impressão_IM" localSheetId="0">#REF!</definedName>
    <definedName name="Área_impressão_IM">#REF!</definedName>
    <definedName name="b" localSheetId="0">#REF!</definedName>
    <definedName name="b">#REF!</definedName>
    <definedName name="BANCO" localSheetId="0">#REF!</definedName>
    <definedName name="BANCO">#REF!</definedName>
    <definedName name="BANCO1" localSheetId="0">#REF!</definedName>
    <definedName name="BANCO1">#REF!</definedName>
    <definedName name="BANCO2" localSheetId="0">#REF!</definedName>
    <definedName name="BANCO2">#REF!</definedName>
    <definedName name="BANCO3" localSheetId="0">#REF!</definedName>
    <definedName name="BANCO3">#REF!</definedName>
    <definedName name="BANCO4" localSheetId="0">#REF!</definedName>
    <definedName name="BANCO4">#REF!</definedName>
    <definedName name="bdi" localSheetId="0">#REF!</definedName>
    <definedName name="bdi">#REF!</definedName>
    <definedName name="BDIOS" localSheetId="0">#REF!</definedName>
    <definedName name="BDIOS">#REF!</definedName>
    <definedName name="BLOCO_BEEP">#REF!</definedName>
    <definedName name="BLOCO_IMPRESSAO">#REF!</definedName>
    <definedName name="BLOCO_SI">#REF!</definedName>
    <definedName name="bocais___2">#REF!</definedName>
    <definedName name="Bomba_putzmeister" localSheetId="0">#REF!</definedName>
    <definedName name="Bomba_putzmeister">#REF!</definedName>
    <definedName name="calculo_de_hf">#REF!</definedName>
    <definedName name="calculo_de_hf___0">#REF!</definedName>
    <definedName name="calculo_de_hf___2">#REF!</definedName>
    <definedName name="Capa1">#REF!</definedName>
    <definedName name="CODIGO">#REF!</definedName>
    <definedName name="Código" localSheetId="0">#REF!</definedName>
    <definedName name="Código">#REF!</definedName>
    <definedName name="COMEÇO">#REF!</definedName>
    <definedName name="CONTADOR">#REF!</definedName>
    <definedName name="d" localSheetId="0">#REF!</definedName>
    <definedName name="d">#REF!</definedName>
    <definedName name="Data" localSheetId="0">#REF!</definedName>
    <definedName name="Data">#REF!</definedName>
    <definedName name="DEF_I_U_Q_ATUAL">#REF!</definedName>
    <definedName name="DEF_ITEM_ATUAL">#REF!</definedName>
    <definedName name="DEFINE_COMECO">#REF!</definedName>
    <definedName name="DEFINE_Q_ATUAL">#REF!</definedName>
    <definedName name="DEFINE_RANGE">#REF!</definedName>
    <definedName name="DEFINE_U_ATUAL">#REF!</definedName>
    <definedName name="DEL_LINHA">#REF!</definedName>
    <definedName name="DIMENSIONAMENTO_DE_TUBULAÇÃO___2">#REF!</definedName>
    <definedName name="DTUBOS___2">#REF!</definedName>
    <definedName name="E">#REF!</definedName>
    <definedName name="E_ESQUERDA">#REF!</definedName>
    <definedName name="Edital" localSheetId="0">#REF!</definedName>
    <definedName name="Edital">#REF!</definedName>
    <definedName name="EQPTO" localSheetId="0">#REF!</definedName>
    <definedName name="EQPTO">#REF!</definedName>
    <definedName name="equipamento" localSheetId="0">#REF!</definedName>
    <definedName name="equipamento">#REF!</definedName>
    <definedName name="ERRO">#REF!</definedName>
    <definedName name="Excel_BuiltIn__FilterDatabase_13" localSheetId="0">#REF!</definedName>
    <definedName name="Excel_BuiltIn__FilterDatabase_13">#REF!</definedName>
    <definedName name="Excel_BuiltIn__FilterDatabase_13_3" localSheetId="0">#REF!</definedName>
    <definedName name="Excel_BuiltIn__FilterDatabase_13_3">#REF!</definedName>
    <definedName name="Excel_BuiltIn__FilterDatabase_13_4" localSheetId="0">#REF!</definedName>
    <definedName name="Excel_BuiltIn__FilterDatabase_13_4">#REF!</definedName>
    <definedName name="Excel_BuiltIn__FilterDatabase_13_5" localSheetId="0">#REF!</definedName>
    <definedName name="Excel_BuiltIn__FilterDatabase_13_5">#REF!</definedName>
    <definedName name="Excel_BuiltIn__FilterDatabase_14" localSheetId="0">#REF!</definedName>
    <definedName name="Excel_BuiltIn__FilterDatabase_14">#REF!</definedName>
    <definedName name="Excel_BuiltIn__FilterDatabase_14_3" localSheetId="0">#REF!</definedName>
    <definedName name="Excel_BuiltIn__FilterDatabase_14_3">#REF!</definedName>
    <definedName name="Excel_BuiltIn__FilterDatabase_14_4" localSheetId="0">#REF!</definedName>
    <definedName name="Excel_BuiltIn__FilterDatabase_14_4">#REF!</definedName>
    <definedName name="Excel_BuiltIn__FilterDatabase_14_5" localSheetId="0">#REF!</definedName>
    <definedName name="Excel_BuiltIn__FilterDatabase_14_5">#REF!</definedName>
    <definedName name="Excel_BuiltIn__FilterDatabase_15" localSheetId="0">#REF!</definedName>
    <definedName name="Excel_BuiltIn__FilterDatabase_15">#REF!</definedName>
    <definedName name="Excel_BuiltIn__FilterDatabase_15_3" localSheetId="0">#REF!</definedName>
    <definedName name="Excel_BuiltIn__FilterDatabase_15_3">#REF!</definedName>
    <definedName name="Excel_BuiltIn__FilterDatabase_15_4" localSheetId="0">#REF!</definedName>
    <definedName name="Excel_BuiltIn__FilterDatabase_15_4">#REF!</definedName>
    <definedName name="Excel_BuiltIn__FilterDatabase_15_5" localSheetId="0">#REF!</definedName>
    <definedName name="Excel_BuiltIn__FilterDatabase_15_5">#REF!</definedName>
    <definedName name="Excel_BuiltIn__FilterDatabase_16" localSheetId="0">#REF!</definedName>
    <definedName name="Excel_BuiltIn__FilterDatabase_16">#REF!</definedName>
    <definedName name="Excel_BuiltIn__FilterDatabase_16_3" localSheetId="0">#REF!</definedName>
    <definedName name="Excel_BuiltIn__FilterDatabase_16_3">#REF!</definedName>
    <definedName name="Excel_BuiltIn__FilterDatabase_16_4" localSheetId="0">#REF!</definedName>
    <definedName name="Excel_BuiltIn__FilterDatabase_16_4">#REF!</definedName>
    <definedName name="Excel_BuiltIn__FilterDatabase_16_5" localSheetId="0">#REF!</definedName>
    <definedName name="Excel_BuiltIn__FilterDatabase_16_5">#REF!</definedName>
    <definedName name="Excel_BuiltIn__FilterDatabase_17" localSheetId="0">#REF!</definedName>
    <definedName name="Excel_BuiltIn__FilterDatabase_17">#REF!</definedName>
    <definedName name="Excel_BuiltIn__FilterDatabase_17_3" localSheetId="0">#REF!</definedName>
    <definedName name="Excel_BuiltIn__FilterDatabase_17_3">#REF!</definedName>
    <definedName name="Excel_BuiltIn__FilterDatabase_17_4" localSheetId="0">#REF!</definedName>
    <definedName name="Excel_BuiltIn__FilterDatabase_17_4">#REF!</definedName>
    <definedName name="Excel_BuiltIn__FilterDatabase_17_5" localSheetId="0">#REF!</definedName>
    <definedName name="Excel_BuiltIn__FilterDatabase_17_5">#REF!</definedName>
    <definedName name="Excel_BuiltIn__FilterDatabase_18" localSheetId="0">#REF!</definedName>
    <definedName name="Excel_BuiltIn__FilterDatabase_18">#REF!</definedName>
    <definedName name="Excel_BuiltIn__FilterDatabase_18_3" localSheetId="0">#REF!</definedName>
    <definedName name="Excel_BuiltIn__FilterDatabase_18_3">#REF!</definedName>
    <definedName name="Excel_BuiltIn__FilterDatabase_18_4" localSheetId="0">#REF!</definedName>
    <definedName name="Excel_BuiltIn__FilterDatabase_18_4">#REF!</definedName>
    <definedName name="Excel_BuiltIn__FilterDatabase_18_5" localSheetId="0">#REF!</definedName>
    <definedName name="Excel_BuiltIn__FilterDatabase_18_5">#REF!</definedName>
    <definedName name="expansão">#REF!</definedName>
    <definedName name="f" localSheetId="0">#REF!</definedName>
    <definedName name="f">#REF!</definedName>
    <definedName name="FINAL">#REF!</definedName>
    <definedName name="FUNCAO">#REF!</definedName>
    <definedName name="FUNCAO_1">#REF!</definedName>
    <definedName name="FUNCAO_3">#REF!</definedName>
    <definedName name="FUNCAO_TITULOS">#REF!</definedName>
    <definedName name="G" localSheetId="0">#REF!</definedName>
    <definedName name="G">#REF!</definedName>
    <definedName name="IA">#REF!</definedName>
    <definedName name="insumos" localSheetId="0">#REF!</definedName>
    <definedName name="insumos">#REF!</definedName>
    <definedName name="ITEM" localSheetId="0">#REF!</definedName>
    <definedName name="ITEM">#REF!</definedName>
    <definedName name="L_">#REF!</definedName>
    <definedName name="Mão_de_Obra" localSheetId="0">#REF!</definedName>
    <definedName name="Mão_de_Obra">#REF!</definedName>
    <definedName name="MAT" localSheetId="0">#REF!</definedName>
    <definedName name="MAT">#REF!</definedName>
    <definedName name="materiais" localSheetId="0">#REF!</definedName>
    <definedName name="materiais">#REF!</definedName>
    <definedName name="MENSAGEM">#REF!</definedName>
    <definedName name="MENSSAGEM_ERRO">#REF!</definedName>
    <definedName name="MO" localSheetId="0">#REF!</definedName>
    <definedName name="MO">#REF!</definedName>
    <definedName name="N_FOLHAS">#REF!</definedName>
    <definedName name="Objeto" localSheetId="0">#REF!</definedName>
    <definedName name="Objeto">#REF!</definedName>
    <definedName name="PL_ABC" localSheetId="0">#REF!</definedName>
    <definedName name="PL_ABC">#REF!</definedName>
    <definedName name="planilha" localSheetId="0">#REF!</definedName>
    <definedName name="planilha">#REF!</definedName>
    <definedName name="Print_Area_MI">#REF!</definedName>
    <definedName name="QA">#REF!</definedName>
    <definedName name="reducao___2">#REF!</definedName>
    <definedName name="RES_CPS" localSheetId="0">#REF!</definedName>
    <definedName name="RES_CPS">#REF!</definedName>
    <definedName name="RETORNA_CURSOR">#REF!</definedName>
    <definedName name="SADF" localSheetId="0">#REF!</definedName>
    <definedName name="SADF">#REF!</definedName>
    <definedName name="SDFSDFSD" localSheetId="0">#REF!</definedName>
    <definedName name="SDFSDFSD">#REF!</definedName>
    <definedName name="SDGDGRSEGRSE">#REF!</definedName>
    <definedName name="SOBE_ATE_I_0">#REF!</definedName>
    <definedName name="STOP">#REF!</definedName>
    <definedName name="STOP_3">#REF!</definedName>
    <definedName name="SUB_91">#REF!</definedName>
    <definedName name="SUB_92">#REF!</definedName>
    <definedName name="SUB_93">#REF!</definedName>
    <definedName name="SUB_94">#REF!</definedName>
    <definedName name="SUB_95">#REF!</definedName>
    <definedName name="SUB_96">#REF!</definedName>
    <definedName name="SUB_97">#REF!</definedName>
    <definedName name="SUB_SI">#REF!</definedName>
    <definedName name="SUCCAO___2">#REF!</definedName>
    <definedName name="TABELA">#REF!</definedName>
    <definedName name="tabtubo">#REF!</definedName>
    <definedName name="tabtubo___0">#REF!</definedName>
    <definedName name="tabtubo___2">#REF!</definedName>
    <definedName name="TABTUBOMM">#REF!</definedName>
    <definedName name="TABTUBOMM___0">#REF!</definedName>
    <definedName name="TABTUBOMM___2">#REF!</definedName>
    <definedName name="_xlnm.Print_Titles" localSheetId="0">ORC!$11:$12</definedName>
    <definedName name="total" localSheetId="0">#REF!</definedName>
    <definedName name="total">#REF!</definedName>
    <definedName name="Tubos_PRFV">#REF!</definedName>
    <definedName name="Tubos_PRFV___0">#REF!</definedName>
    <definedName name="Tubos_PRFV___2">#REF!</definedName>
    <definedName name="UA">#REF!</definedName>
    <definedName name="VALOR">#REF!</definedName>
    <definedName name="VALOR_1">#REF!</definedName>
    <definedName name="VALOR_2">#REF!</definedName>
    <definedName name="VAZAO___0">#REF!</definedName>
    <definedName name="VAZAO___2">#REF!</definedName>
    <definedName name="VERIFICA_SI">#REF!</definedName>
    <definedName name="Z">#REF!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U17" i="6" l="1"/>
  <c r="V18" i="6"/>
  <c r="G14" i="6"/>
  <c r="K86" i="1" l="1"/>
  <c r="K87" i="1"/>
  <c r="K88" i="1"/>
  <c r="K89" i="1"/>
  <c r="K90" i="1"/>
  <c r="K91" i="1"/>
  <c r="K92" i="1"/>
  <c r="K93" i="1"/>
  <c r="K94" i="1"/>
  <c r="K95" i="1"/>
  <c r="K96" i="1"/>
  <c r="K97" i="1"/>
  <c r="K98" i="1"/>
  <c r="K85" i="1"/>
  <c r="P494" i="1" l="1"/>
  <c r="K494" i="1"/>
  <c r="Q494" i="1" s="1"/>
  <c r="G24" i="22" l="1"/>
  <c r="G24" i="21"/>
  <c r="C50" i="6"/>
  <c r="C47" i="6"/>
  <c r="C44" i="6"/>
  <c r="C41" i="6"/>
  <c r="C38" i="6"/>
  <c r="C35" i="6"/>
  <c r="N33" i="6"/>
  <c r="M33" i="6"/>
  <c r="C32" i="6"/>
  <c r="M30" i="6"/>
  <c r="L30" i="6"/>
  <c r="C29" i="6"/>
  <c r="K27" i="6"/>
  <c r="H27" i="6"/>
  <c r="C26" i="6"/>
  <c r="H24" i="6"/>
  <c r="C23" i="6"/>
  <c r="Q27" i="6"/>
  <c r="J21" i="6"/>
  <c r="I21" i="6"/>
  <c r="C20" i="6"/>
  <c r="C17" i="6"/>
  <c r="J12" i="6"/>
  <c r="H21" i="6"/>
  <c r="N15" i="6"/>
  <c r="J15" i="6"/>
  <c r="C14" i="6"/>
  <c r="I12" i="6"/>
  <c r="F12" i="6"/>
  <c r="E12" i="6"/>
  <c r="C11" i="6"/>
  <c r="U9" i="6"/>
  <c r="T9" i="6"/>
  <c r="S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C8" i="6"/>
  <c r="C4" i="4"/>
  <c r="C2" i="4"/>
  <c r="P467" i="1"/>
  <c r="P418" i="1"/>
  <c r="P351" i="1"/>
  <c r="P251" i="1"/>
  <c r="P245" i="1"/>
  <c r="P121" i="1"/>
  <c r="BS577" i="1"/>
  <c r="BS576" i="1"/>
  <c r="BS575" i="1"/>
  <c r="BS574" i="1"/>
  <c r="BS573" i="1"/>
  <c r="BS572" i="1"/>
  <c r="BS571" i="1"/>
  <c r="BS570" i="1"/>
  <c r="BS569" i="1"/>
  <c r="BS568" i="1"/>
  <c r="BS567" i="1"/>
  <c r="BS566" i="1"/>
  <c r="BS565" i="1"/>
  <c r="BS564" i="1"/>
  <c r="BS563" i="1"/>
  <c r="BS562" i="1"/>
  <c r="BS561" i="1"/>
  <c r="BS560" i="1"/>
  <c r="BS559" i="1"/>
  <c r="BS558" i="1"/>
  <c r="BS557" i="1"/>
  <c r="BS556" i="1"/>
  <c r="BS555" i="1"/>
  <c r="BS554" i="1"/>
  <c r="BS549" i="1"/>
  <c r="BS548" i="1"/>
  <c r="BS547" i="1"/>
  <c r="BS546" i="1"/>
  <c r="BS545" i="1"/>
  <c r="BS544" i="1"/>
  <c r="K539" i="1"/>
  <c r="BS539" i="1" s="1"/>
  <c r="K538" i="1"/>
  <c r="BS538" i="1" s="1"/>
  <c r="BO537" i="1"/>
  <c r="AM537" i="1"/>
  <c r="P537" i="1"/>
  <c r="BO536" i="1"/>
  <c r="P536" i="1"/>
  <c r="BO534" i="1"/>
  <c r="BG534" i="1"/>
  <c r="P534" i="1"/>
  <c r="BO532" i="1"/>
  <c r="BC532" i="1"/>
  <c r="P532" i="1"/>
  <c r="BO531" i="1"/>
  <c r="AM531" i="1"/>
  <c r="P531" i="1"/>
  <c r="BO530" i="1"/>
  <c r="P530" i="1"/>
  <c r="BS529" i="1"/>
  <c r="BS528" i="1"/>
  <c r="BO526" i="1"/>
  <c r="P526" i="1"/>
  <c r="BS525" i="1"/>
  <c r="BO524" i="1"/>
  <c r="P524" i="1"/>
  <c r="BO523" i="1"/>
  <c r="P523" i="1"/>
  <c r="BO522" i="1"/>
  <c r="P522" i="1"/>
  <c r="BO520" i="1"/>
  <c r="P520" i="1"/>
  <c r="BO519" i="1"/>
  <c r="P519" i="1"/>
  <c r="BO518" i="1"/>
  <c r="P518" i="1"/>
  <c r="BO517" i="1"/>
  <c r="P517" i="1"/>
  <c r="BO516" i="1"/>
  <c r="AQ516" i="1"/>
  <c r="P516" i="1"/>
  <c r="BO514" i="1"/>
  <c r="P514" i="1"/>
  <c r="BO513" i="1"/>
  <c r="K513" i="1"/>
  <c r="P513" i="1"/>
  <c r="BO512" i="1"/>
  <c r="P512" i="1"/>
  <c r="BO511" i="1"/>
  <c r="P511" i="1"/>
  <c r="BO510" i="1"/>
  <c r="AQ510" i="1"/>
  <c r="AE510" i="1"/>
  <c r="AA510" i="1"/>
  <c r="P510" i="1"/>
  <c r="BS509" i="1"/>
  <c r="BS508" i="1"/>
  <c r="BO506" i="1"/>
  <c r="P506" i="1"/>
  <c r="BO505" i="1"/>
  <c r="P505" i="1"/>
  <c r="BO504" i="1"/>
  <c r="AE504" i="1"/>
  <c r="P504" i="1"/>
  <c r="BO503" i="1"/>
  <c r="BC503" i="1"/>
  <c r="P503" i="1"/>
  <c r="K501" i="1"/>
  <c r="BS501" i="1" s="1"/>
  <c r="BO500" i="1"/>
  <c r="P500" i="1"/>
  <c r="BS499" i="1"/>
  <c r="BO498" i="1"/>
  <c r="S498" i="1"/>
  <c r="P498" i="1"/>
  <c r="BO497" i="1"/>
  <c r="AY497" i="1"/>
  <c r="P497" i="1"/>
  <c r="BO496" i="1"/>
  <c r="P496" i="1"/>
  <c r="BO495" i="1"/>
  <c r="AY495" i="1"/>
  <c r="P495" i="1"/>
  <c r="BS493" i="1"/>
  <c r="BO492" i="1"/>
  <c r="P492" i="1"/>
  <c r="BO491" i="1"/>
  <c r="P491" i="1"/>
  <c r="BO490" i="1"/>
  <c r="AI490" i="1"/>
  <c r="P490" i="1"/>
  <c r="BS489" i="1"/>
  <c r="BS488" i="1"/>
  <c r="K484" i="1"/>
  <c r="K483" i="1"/>
  <c r="BO482" i="1"/>
  <c r="AE482" i="1"/>
  <c r="P482" i="1"/>
  <c r="K481" i="1"/>
  <c r="BS481" i="1" s="1"/>
  <c r="BO480" i="1"/>
  <c r="P480" i="1"/>
  <c r="BO479" i="1"/>
  <c r="AY479" i="1"/>
  <c r="P479" i="1"/>
  <c r="BO478" i="1"/>
  <c r="AY478" i="1"/>
  <c r="P478" i="1"/>
  <c r="BO477" i="1"/>
  <c r="BK477" i="1"/>
  <c r="P477" i="1"/>
  <c r="BO476" i="1"/>
  <c r="AA476" i="1"/>
  <c r="P476" i="1"/>
  <c r="BO475" i="1"/>
  <c r="AQ475" i="1"/>
  <c r="P475" i="1"/>
  <c r="BO474" i="1"/>
  <c r="S474" i="1"/>
  <c r="P474" i="1"/>
  <c r="BO473" i="1"/>
  <c r="BG473" i="1"/>
  <c r="P473" i="1"/>
  <c r="BS472" i="1"/>
  <c r="BO471" i="1"/>
  <c r="S471" i="1"/>
  <c r="P471" i="1"/>
  <c r="BO470" i="1"/>
  <c r="P470" i="1"/>
  <c r="BO469" i="1"/>
  <c r="BG469" i="1"/>
  <c r="P469" i="1"/>
  <c r="K468" i="1"/>
  <c r="BS468" i="1" s="1"/>
  <c r="BO467" i="1"/>
  <c r="BS466" i="1"/>
  <c r="K462" i="1"/>
  <c r="BS462" i="1" s="1"/>
  <c r="K458" i="1"/>
  <c r="BS458" i="1" s="1"/>
  <c r="K455" i="1"/>
  <c r="BS455" i="1" s="1"/>
  <c r="K454" i="1"/>
  <c r="BS454" i="1" s="1"/>
  <c r="K452" i="1"/>
  <c r="BS452" i="1" s="1"/>
  <c r="K450" i="1"/>
  <c r="BS450" i="1" s="1"/>
  <c r="K447" i="1"/>
  <c r="BS447" i="1" s="1"/>
  <c r="K446" i="1"/>
  <c r="BS446" i="1" s="1"/>
  <c r="K444" i="1"/>
  <c r="BS444" i="1" s="1"/>
  <c r="K443" i="1"/>
  <c r="BS443" i="1" s="1"/>
  <c r="K442" i="1"/>
  <c r="BS442" i="1" s="1"/>
  <c r="K441" i="1"/>
  <c r="BS441" i="1" s="1"/>
  <c r="BO440" i="1"/>
  <c r="AU440" i="1"/>
  <c r="P440" i="1"/>
  <c r="BO428" i="1"/>
  <c r="AM428" i="1"/>
  <c r="P428" i="1"/>
  <c r="BO427" i="1"/>
  <c r="BG427" i="1"/>
  <c r="P427" i="1"/>
  <c r="K426" i="1"/>
  <c r="BS426" i="1" s="1"/>
  <c r="BO425" i="1"/>
  <c r="AM425" i="1"/>
  <c r="P425" i="1"/>
  <c r="K422" i="1"/>
  <c r="BS422" i="1" s="1"/>
  <c r="K421" i="1"/>
  <c r="BS421" i="1" s="1"/>
  <c r="BS419" i="1"/>
  <c r="BO418" i="1"/>
  <c r="W418" i="1"/>
  <c r="BO417" i="1"/>
  <c r="BK417" i="1"/>
  <c r="P417" i="1"/>
  <c r="BO416" i="1"/>
  <c r="AM416" i="1"/>
  <c r="P416" i="1"/>
  <c r="BO415" i="1"/>
  <c r="AM415" i="1"/>
  <c r="P415" i="1"/>
  <c r="BO412" i="1"/>
  <c r="AY412" i="1"/>
  <c r="P412" i="1"/>
  <c r="BO411" i="1"/>
  <c r="AQ411" i="1"/>
  <c r="P411" i="1"/>
  <c r="BS410" i="1"/>
  <c r="K408" i="1"/>
  <c r="BS408" i="1" s="1"/>
  <c r="K407" i="1"/>
  <c r="BS407" i="1" s="1"/>
  <c r="K406" i="1"/>
  <c r="BS406" i="1" s="1"/>
  <c r="K399" i="1"/>
  <c r="BS399" i="1" s="1"/>
  <c r="K398" i="1"/>
  <c r="BS398" i="1" s="1"/>
  <c r="K397" i="1"/>
  <c r="BS397" i="1" s="1"/>
  <c r="K395" i="1"/>
  <c r="BS395" i="1" s="1"/>
  <c r="K391" i="1"/>
  <c r="BS391" i="1" s="1"/>
  <c r="K390" i="1"/>
  <c r="BS390" i="1" s="1"/>
  <c r="K387" i="1"/>
  <c r="BS387" i="1" s="1"/>
  <c r="K384" i="1"/>
  <c r="BS384" i="1" s="1"/>
  <c r="K383" i="1"/>
  <c r="BS383" i="1" s="1"/>
  <c r="K382" i="1"/>
  <c r="BS382" i="1" s="1"/>
  <c r="BO379" i="1"/>
  <c r="AY379" i="1"/>
  <c r="P379" i="1"/>
  <c r="K378" i="1"/>
  <c r="BS378" i="1" s="1"/>
  <c r="K376" i="1"/>
  <c r="BS376" i="1" s="1"/>
  <c r="BO375" i="1"/>
  <c r="P375" i="1"/>
  <c r="AQ375" i="1"/>
  <c r="BO374" i="1"/>
  <c r="AY374" i="1"/>
  <c r="P374" i="1"/>
  <c r="BO373" i="1"/>
  <c r="AA373" i="1"/>
  <c r="P373" i="1"/>
  <c r="BO372" i="1"/>
  <c r="W372" i="1"/>
  <c r="P372" i="1"/>
  <c r="BO371" i="1"/>
  <c r="P371" i="1"/>
  <c r="AQ371" i="1"/>
  <c r="BO370" i="1"/>
  <c r="S370" i="1"/>
  <c r="P370" i="1"/>
  <c r="BS369" i="1"/>
  <c r="BS367" i="1"/>
  <c r="BS362" i="1"/>
  <c r="BS360" i="1"/>
  <c r="BO359" i="1"/>
  <c r="BG359" i="1"/>
  <c r="P359" i="1"/>
  <c r="BO358" i="1"/>
  <c r="AI358" i="1"/>
  <c r="P358" i="1"/>
  <c r="BS357" i="1"/>
  <c r="BS356" i="1"/>
  <c r="BO354" i="1"/>
  <c r="AA354" i="1"/>
  <c r="P354" i="1"/>
  <c r="BO353" i="1"/>
  <c r="P353" i="1"/>
  <c r="W353" i="1"/>
  <c r="BO352" i="1"/>
  <c r="P352" i="1"/>
  <c r="BO351" i="1"/>
  <c r="BS350" i="1"/>
  <c r="BO348" i="1"/>
  <c r="P348" i="1"/>
  <c r="BO346" i="1"/>
  <c r="AE346" i="1"/>
  <c r="S346" i="1"/>
  <c r="AA346" i="1"/>
  <c r="P346" i="1"/>
  <c r="BS345" i="1"/>
  <c r="BO344" i="1"/>
  <c r="P344" i="1"/>
  <c r="BO343" i="1"/>
  <c r="P343" i="1"/>
  <c r="K342" i="1"/>
  <c r="BS342" i="1" s="1"/>
  <c r="BS339" i="1"/>
  <c r="BO338" i="1"/>
  <c r="P338" i="1"/>
  <c r="BO337" i="1"/>
  <c r="S337" i="1"/>
  <c r="P337" i="1"/>
  <c r="BS335" i="1"/>
  <c r="BS334" i="1"/>
  <c r="BO332" i="1"/>
  <c r="P332" i="1"/>
  <c r="BO331" i="1"/>
  <c r="P331" i="1"/>
  <c r="BO330" i="1"/>
  <c r="BK330" i="1"/>
  <c r="P330" i="1"/>
  <c r="BO329" i="1"/>
  <c r="P329" i="1"/>
  <c r="BO328" i="1"/>
  <c r="BO326" i="1"/>
  <c r="P326" i="1"/>
  <c r="BO325" i="1"/>
  <c r="BO324" i="1"/>
  <c r="BS323" i="1"/>
  <c r="BS322" i="1"/>
  <c r="BO320" i="1"/>
  <c r="P320" i="1"/>
  <c r="BO319" i="1"/>
  <c r="P319" i="1"/>
  <c r="BO318" i="1"/>
  <c r="AU318" i="1"/>
  <c r="P318" i="1"/>
  <c r="BO317" i="1"/>
  <c r="P317" i="1"/>
  <c r="BS316" i="1"/>
  <c r="BO315" i="1"/>
  <c r="W315" i="1"/>
  <c r="P315" i="1"/>
  <c r="BO314" i="1"/>
  <c r="BK314" i="1"/>
  <c r="P314" i="1"/>
  <c r="BO313" i="1"/>
  <c r="AM313" i="1"/>
  <c r="P313" i="1"/>
  <c r="BO312" i="1"/>
  <c r="P312" i="1"/>
  <c r="BS311" i="1"/>
  <c r="BO310" i="1"/>
  <c r="AQ310" i="1"/>
  <c r="P310" i="1"/>
  <c r="BO309" i="1"/>
  <c r="P309" i="1"/>
  <c r="BS308" i="1"/>
  <c r="BS307" i="1"/>
  <c r="BO305" i="1"/>
  <c r="AI305" i="1"/>
  <c r="P305" i="1"/>
  <c r="BO304" i="1"/>
  <c r="W304" i="1"/>
  <c r="P304" i="1"/>
  <c r="BO303" i="1"/>
  <c r="AA303" i="1"/>
  <c r="BK303" i="1"/>
  <c r="P303" i="1"/>
  <c r="BO302" i="1"/>
  <c r="AM302" i="1"/>
  <c r="P302" i="1"/>
  <c r="BO301" i="1"/>
  <c r="AM301" i="1"/>
  <c r="P301" i="1"/>
  <c r="BS300" i="1"/>
  <c r="BS299" i="1"/>
  <c r="BS298" i="1"/>
  <c r="BO296" i="1"/>
  <c r="P296" i="1"/>
  <c r="BS295" i="1"/>
  <c r="BO294" i="1"/>
  <c r="P294" i="1"/>
  <c r="BO293" i="1"/>
  <c r="P293" i="1"/>
  <c r="BO292" i="1"/>
  <c r="P292" i="1"/>
  <c r="BO290" i="1"/>
  <c r="BK290" i="1"/>
  <c r="P290" i="1"/>
  <c r="BO289" i="1"/>
  <c r="P289" i="1"/>
  <c r="BO288" i="1"/>
  <c r="P288" i="1"/>
  <c r="BO287" i="1"/>
  <c r="P287" i="1"/>
  <c r="BO286" i="1"/>
  <c r="P286" i="1"/>
  <c r="BO284" i="1"/>
  <c r="P284" i="1"/>
  <c r="BO283" i="1"/>
  <c r="P283" i="1"/>
  <c r="BO282" i="1"/>
  <c r="P282" i="1"/>
  <c r="BO281" i="1"/>
  <c r="W281" i="1"/>
  <c r="P281" i="1"/>
  <c r="BO280" i="1"/>
  <c r="BK280" i="1"/>
  <c r="P280" i="1"/>
  <c r="BS279" i="1"/>
  <c r="BS278" i="1"/>
  <c r="BS274" i="1"/>
  <c r="BP273" i="1"/>
  <c r="BO273" i="1"/>
  <c r="P273" i="1"/>
  <c r="BO272" i="1"/>
  <c r="P272" i="1"/>
  <c r="BO271" i="1"/>
  <c r="P271" i="1"/>
  <c r="BO270" i="1"/>
  <c r="AQ270" i="1"/>
  <c r="P270" i="1"/>
  <c r="BO267" i="1"/>
  <c r="AE267" i="1"/>
  <c r="P267" i="1"/>
  <c r="BO266" i="1"/>
  <c r="AY266" i="1"/>
  <c r="P266" i="1"/>
  <c r="BO265" i="1"/>
  <c r="AA265" i="1"/>
  <c r="P265" i="1"/>
  <c r="BO264" i="1"/>
  <c r="W264" i="1"/>
  <c r="P264" i="1"/>
  <c r="BS263" i="1"/>
  <c r="BO262" i="1"/>
  <c r="W262" i="1"/>
  <c r="P262" i="1"/>
  <c r="BO261" i="1"/>
  <c r="BK261" i="1"/>
  <c r="P261" i="1"/>
  <c r="BO260" i="1"/>
  <c r="AM260" i="1"/>
  <c r="P260" i="1"/>
  <c r="BS259" i="1"/>
  <c r="BO258" i="1"/>
  <c r="P258" i="1"/>
  <c r="BO257" i="1"/>
  <c r="P257" i="1"/>
  <c r="BO256" i="1"/>
  <c r="P256" i="1"/>
  <c r="BO255" i="1"/>
  <c r="P255" i="1"/>
  <c r="BS254" i="1"/>
  <c r="BS253" i="1"/>
  <c r="BO251" i="1"/>
  <c r="BK251" i="1"/>
  <c r="BO250" i="1"/>
  <c r="P250" i="1"/>
  <c r="BO249" i="1"/>
  <c r="AA249" i="1"/>
  <c r="P249" i="1"/>
  <c r="BO248" i="1"/>
  <c r="P248" i="1"/>
  <c r="W248" i="1"/>
  <c r="K247" i="1"/>
  <c r="BS247" i="1" s="1"/>
  <c r="K246" i="1"/>
  <c r="BS246" i="1" s="1"/>
  <c r="BO245" i="1"/>
  <c r="BC245" i="1"/>
  <c r="BS243" i="1"/>
  <c r="BO241" i="1"/>
  <c r="P241" i="1"/>
  <c r="BO240" i="1"/>
  <c r="P240" i="1"/>
  <c r="BO239" i="1"/>
  <c r="P239" i="1"/>
  <c r="BO238" i="1"/>
  <c r="P238" i="1"/>
  <c r="BO237" i="1"/>
  <c r="P237" i="1"/>
  <c r="BO236" i="1"/>
  <c r="P236" i="1"/>
  <c r="BO235" i="1"/>
  <c r="P235" i="1"/>
  <c r="BO234" i="1"/>
  <c r="P234" i="1"/>
  <c r="BO232" i="1"/>
  <c r="AM232" i="1"/>
  <c r="BS230" i="1"/>
  <c r="BS229" i="1"/>
  <c r="K227" i="1"/>
  <c r="BS227" i="1" s="1"/>
  <c r="BS226" i="1"/>
  <c r="K225" i="1"/>
  <c r="K220" i="1"/>
  <c r="BS220" i="1" s="1"/>
  <c r="K204" i="1"/>
  <c r="BS204" i="1" s="1"/>
  <c r="K203" i="1"/>
  <c r="BS203" i="1" s="1"/>
  <c r="K201" i="1"/>
  <c r="BS201" i="1" s="1"/>
  <c r="K200" i="1"/>
  <c r="BS200" i="1" s="1"/>
  <c r="K199" i="1"/>
  <c r="BS199" i="1" s="1"/>
  <c r="K196" i="1"/>
  <c r="BS196" i="1" s="1"/>
  <c r="K194" i="1"/>
  <c r="BS194" i="1" s="1"/>
  <c r="K189" i="1"/>
  <c r="BS189" i="1" s="1"/>
  <c r="K186" i="1"/>
  <c r="BS186" i="1" s="1"/>
  <c r="K183" i="1"/>
  <c r="BS183" i="1" s="1"/>
  <c r="K162" i="1"/>
  <c r="BS162" i="1" s="1"/>
  <c r="K160" i="1"/>
  <c r="BS160" i="1" s="1"/>
  <c r="K157" i="1"/>
  <c r="BS157" i="1" s="1"/>
  <c r="K155" i="1"/>
  <c r="BS155" i="1" s="1"/>
  <c r="K154" i="1"/>
  <c r="BS154" i="1" s="1"/>
  <c r="BO153" i="1"/>
  <c r="BK153" i="1"/>
  <c r="P153" i="1"/>
  <c r="AI153" i="1"/>
  <c r="BO152" i="1"/>
  <c r="S152" i="1"/>
  <c r="BO151" i="1"/>
  <c r="BC151" i="1"/>
  <c r="AE151" i="1"/>
  <c r="BO150" i="1"/>
  <c r="P150" i="1"/>
  <c r="AA150" i="1"/>
  <c r="K148" i="1"/>
  <c r="BS148" i="1" s="1"/>
  <c r="K147" i="1"/>
  <c r="BS147" i="1" s="1"/>
  <c r="BO125" i="1"/>
  <c r="BG125" i="1"/>
  <c r="BS124" i="1"/>
  <c r="BS123" i="1"/>
  <c r="BO121" i="1"/>
  <c r="BO120" i="1"/>
  <c r="K120" i="1"/>
  <c r="P120" i="1"/>
  <c r="K118" i="1"/>
  <c r="BS118" i="1" s="1"/>
  <c r="K108" i="1"/>
  <c r="BS108" i="1" s="1"/>
  <c r="BO104" i="1"/>
  <c r="W104" i="1"/>
  <c r="P104" i="1"/>
  <c r="BO103" i="1"/>
  <c r="AQ103" i="1"/>
  <c r="P103" i="1"/>
  <c r="BO102" i="1"/>
  <c r="S102" i="1"/>
  <c r="P102" i="1"/>
  <c r="BO101" i="1"/>
  <c r="AI101" i="1"/>
  <c r="P101" i="1"/>
  <c r="BO100" i="1"/>
  <c r="AI100" i="1"/>
  <c r="P100" i="1"/>
  <c r="BS99" i="1"/>
  <c r="BS98" i="1"/>
  <c r="BS97" i="1"/>
  <c r="BS96" i="1"/>
  <c r="BS95" i="1"/>
  <c r="BS94" i="1"/>
  <c r="BS93" i="1"/>
  <c r="BS92" i="1"/>
  <c r="BS91" i="1"/>
  <c r="BS90" i="1"/>
  <c r="BO89" i="1"/>
  <c r="P89" i="1"/>
  <c r="AM89" i="1"/>
  <c r="BO88" i="1"/>
  <c r="P88" i="1"/>
  <c r="BO87" i="1"/>
  <c r="P87" i="1"/>
  <c r="BO86" i="1"/>
  <c r="P86" i="1"/>
  <c r="AE86" i="1"/>
  <c r="BO85" i="1"/>
  <c r="P85" i="1"/>
  <c r="BS84" i="1"/>
  <c r="K82" i="1"/>
  <c r="BS82" i="1" s="1"/>
  <c r="K79" i="1"/>
  <c r="BS79" i="1" s="1"/>
  <c r="K77" i="1"/>
  <c r="BS77" i="1" s="1"/>
  <c r="BO75" i="1"/>
  <c r="P75" i="1"/>
  <c r="AM75" i="1"/>
  <c r="BO74" i="1"/>
  <c r="BG74" i="1"/>
  <c r="P74" i="1"/>
  <c r="BO73" i="1"/>
  <c r="AA73" i="1"/>
  <c r="P73" i="1"/>
  <c r="BO72" i="1"/>
  <c r="W72" i="1"/>
  <c r="P72" i="1"/>
  <c r="BO71" i="1"/>
  <c r="BK71" i="1"/>
  <c r="P71" i="1"/>
  <c r="BS70" i="1"/>
  <c r="BS69" i="1"/>
  <c r="BO67" i="1"/>
  <c r="P67" i="1"/>
  <c r="BO66" i="1"/>
  <c r="BG66" i="1"/>
  <c r="P66" i="1"/>
  <c r="BO65" i="1"/>
  <c r="AY65" i="1"/>
  <c r="P65" i="1"/>
  <c r="BO64" i="1"/>
  <c r="BC64" i="1"/>
  <c r="P64" i="1"/>
  <c r="BO63" i="1"/>
  <c r="W63" i="1"/>
  <c r="P63" i="1"/>
  <c r="K62" i="1"/>
  <c r="BS62" i="1" s="1"/>
  <c r="BO60" i="1"/>
  <c r="P60" i="1"/>
  <c r="BO59" i="1"/>
  <c r="BG59" i="1"/>
  <c r="P59" i="1"/>
  <c r="BS58" i="1"/>
  <c r="BS57" i="1"/>
  <c r="BS56" i="1"/>
  <c r="BO54" i="1"/>
  <c r="P54" i="1"/>
  <c r="BO53" i="1"/>
  <c r="AE53" i="1"/>
  <c r="P53" i="1"/>
  <c r="BO52" i="1"/>
  <c r="AY52" i="1"/>
  <c r="P52" i="1"/>
  <c r="BO51" i="1"/>
  <c r="BC51" i="1"/>
  <c r="P51" i="1"/>
  <c r="BO50" i="1"/>
  <c r="AQ50" i="1"/>
  <c r="P50" i="1"/>
  <c r="BS49" i="1"/>
  <c r="BO48" i="1"/>
  <c r="P48" i="1"/>
  <c r="K47" i="1"/>
  <c r="BO46" i="1"/>
  <c r="P46" i="1"/>
  <c r="AQ46" i="1"/>
  <c r="BO45" i="1"/>
  <c r="P45" i="1"/>
  <c r="AM45" i="1"/>
  <c r="BO44" i="1"/>
  <c r="AI44" i="1"/>
  <c r="P44" i="1"/>
  <c r="BO43" i="1"/>
  <c r="AE43" i="1"/>
  <c r="P43" i="1"/>
  <c r="BS42" i="1"/>
  <c r="K41" i="1"/>
  <c r="BS41" i="1" s="1"/>
  <c r="BO40" i="1"/>
  <c r="P40" i="1"/>
  <c r="BO39" i="1"/>
  <c r="BC39" i="1"/>
  <c r="P39" i="1"/>
  <c r="BO38" i="1"/>
  <c r="P38" i="1"/>
  <c r="BO37" i="1"/>
  <c r="P37" i="1"/>
  <c r="BO36" i="1"/>
  <c r="AY36" i="1"/>
  <c r="P36" i="1"/>
  <c r="BO35" i="1"/>
  <c r="AA35" i="1"/>
  <c r="P35" i="1"/>
  <c r="BO34" i="1"/>
  <c r="W34" i="1"/>
  <c r="P34" i="1"/>
  <c r="BO33" i="1"/>
  <c r="AQ33" i="1"/>
  <c r="P33" i="1"/>
  <c r="BO32" i="1"/>
  <c r="S32" i="1"/>
  <c r="P32" i="1"/>
  <c r="BS31" i="1"/>
  <c r="K30" i="1"/>
  <c r="BS30" i="1" s="1"/>
  <c r="K28" i="1"/>
  <c r="BS28" i="1" s="1"/>
  <c r="BO27" i="1"/>
  <c r="P27" i="1"/>
  <c r="K26" i="1"/>
  <c r="BS26" i="1" s="1"/>
  <c r="K24" i="1"/>
  <c r="BS24" i="1" s="1"/>
  <c r="BO23" i="1"/>
  <c r="P23" i="1"/>
  <c r="BO22" i="1"/>
  <c r="P22" i="1"/>
  <c r="BO21" i="1"/>
  <c r="P21" i="1"/>
  <c r="BO20" i="1"/>
  <c r="P20" i="1"/>
  <c r="BS19" i="1"/>
  <c r="BO18" i="1"/>
  <c r="AY18" i="1"/>
  <c r="P18" i="1"/>
  <c r="BO17" i="1"/>
  <c r="P17" i="1"/>
  <c r="BO16" i="1"/>
  <c r="P16" i="1"/>
  <c r="J8" i="1"/>
  <c r="AU513" i="1" l="1"/>
  <c r="AY303" i="1"/>
  <c r="S35" i="1"/>
  <c r="BG104" i="1"/>
  <c r="AA71" i="1"/>
  <c r="BG531" i="1"/>
  <c r="AE18" i="1"/>
  <c r="BC43" i="1"/>
  <c r="AY72" i="1"/>
  <c r="AM359" i="1"/>
  <c r="W427" i="1"/>
  <c r="BK359" i="1"/>
  <c r="AY427" i="1"/>
  <c r="AQ301" i="1"/>
  <c r="AM482" i="1"/>
  <c r="AA248" i="1"/>
  <c r="AB248" i="1" s="1"/>
  <c r="S353" i="1"/>
  <c r="BC427" i="1"/>
  <c r="BC537" i="1"/>
  <c r="AA474" i="1"/>
  <c r="AU315" i="1"/>
  <c r="AU304" i="1"/>
  <c r="S476" i="1"/>
  <c r="AA358" i="1"/>
  <c r="AE476" i="1"/>
  <c r="AM476" i="1"/>
  <c r="AA482" i="1"/>
  <c r="S359" i="1"/>
  <c r="K18" i="1"/>
  <c r="BS18" i="1" s="1"/>
  <c r="K45" i="1"/>
  <c r="Q45" i="1" s="1"/>
  <c r="AE75" i="1"/>
  <c r="K115" i="1"/>
  <c r="BS115" i="1" s="1"/>
  <c r="BG301" i="1"/>
  <c r="S358" i="1"/>
  <c r="AI510" i="1"/>
  <c r="BC510" i="1"/>
  <c r="AQ346" i="1"/>
  <c r="AU353" i="1"/>
  <c r="AM358" i="1"/>
  <c r="BK510" i="1"/>
  <c r="AI531" i="1"/>
  <c r="AQ18" i="1"/>
  <c r="AA36" i="1"/>
  <c r="W45" i="1"/>
  <c r="AA45" i="1"/>
  <c r="K109" i="1"/>
  <c r="BS109" i="1" s="1"/>
  <c r="AY346" i="1"/>
  <c r="AY353" i="1"/>
  <c r="AQ358" i="1"/>
  <c r="W474" i="1"/>
  <c r="AY531" i="1"/>
  <c r="AE45" i="1"/>
  <c r="BG353" i="1"/>
  <c r="AU102" i="1"/>
  <c r="S372" i="1"/>
  <c r="AM43" i="1"/>
  <c r="AN43" i="1" s="1"/>
  <c r="BK45" i="1"/>
  <c r="AQ51" i="1"/>
  <c r="W103" i="1"/>
  <c r="BK281" i="1"/>
  <c r="AE418" i="1"/>
  <c r="AU425" i="1"/>
  <c r="BC478" i="1"/>
  <c r="AY43" i="1"/>
  <c r="BG248" i="1"/>
  <c r="W303" i="1"/>
  <c r="BK425" i="1"/>
  <c r="AE358" i="1"/>
  <c r="AA34" i="1"/>
  <c r="BK43" i="1"/>
  <c r="AQ303" i="1"/>
  <c r="AY315" i="1"/>
  <c r="AE354" i="1"/>
  <c r="AE359" i="1"/>
  <c r="AA475" i="1"/>
  <c r="AM18" i="1"/>
  <c r="AO18" i="1" s="1"/>
  <c r="AU34" i="1"/>
  <c r="S46" i="1"/>
  <c r="AY354" i="1"/>
  <c r="AA353" i="1"/>
  <c r="AA355" i="1" s="1"/>
  <c r="BC34" i="1"/>
  <c r="BD34" i="1" s="1"/>
  <c r="AY249" i="1"/>
  <c r="BC303" i="1"/>
  <c r="BG310" i="1"/>
  <c r="AY359" i="1"/>
  <c r="S45" i="1"/>
  <c r="AQ280" i="1"/>
  <c r="W44" i="1"/>
  <c r="X44" i="1" s="1"/>
  <c r="AY490" i="1"/>
  <c r="L12" i="6"/>
  <c r="N12" i="6"/>
  <c r="I15" i="6"/>
  <c r="K21" i="6"/>
  <c r="O21" i="6"/>
  <c r="L15" i="6"/>
  <c r="Q21" i="6"/>
  <c r="K24" i="6"/>
  <c r="Q24" i="6"/>
  <c r="AQ36" i="1"/>
  <c r="AE71" i="1"/>
  <c r="S86" i="1"/>
  <c r="K159" i="1"/>
  <c r="BS159" i="1" s="1"/>
  <c r="AQ264" i="1"/>
  <c r="K275" i="1"/>
  <c r="BS275" i="1" s="1"/>
  <c r="S313" i="1"/>
  <c r="AY358" i="1"/>
  <c r="K415" i="1"/>
  <c r="AO415" i="1" s="1"/>
  <c r="K438" i="1"/>
  <c r="BS438" i="1" s="1"/>
  <c r="K460" i="1"/>
  <c r="BS460" i="1" s="1"/>
  <c r="AY476" i="1"/>
  <c r="K291" i="1"/>
  <c r="BS291" i="1" s="1"/>
  <c r="AM71" i="1"/>
  <c r="AN71" i="1" s="1"/>
  <c r="K80" i="1"/>
  <c r="BS80" i="1" s="1"/>
  <c r="W86" i="1"/>
  <c r="K128" i="1"/>
  <c r="BS128" i="1" s="1"/>
  <c r="K133" i="1"/>
  <c r="BS133" i="1" s="1"/>
  <c r="K170" i="1"/>
  <c r="BS170" i="1" s="1"/>
  <c r="K215" i="1"/>
  <c r="BS215" i="1" s="1"/>
  <c r="AE313" i="1"/>
  <c r="BG358" i="1"/>
  <c r="K420" i="1"/>
  <c r="BS420" i="1" s="1"/>
  <c r="K515" i="1"/>
  <c r="BS515" i="1" s="1"/>
  <c r="AA65" i="1"/>
  <c r="AQ71" i="1"/>
  <c r="BG86" i="1"/>
  <c r="K149" i="1"/>
  <c r="BS149" i="1" s="1"/>
  <c r="Q265" i="1"/>
  <c r="BK313" i="1"/>
  <c r="S354" i="1"/>
  <c r="S531" i="1"/>
  <c r="AY71" i="1"/>
  <c r="W490" i="1"/>
  <c r="BC71" i="1"/>
  <c r="K134" i="1"/>
  <c r="BS134" i="1" s="1"/>
  <c r="K171" i="1"/>
  <c r="BS171" i="1" s="1"/>
  <c r="K176" i="1"/>
  <c r="BS176" i="1" s="1"/>
  <c r="K211" i="1"/>
  <c r="BS211" i="1" s="1"/>
  <c r="K221" i="1"/>
  <c r="AQ354" i="1"/>
  <c r="BG372" i="1"/>
  <c r="BC474" i="1"/>
  <c r="AE477" i="1"/>
  <c r="AQ531" i="1"/>
  <c r="S50" i="1"/>
  <c r="W100" i="1"/>
  <c r="AE125" i="1"/>
  <c r="K156" i="1"/>
  <c r="BS156" i="1" s="1"/>
  <c r="BC234" i="1"/>
  <c r="K285" i="1"/>
  <c r="BS285" i="1" s="1"/>
  <c r="W314" i="1"/>
  <c r="AA318" i="1"/>
  <c r="K401" i="1"/>
  <c r="BS401" i="1" s="1"/>
  <c r="AA416" i="1"/>
  <c r="K433" i="1"/>
  <c r="BS433" i="1" s="1"/>
  <c r="AA440" i="1"/>
  <c r="S53" i="1"/>
  <c r="W50" i="1"/>
  <c r="X50" i="1" s="1"/>
  <c r="BG53" i="1"/>
  <c r="K61" i="1"/>
  <c r="BS61" i="1" s="1"/>
  <c r="K83" i="1"/>
  <c r="BS83" i="1" s="1"/>
  <c r="AA100" i="1"/>
  <c r="AE104" i="1"/>
  <c r="AU125" i="1"/>
  <c r="K130" i="1"/>
  <c r="BS130" i="1" s="1"/>
  <c r="W150" i="1"/>
  <c r="K172" i="1"/>
  <c r="BS172" i="1" s="1"/>
  <c r="K187" i="1"/>
  <c r="BS187" i="1" s="1"/>
  <c r="K212" i="1"/>
  <c r="BS212" i="1" s="1"/>
  <c r="K217" i="1"/>
  <c r="BS217" i="1" s="1"/>
  <c r="K222" i="1"/>
  <c r="AM310" i="1"/>
  <c r="AA314" i="1"/>
  <c r="AM318" i="1"/>
  <c r="K386" i="1"/>
  <c r="BS386" i="1" s="1"/>
  <c r="K448" i="1"/>
  <c r="BS448" i="1" s="1"/>
  <c r="W537" i="1"/>
  <c r="S66" i="1"/>
  <c r="AE50" i="1"/>
  <c r="K72" i="1"/>
  <c r="Y72" i="1" s="1"/>
  <c r="BK100" i="1"/>
  <c r="AQ104" i="1"/>
  <c r="K146" i="1"/>
  <c r="BS146" i="1" s="1"/>
  <c r="AQ150" i="1"/>
  <c r="K153" i="1"/>
  <c r="Q153" i="1" s="1"/>
  <c r="K167" i="1"/>
  <c r="BS167" i="1" s="1"/>
  <c r="K192" i="1"/>
  <c r="BS192" i="1" s="1"/>
  <c r="K197" i="1"/>
  <c r="BS197" i="1" s="1"/>
  <c r="K202" i="1"/>
  <c r="BS202" i="1" s="1"/>
  <c r="AQ314" i="1"/>
  <c r="AQ359" i="1"/>
  <c r="BC379" i="1"/>
  <c r="K434" i="1"/>
  <c r="BS434" i="1" s="1"/>
  <c r="K464" i="1"/>
  <c r="BS464" i="1" s="1"/>
  <c r="W478" i="1"/>
  <c r="AY491" i="1"/>
  <c r="K502" i="1"/>
  <c r="BS502" i="1" s="1"/>
  <c r="AI537" i="1"/>
  <c r="BC150" i="1"/>
  <c r="BC314" i="1"/>
  <c r="AQ537" i="1"/>
  <c r="AA18" i="1"/>
  <c r="S44" i="1"/>
  <c r="BK72" i="1"/>
  <c r="BM72" i="1" s="1"/>
  <c r="K136" i="1"/>
  <c r="BS136" i="1" s="1"/>
  <c r="BK150" i="1"/>
  <c r="AA153" i="1"/>
  <c r="K178" i="1"/>
  <c r="BS178" i="1" s="1"/>
  <c r="K223" i="1"/>
  <c r="S302" i="1"/>
  <c r="AY304" i="1"/>
  <c r="W370" i="1"/>
  <c r="K380" i="1"/>
  <c r="BS380" i="1" s="1"/>
  <c r="K403" i="1"/>
  <c r="BS403" i="1" s="1"/>
  <c r="K465" i="1"/>
  <c r="BS465" i="1" s="1"/>
  <c r="AY537" i="1"/>
  <c r="AQ88" i="1"/>
  <c r="K131" i="1"/>
  <c r="BS131" i="1" s="1"/>
  <c r="K173" i="1"/>
  <c r="BS173" i="1" s="1"/>
  <c r="K188" i="1"/>
  <c r="BS188" i="1" s="1"/>
  <c r="K218" i="1"/>
  <c r="BS218" i="1" s="1"/>
  <c r="AA302" i="1"/>
  <c r="AQ370" i="1"/>
  <c r="AA51" i="1"/>
  <c r="K113" i="1"/>
  <c r="BS113" i="1" s="1"/>
  <c r="K158" i="1"/>
  <c r="BS158" i="1" s="1"/>
  <c r="K184" i="1"/>
  <c r="BS184" i="1" s="1"/>
  <c r="K268" i="1"/>
  <c r="BS268" i="1" s="1"/>
  <c r="BC282" i="1"/>
  <c r="AE302" i="1"/>
  <c r="K340" i="1"/>
  <c r="BS340" i="1" s="1"/>
  <c r="K404" i="1"/>
  <c r="BS404" i="1" s="1"/>
  <c r="K413" i="1"/>
  <c r="BS413" i="1" s="1"/>
  <c r="K436" i="1"/>
  <c r="BS436" i="1" s="1"/>
  <c r="BC492" i="1"/>
  <c r="K533" i="1"/>
  <c r="BK537" i="1"/>
  <c r="AA44" i="1"/>
  <c r="W46" i="1"/>
  <c r="BG44" i="1"/>
  <c r="AE46" i="1"/>
  <c r="AE51" i="1"/>
  <c r="BK302" i="1"/>
  <c r="K425" i="1"/>
  <c r="Q425" i="1" s="1"/>
  <c r="K25" i="1"/>
  <c r="BS25" i="1" s="1"/>
  <c r="AQ32" i="1"/>
  <c r="AU32" i="1"/>
  <c r="BK44" i="1"/>
  <c r="AM51" i="1"/>
  <c r="K106" i="1"/>
  <c r="BS106" i="1" s="1"/>
  <c r="K132" i="1"/>
  <c r="BS132" i="1" s="1"/>
  <c r="K174" i="1"/>
  <c r="BS174" i="1" s="1"/>
  <c r="K269" i="1"/>
  <c r="BS269" i="1" s="1"/>
  <c r="K405" i="1"/>
  <c r="BS405" i="1" s="1"/>
  <c r="AU473" i="1"/>
  <c r="AA260" i="1"/>
  <c r="AU262" i="1"/>
  <c r="AA266" i="1"/>
  <c r="AE260" i="1"/>
  <c r="AY262" i="1"/>
  <c r="BK260" i="1"/>
  <c r="BK262" i="1"/>
  <c r="Q267" i="1"/>
  <c r="K266" i="1"/>
  <c r="BS266" i="1" s="1"/>
  <c r="W261" i="1"/>
  <c r="AA261" i="1"/>
  <c r="AE264" i="1"/>
  <c r="K262" i="1"/>
  <c r="Q262" i="1" s="1"/>
  <c r="AM261" i="1"/>
  <c r="AI503" i="1"/>
  <c r="AQ261" i="1"/>
  <c r="Q270" i="1"/>
  <c r="S260" i="1"/>
  <c r="AY261" i="1"/>
  <c r="BC261" i="1"/>
  <c r="Q266" i="1"/>
  <c r="S120" i="1"/>
  <c r="U120" i="1" s="1"/>
  <c r="AU120" i="1"/>
  <c r="AW120" i="1" s="1"/>
  <c r="AQ271" i="1"/>
  <c r="AE271" i="1"/>
  <c r="W271" i="1"/>
  <c r="AQ286" i="1"/>
  <c r="AE286" i="1"/>
  <c r="W286" i="1"/>
  <c r="BK536" i="1"/>
  <c r="AU536" i="1"/>
  <c r="AM536" i="1"/>
  <c r="AQ272" i="1"/>
  <c r="AE272" i="1"/>
  <c r="W272" i="1"/>
  <c r="BG467" i="1"/>
  <c r="W467" i="1"/>
  <c r="BK467" i="1"/>
  <c r="AU467" i="1"/>
  <c r="AM467" i="1"/>
  <c r="AA20" i="1"/>
  <c r="AY20" i="1"/>
  <c r="AU20" i="1"/>
  <c r="AI20" i="1"/>
  <c r="AE250" i="1"/>
  <c r="AA250" i="1"/>
  <c r="P328" i="1"/>
  <c r="P325" i="1"/>
  <c r="P324" i="1"/>
  <c r="AU60" i="1"/>
  <c r="AM60" i="1"/>
  <c r="AI60" i="1"/>
  <c r="W60" i="1"/>
  <c r="BK520" i="1"/>
  <c r="BG520" i="1"/>
  <c r="AU520" i="1"/>
  <c r="AW520" i="1" s="1"/>
  <c r="AM520" i="1"/>
  <c r="AI520" i="1"/>
  <c r="AJ520" i="1" s="1"/>
  <c r="W520" i="1"/>
  <c r="S520" i="1"/>
  <c r="K520" i="1"/>
  <c r="BS520" i="1" s="1"/>
  <c r="BK514" i="1"/>
  <c r="AI514" i="1"/>
  <c r="AA514" i="1"/>
  <c r="S514" i="1"/>
  <c r="AM514" i="1"/>
  <c r="K514" i="1"/>
  <c r="BG514" i="1"/>
  <c r="BC530" i="1"/>
  <c r="BK530" i="1"/>
  <c r="AM530" i="1"/>
  <c r="AE530" i="1"/>
  <c r="AA530" i="1"/>
  <c r="W530" i="1"/>
  <c r="X530" i="1" s="1"/>
  <c r="K107" i="1"/>
  <c r="BS107" i="1" s="1"/>
  <c r="K127" i="1"/>
  <c r="BS127" i="1" s="1"/>
  <c r="K145" i="1"/>
  <c r="BS145" i="1" s="1"/>
  <c r="K191" i="1"/>
  <c r="BS191" i="1" s="1"/>
  <c r="K365" i="1"/>
  <c r="BS365" i="1" s="1"/>
  <c r="K375" i="1"/>
  <c r="AS375" i="1" s="1"/>
  <c r="K429" i="1"/>
  <c r="BS429" i="1" s="1"/>
  <c r="K479" i="1"/>
  <c r="BA479" i="1" s="1"/>
  <c r="BG32" i="1"/>
  <c r="BG34" i="1"/>
  <c r="BC88" i="1"/>
  <c r="BE88" i="1" s="1"/>
  <c r="K140" i="1"/>
  <c r="BS140" i="1" s="1"/>
  <c r="K165" i="1"/>
  <c r="BS165" i="1" s="1"/>
  <c r="AU264" i="1"/>
  <c r="AE266" i="1"/>
  <c r="K358" i="1"/>
  <c r="AC358" i="1" s="1"/>
  <c r="W371" i="1"/>
  <c r="K389" i="1"/>
  <c r="BS389" i="1" s="1"/>
  <c r="K402" i="1"/>
  <c r="BS402" i="1" s="1"/>
  <c r="K414" i="1"/>
  <c r="BS414" i="1" s="1"/>
  <c r="K437" i="1"/>
  <c r="BS437" i="1" s="1"/>
  <c r="BC482" i="1"/>
  <c r="K503" i="1"/>
  <c r="K521" i="1"/>
  <c r="BS521" i="1" s="1"/>
  <c r="BK32" i="1"/>
  <c r="AE54" i="1"/>
  <c r="AM86" i="1"/>
  <c r="BG88" i="1"/>
  <c r="S104" i="1"/>
  <c r="K116" i="1"/>
  <c r="BS116" i="1" s="1"/>
  <c r="AM125" i="1"/>
  <c r="K210" i="1"/>
  <c r="BS210" i="1" s="1"/>
  <c r="K219" i="1"/>
  <c r="BS219" i="1" s="1"/>
  <c r="BC264" i="1"/>
  <c r="AM266" i="1"/>
  <c r="W270" i="1"/>
  <c r="W280" i="1"/>
  <c r="K347" i="1"/>
  <c r="BS347" i="1" s="1"/>
  <c r="K366" i="1"/>
  <c r="BS366" i="1" s="1"/>
  <c r="AA371" i="1"/>
  <c r="W375" i="1"/>
  <c r="AE379" i="1"/>
  <c r="K416" i="1"/>
  <c r="Q416" i="1" s="1"/>
  <c r="K430" i="1"/>
  <c r="BS430" i="1" s="1"/>
  <c r="K461" i="1"/>
  <c r="BS461" i="1" s="1"/>
  <c r="AQ474" i="1"/>
  <c r="AE475" i="1"/>
  <c r="AE479" i="1"/>
  <c r="AG479" i="1" s="1"/>
  <c r="BG482" i="1"/>
  <c r="AA102" i="1"/>
  <c r="AA104" i="1"/>
  <c r="S249" i="1"/>
  <c r="BG264" i="1"/>
  <c r="AQ266" i="1"/>
  <c r="AE270" i="1"/>
  <c r="AA280" i="1"/>
  <c r="K304" i="1"/>
  <c r="K310" i="1"/>
  <c r="AS310" i="1" s="1"/>
  <c r="S373" i="1"/>
  <c r="AM379" i="1"/>
  <c r="S416" i="1"/>
  <c r="K423" i="1"/>
  <c r="BS423" i="1" s="1"/>
  <c r="AM475" i="1"/>
  <c r="AQ479" i="1"/>
  <c r="K244" i="1"/>
  <c r="BS244" i="1" s="1"/>
  <c r="AS18" i="1"/>
  <c r="K65" i="1"/>
  <c r="BS65" i="1" s="1"/>
  <c r="AY86" i="1"/>
  <c r="K100" i="1"/>
  <c r="K117" i="1"/>
  <c r="BS117" i="1" s="1"/>
  <c r="AQ125" i="1"/>
  <c r="AM151" i="1"/>
  <c r="K161" i="1"/>
  <c r="BS161" i="1" s="1"/>
  <c r="K166" i="1"/>
  <c r="BS166" i="1" s="1"/>
  <c r="AE249" i="1"/>
  <c r="K260" i="1"/>
  <c r="Q260" i="1" s="1"/>
  <c r="AM280" i="1"/>
  <c r="AU371" i="1"/>
  <c r="AE373" i="1"/>
  <c r="AE375" i="1"/>
  <c r="K385" i="1"/>
  <c r="BS385" i="1" s="1"/>
  <c r="W411" i="1"/>
  <c r="AA418" i="1"/>
  <c r="AU474" i="1"/>
  <c r="AU475" i="1"/>
  <c r="AU479" i="1"/>
  <c r="BG479" i="1"/>
  <c r="BI479" i="1" s="1"/>
  <c r="S33" i="1"/>
  <c r="AY35" i="1"/>
  <c r="AE65" i="1"/>
  <c r="AO89" i="1"/>
  <c r="BG102" i="1"/>
  <c r="K110" i="1"/>
  <c r="BS110" i="1" s="1"/>
  <c r="AY125" i="1"/>
  <c r="K129" i="1"/>
  <c r="BS129" i="1" s="1"/>
  <c r="K175" i="1"/>
  <c r="BS175" i="1" s="1"/>
  <c r="K216" i="1"/>
  <c r="BS216" i="1" s="1"/>
  <c r="BC249" i="1"/>
  <c r="AY280" i="1"/>
  <c r="AM290" i="1"/>
  <c r="AY373" i="1"/>
  <c r="AU375" i="1"/>
  <c r="S415" i="1"/>
  <c r="AQ416" i="1"/>
  <c r="AU418" i="1"/>
  <c r="K424" i="1"/>
  <c r="BS424" i="1" s="1"/>
  <c r="K427" i="1"/>
  <c r="BI427" i="1" s="1"/>
  <c r="K428" i="1"/>
  <c r="Q428" i="1" s="1"/>
  <c r="K432" i="1"/>
  <c r="BS432" i="1" s="1"/>
  <c r="K439" i="1"/>
  <c r="BS439" i="1" s="1"/>
  <c r="K449" i="1"/>
  <c r="BS449" i="1" s="1"/>
  <c r="K456" i="1"/>
  <c r="BS456" i="1" s="1"/>
  <c r="K463" i="1"/>
  <c r="BS463" i="1" s="1"/>
  <c r="BG474" i="1"/>
  <c r="AY475" i="1"/>
  <c r="AU477" i="1"/>
  <c r="S495" i="1"/>
  <c r="T495" i="1" s="1"/>
  <c r="K29" i="1"/>
  <c r="BS29" i="1" s="1"/>
  <c r="W33" i="1"/>
  <c r="BC35" i="1"/>
  <c r="AM65" i="1"/>
  <c r="K78" i="1"/>
  <c r="BS78" i="1" s="1"/>
  <c r="AQ100" i="1"/>
  <c r="BK102" i="1"/>
  <c r="AU104" i="1"/>
  <c r="K119" i="1"/>
  <c r="BS119" i="1" s="1"/>
  <c r="AE150" i="1"/>
  <c r="K265" i="1"/>
  <c r="BS265" i="1" s="1"/>
  <c r="AM267" i="1"/>
  <c r="Q271" i="1"/>
  <c r="BC280" i="1"/>
  <c r="BC290" i="1"/>
  <c r="S330" i="1"/>
  <c r="AU411" i="1"/>
  <c r="AU416" i="1"/>
  <c r="AY418" i="1"/>
  <c r="S428" i="1"/>
  <c r="K457" i="1"/>
  <c r="BS457" i="1" s="1"/>
  <c r="BK474" i="1"/>
  <c r="Q272" i="1"/>
  <c r="AE33" i="1"/>
  <c r="S89" i="1"/>
  <c r="BC104" i="1"/>
  <c r="K111" i="1"/>
  <c r="BS111" i="1" s="1"/>
  <c r="BK125" i="1"/>
  <c r="K180" i="1"/>
  <c r="BS180" i="1" s="1"/>
  <c r="K185" i="1"/>
  <c r="BS185" i="1" s="1"/>
  <c r="K193" i="1"/>
  <c r="BS193" i="1" s="1"/>
  <c r="K198" i="1"/>
  <c r="BS198" i="1" s="1"/>
  <c r="K207" i="1"/>
  <c r="BS207" i="1" s="1"/>
  <c r="S265" i="1"/>
  <c r="BC267" i="1"/>
  <c r="BG330" i="1"/>
  <c r="W415" i="1"/>
  <c r="BK416" i="1"/>
  <c r="BG418" i="1"/>
  <c r="AA428" i="1"/>
  <c r="AB428" i="1" s="1"/>
  <c r="W473" i="1"/>
  <c r="AA89" i="1"/>
  <c r="BK267" i="1"/>
  <c r="K381" i="1"/>
  <c r="BS381" i="1" s="1"/>
  <c r="BK418" i="1"/>
  <c r="S427" i="1"/>
  <c r="AQ428" i="1"/>
  <c r="AM473" i="1"/>
  <c r="K44" i="1"/>
  <c r="BS44" i="1" s="1"/>
  <c r="AE89" i="1"/>
  <c r="K112" i="1"/>
  <c r="BS112" i="1" s="1"/>
  <c r="K143" i="1"/>
  <c r="BS143" i="1" s="1"/>
  <c r="S232" i="1"/>
  <c r="AE248" i="1"/>
  <c r="AY265" i="1"/>
  <c r="BA265" i="1" s="1"/>
  <c r="AU428" i="1"/>
  <c r="K36" i="1"/>
  <c r="BS36" i="1" s="1"/>
  <c r="AQ59" i="1"/>
  <c r="S103" i="1"/>
  <c r="K105" i="1"/>
  <c r="BS105" i="1" s="1"/>
  <c r="K138" i="1"/>
  <c r="BS138" i="1" s="1"/>
  <c r="AY150" i="1"/>
  <c r="K163" i="1"/>
  <c r="BS163" i="1" s="1"/>
  <c r="K168" i="1"/>
  <c r="BS168" i="1" s="1"/>
  <c r="K181" i="1"/>
  <c r="BS181" i="1" s="1"/>
  <c r="K208" i="1"/>
  <c r="BS208" i="1" s="1"/>
  <c r="AE232" i="1"/>
  <c r="AU248" i="1"/>
  <c r="BC265" i="1"/>
  <c r="AA372" i="1"/>
  <c r="AE374" i="1"/>
  <c r="K377" i="1"/>
  <c r="BS377" i="1" s="1"/>
  <c r="K393" i="1"/>
  <c r="BS393" i="1" s="1"/>
  <c r="AU412" i="1"/>
  <c r="AQ415" i="1"/>
  <c r="S425" i="1"/>
  <c r="K445" i="1"/>
  <c r="BS445" i="1" s="1"/>
  <c r="K451" i="1"/>
  <c r="BS451" i="1" s="1"/>
  <c r="BK473" i="1"/>
  <c r="K475" i="1"/>
  <c r="BD51" i="1" s="1"/>
  <c r="AI478" i="1"/>
  <c r="BC59" i="1"/>
  <c r="AU89" i="1"/>
  <c r="BK232" i="1"/>
  <c r="AY248" i="1"/>
  <c r="Q264" i="1"/>
  <c r="K281" i="1"/>
  <c r="K301" i="1"/>
  <c r="AS301" i="1" s="1"/>
  <c r="K341" i="1"/>
  <c r="BS341" i="1" s="1"/>
  <c r="BK370" i="1"/>
  <c r="AY415" i="1"/>
  <c r="BA415" i="1" s="1"/>
  <c r="W417" i="1"/>
  <c r="AM427" i="1"/>
  <c r="BK428" i="1"/>
  <c r="AY440" i="1"/>
  <c r="AI534" i="1"/>
  <c r="AE34" i="1"/>
  <c r="AE36" i="1"/>
  <c r="AE103" i="1"/>
  <c r="K114" i="1"/>
  <c r="BS114" i="1" s="1"/>
  <c r="P125" i="1"/>
  <c r="K144" i="1"/>
  <c r="BS144" i="1" s="1"/>
  <c r="Q238" i="1"/>
  <c r="AU281" i="1"/>
  <c r="AU372" i="1"/>
  <c r="K394" i="1"/>
  <c r="BS394" i="1" s="1"/>
  <c r="K400" i="1"/>
  <c r="BS400" i="1" s="1"/>
  <c r="BG415" i="1"/>
  <c r="AA417" i="1"/>
  <c r="AA425" i="1"/>
  <c r="K459" i="1"/>
  <c r="BS459" i="1" s="1"/>
  <c r="S475" i="1"/>
  <c r="K233" i="1"/>
  <c r="BS233" i="1" s="1"/>
  <c r="AQ34" i="1"/>
  <c r="AR34" i="1" s="1"/>
  <c r="AM36" i="1"/>
  <c r="W88" i="1"/>
  <c r="S125" i="1"/>
  <c r="K135" i="1"/>
  <c r="BS135" i="1" s="1"/>
  <c r="K139" i="1"/>
  <c r="BS139" i="1" s="1"/>
  <c r="BG150" i="1"/>
  <c r="K164" i="1"/>
  <c r="BS164" i="1" s="1"/>
  <c r="K169" i="1"/>
  <c r="BS169" i="1" s="1"/>
  <c r="K177" i="1"/>
  <c r="BS177" i="1" s="1"/>
  <c r="K182" i="1"/>
  <c r="BS182" i="1" s="1"/>
  <c r="K209" i="1"/>
  <c r="BS209" i="1" s="1"/>
  <c r="BC248" i="1"/>
  <c r="AA264" i="1"/>
  <c r="AY281" i="1"/>
  <c r="K315" i="1"/>
  <c r="AW315" i="1" s="1"/>
  <c r="AY372" i="1"/>
  <c r="AQ417" i="1"/>
  <c r="AQ425" i="1"/>
  <c r="AQ427" i="1"/>
  <c r="AS427" i="1" s="1"/>
  <c r="W475" i="1"/>
  <c r="W482" i="1"/>
  <c r="AE37" i="1"/>
  <c r="AY37" i="1"/>
  <c r="AA37" i="1"/>
  <c r="BG37" i="1"/>
  <c r="AU37" i="1"/>
  <c r="W37" i="1"/>
  <c r="S37" i="1"/>
  <c r="AQ37" i="1"/>
  <c r="BK37" i="1"/>
  <c r="AM37" i="1"/>
  <c r="K37" i="1"/>
  <c r="AI37" i="1"/>
  <c r="BC37" i="1"/>
  <c r="AE38" i="1"/>
  <c r="AY38" i="1"/>
  <c r="AA38" i="1"/>
  <c r="AU38" i="1"/>
  <c r="AM38" i="1"/>
  <c r="W38" i="1"/>
  <c r="AQ38" i="1"/>
  <c r="BK38" i="1"/>
  <c r="S38" i="1"/>
  <c r="BG38" i="1"/>
  <c r="BC38" i="1"/>
  <c r="K38" i="1"/>
  <c r="AI38" i="1"/>
  <c r="BK48" i="1"/>
  <c r="S48" i="1"/>
  <c r="AM48" i="1"/>
  <c r="BG48" i="1"/>
  <c r="K48" i="1"/>
  <c r="AI48" i="1"/>
  <c r="BC48" i="1"/>
  <c r="AE48" i="1"/>
  <c r="AY48" i="1"/>
  <c r="AA48" i="1"/>
  <c r="AU48" i="1"/>
  <c r="AQ48" i="1"/>
  <c r="W48" i="1"/>
  <c r="K27" i="1"/>
  <c r="BG27" i="1"/>
  <c r="AI27" i="1"/>
  <c r="BC27" i="1"/>
  <c r="AE27" i="1"/>
  <c r="AQ27" i="1"/>
  <c r="AY27" i="1"/>
  <c r="AA27" i="1"/>
  <c r="AU27" i="1"/>
  <c r="W27" i="1"/>
  <c r="BK27" i="1"/>
  <c r="S27" i="1"/>
  <c r="AM27" i="1"/>
  <c r="AY21" i="1"/>
  <c r="AA21" i="1"/>
  <c r="AU21" i="1"/>
  <c r="AM21" i="1"/>
  <c r="W21" i="1"/>
  <c r="AQ21" i="1"/>
  <c r="BK21" i="1"/>
  <c r="K21" i="1"/>
  <c r="S21" i="1"/>
  <c r="BG21" i="1"/>
  <c r="AE21" i="1"/>
  <c r="AI21" i="1"/>
  <c r="BC21" i="1"/>
  <c r="AA17" i="1"/>
  <c r="AU17" i="1"/>
  <c r="W17" i="1"/>
  <c r="BC17" i="1"/>
  <c r="AQ17" i="1"/>
  <c r="BK17" i="1"/>
  <c r="K17" i="1"/>
  <c r="S17" i="1"/>
  <c r="AM17" i="1"/>
  <c r="BG17" i="1"/>
  <c r="AI17" i="1"/>
  <c r="AE17" i="1"/>
  <c r="AY17" i="1"/>
  <c r="AI40" i="1"/>
  <c r="BC40" i="1"/>
  <c r="AE40" i="1"/>
  <c r="AY40" i="1"/>
  <c r="AA40" i="1"/>
  <c r="AU40" i="1"/>
  <c r="W40" i="1"/>
  <c r="AQ40" i="1"/>
  <c r="BK40" i="1"/>
  <c r="S40" i="1"/>
  <c r="K40" i="1"/>
  <c r="AM40" i="1"/>
  <c r="BG40" i="1"/>
  <c r="BA18" i="1"/>
  <c r="AE20" i="1"/>
  <c r="K39" i="1"/>
  <c r="BE39" i="1" s="1"/>
  <c r="AI43" i="1"/>
  <c r="AU54" i="1"/>
  <c r="AI54" i="1"/>
  <c r="BC54" i="1"/>
  <c r="W73" i="1"/>
  <c r="AI74" i="1"/>
  <c r="AA85" i="1"/>
  <c r="W85" i="1"/>
  <c r="AQ85" i="1"/>
  <c r="BK85" i="1"/>
  <c r="S85" i="1"/>
  <c r="AM85" i="1"/>
  <c r="BC85" i="1"/>
  <c r="AE85" i="1"/>
  <c r="BG101" i="1"/>
  <c r="K101" i="1"/>
  <c r="AK101" i="1" s="1"/>
  <c r="BC101" i="1"/>
  <c r="AE101" i="1"/>
  <c r="AY101" i="1"/>
  <c r="AA101" i="1"/>
  <c r="AU101" i="1"/>
  <c r="AQ101" i="1"/>
  <c r="BK101" i="1"/>
  <c r="S101" i="1"/>
  <c r="AI39" i="1"/>
  <c r="AU63" i="1"/>
  <c r="AQ63" i="1"/>
  <c r="BK63" i="1"/>
  <c r="S63" i="1"/>
  <c r="AM63" i="1"/>
  <c r="BG63" i="1"/>
  <c r="K63" i="1"/>
  <c r="Y63" i="1" s="1"/>
  <c r="BC63" i="1"/>
  <c r="AE63" i="1"/>
  <c r="AY63" i="1"/>
  <c r="BC87" i="1"/>
  <c r="AY87" i="1"/>
  <c r="AA87" i="1"/>
  <c r="AU87" i="1"/>
  <c r="W87" i="1"/>
  <c r="BK87" i="1"/>
  <c r="AM87" i="1"/>
  <c r="BG87" i="1"/>
  <c r="BS120" i="1"/>
  <c r="Q120" i="1"/>
  <c r="BC18" i="1"/>
  <c r="W32" i="1"/>
  <c r="AU33" i="1"/>
  <c r="AE35" i="1"/>
  <c r="BC36" i="1"/>
  <c r="BG39" i="1"/>
  <c r="K43" i="1"/>
  <c r="BM43" i="1" s="1"/>
  <c r="AM44" i="1"/>
  <c r="AQ45" i="1"/>
  <c r="AU46" i="1"/>
  <c r="AU50" i="1"/>
  <c r="AY51" i="1"/>
  <c r="AA63" i="1"/>
  <c r="S87" i="1"/>
  <c r="AU73" i="1"/>
  <c r="AQ73" i="1"/>
  <c r="BK73" i="1"/>
  <c r="S73" i="1"/>
  <c r="AM73" i="1"/>
  <c r="BG73" i="1"/>
  <c r="K73" i="1"/>
  <c r="AC73" i="1" s="1"/>
  <c r="BC73" i="1"/>
  <c r="AE73" i="1"/>
  <c r="AY73" i="1"/>
  <c r="K540" i="1"/>
  <c r="BS540" i="1" s="1"/>
  <c r="K541" i="1"/>
  <c r="BS541" i="1" s="1"/>
  <c r="AI18" i="1"/>
  <c r="BC20" i="1"/>
  <c r="AA33" i="1"/>
  <c r="AY34" i="1"/>
  <c r="AI36" i="1"/>
  <c r="AM39" i="1"/>
  <c r="BG43" i="1"/>
  <c r="AA46" i="1"/>
  <c r="AA50" i="1"/>
  <c r="W52" i="1"/>
  <c r="K54" i="1"/>
  <c r="AU74" i="1"/>
  <c r="BS100" i="1"/>
  <c r="W101" i="1"/>
  <c r="AI63" i="1"/>
  <c r="AI73" i="1"/>
  <c r="AY74" i="1"/>
  <c r="AE87" i="1"/>
  <c r="BG18" i="1"/>
  <c r="K20" i="1"/>
  <c r="AA32" i="1"/>
  <c r="AY33" i="1"/>
  <c r="AI35" i="1"/>
  <c r="BG36" i="1"/>
  <c r="BK39" i="1"/>
  <c r="S43" i="1"/>
  <c r="AQ44" i="1"/>
  <c r="AU45" i="1"/>
  <c r="AY46" i="1"/>
  <c r="AY50" i="1"/>
  <c r="AI85" i="1"/>
  <c r="AI87" i="1"/>
  <c r="AS88" i="1"/>
  <c r="AM101" i="1"/>
  <c r="K35" i="1"/>
  <c r="U35" i="1" s="1"/>
  <c r="AQ39" i="1"/>
  <c r="AE52" i="1"/>
  <c r="BC67" i="1"/>
  <c r="AY67" i="1"/>
  <c r="AA67" i="1"/>
  <c r="AU67" i="1"/>
  <c r="W67" i="1"/>
  <c r="BK67" i="1"/>
  <c r="AM67" i="1"/>
  <c r="BG67" i="1"/>
  <c r="K67" i="1"/>
  <c r="S39" i="1"/>
  <c r="S18" i="1"/>
  <c r="AM20" i="1"/>
  <c r="AY32" i="1"/>
  <c r="AI34" i="1"/>
  <c r="BG35" i="1"/>
  <c r="S36" i="1"/>
  <c r="W39" i="1"/>
  <c r="AQ43" i="1"/>
  <c r="AU51" i="1"/>
  <c r="BG51" i="1"/>
  <c r="AI51" i="1"/>
  <c r="S67" i="1"/>
  <c r="AU85" i="1"/>
  <c r="AQ87" i="1"/>
  <c r="BI88" i="1"/>
  <c r="BK18" i="1"/>
  <c r="S20" i="1"/>
  <c r="AE32" i="1"/>
  <c r="BC33" i="1"/>
  <c r="K34" i="1"/>
  <c r="BI34" i="1" s="1"/>
  <c r="AM35" i="1"/>
  <c r="BK36" i="1"/>
  <c r="W43" i="1"/>
  <c r="AU44" i="1"/>
  <c r="AY45" i="1"/>
  <c r="BC46" i="1"/>
  <c r="BC50" i="1"/>
  <c r="K51" i="1"/>
  <c r="BK51" i="1"/>
  <c r="AI52" i="1"/>
  <c r="AE66" i="1"/>
  <c r="AY66" i="1"/>
  <c r="AA66" i="1"/>
  <c r="AU66" i="1"/>
  <c r="W66" i="1"/>
  <c r="AQ66" i="1"/>
  <c r="BK66" i="1"/>
  <c r="AM66" i="1"/>
  <c r="K66" i="1"/>
  <c r="U66" i="1" s="1"/>
  <c r="AI66" i="1"/>
  <c r="BC66" i="1"/>
  <c r="K81" i="1"/>
  <c r="BS81" i="1" s="1"/>
  <c r="AY85" i="1"/>
  <c r="BG20" i="1"/>
  <c r="BK20" i="1"/>
  <c r="AI33" i="1"/>
  <c r="AU39" i="1"/>
  <c r="AI46" i="1"/>
  <c r="AI50" i="1"/>
  <c r="AE67" i="1"/>
  <c r="W18" i="1"/>
  <c r="AQ20" i="1"/>
  <c r="BC32" i="1"/>
  <c r="K33" i="1"/>
  <c r="AM34" i="1"/>
  <c r="BK35" i="1"/>
  <c r="W36" i="1"/>
  <c r="AA39" i="1"/>
  <c r="AU43" i="1"/>
  <c r="K46" i="1"/>
  <c r="K50" i="1"/>
  <c r="AS50" i="1" s="1"/>
  <c r="AU52" i="1"/>
  <c r="BA65" i="1"/>
  <c r="AI67" i="1"/>
  <c r="K76" i="1"/>
  <c r="BS76" i="1" s="1"/>
  <c r="BG85" i="1"/>
  <c r="W20" i="1"/>
  <c r="AI32" i="1"/>
  <c r="BG33" i="1"/>
  <c r="S34" i="1"/>
  <c r="AQ35" i="1"/>
  <c r="AA43" i="1"/>
  <c r="AY44" i="1"/>
  <c r="BC45" i="1"/>
  <c r="BG46" i="1"/>
  <c r="BG50" i="1"/>
  <c r="S51" i="1"/>
  <c r="AY75" i="1"/>
  <c r="AU75" i="1"/>
  <c r="W75" i="1"/>
  <c r="AQ75" i="1"/>
  <c r="BK75" i="1"/>
  <c r="S75" i="1"/>
  <c r="BG75" i="1"/>
  <c r="AI75" i="1"/>
  <c r="BC75" i="1"/>
  <c r="AU18" i="1"/>
  <c r="K32" i="1"/>
  <c r="AM33" i="1"/>
  <c r="BK34" i="1"/>
  <c r="W35" i="1"/>
  <c r="AU36" i="1"/>
  <c r="AY39" i="1"/>
  <c r="AE44" i="1"/>
  <c r="AI45" i="1"/>
  <c r="AM46" i="1"/>
  <c r="AM50" i="1"/>
  <c r="BG60" i="1"/>
  <c r="K60" i="1"/>
  <c r="BC60" i="1"/>
  <c r="BC68" i="1" s="1"/>
  <c r="AE60" i="1"/>
  <c r="AY60" i="1"/>
  <c r="AA60" i="1"/>
  <c r="AQ60" i="1"/>
  <c r="BK60" i="1"/>
  <c r="S60" i="1"/>
  <c r="AQ67" i="1"/>
  <c r="K75" i="1"/>
  <c r="AO75" i="1" s="1"/>
  <c r="Q89" i="1"/>
  <c r="BS89" i="1"/>
  <c r="AE121" i="1"/>
  <c r="AY121" i="1"/>
  <c r="AA121" i="1"/>
  <c r="AQ121" i="1"/>
  <c r="BK121" i="1"/>
  <c r="AM121" i="1"/>
  <c r="BG121" i="1"/>
  <c r="AI121" i="1"/>
  <c r="W121" i="1"/>
  <c r="S121" i="1"/>
  <c r="K121" i="1"/>
  <c r="BC121" i="1"/>
  <c r="AU121" i="1"/>
  <c r="AE39" i="1"/>
  <c r="AA74" i="1"/>
  <c r="W74" i="1"/>
  <c r="AQ74" i="1"/>
  <c r="BK74" i="1"/>
  <c r="S74" i="1"/>
  <c r="AM74" i="1"/>
  <c r="K74" i="1"/>
  <c r="BI74" i="1" s="1"/>
  <c r="BC74" i="1"/>
  <c r="AE74" i="1"/>
  <c r="AA52" i="1"/>
  <c r="AQ52" i="1"/>
  <c r="BK52" i="1"/>
  <c r="S52" i="1"/>
  <c r="AM52" i="1"/>
  <c r="K52" i="1"/>
  <c r="BA52" i="1" s="1"/>
  <c r="BC52" i="1"/>
  <c r="AA64" i="1"/>
  <c r="AU64" i="1"/>
  <c r="W64" i="1"/>
  <c r="AQ64" i="1"/>
  <c r="BK64" i="1"/>
  <c r="S64" i="1"/>
  <c r="AM64" i="1"/>
  <c r="BG64" i="1"/>
  <c r="AI64" i="1"/>
  <c r="AE64" i="1"/>
  <c r="AY64" i="1"/>
  <c r="AM32" i="1"/>
  <c r="BK33" i="1"/>
  <c r="AU35" i="1"/>
  <c r="BC44" i="1"/>
  <c r="BG45" i="1"/>
  <c r="BK46" i="1"/>
  <c r="BK50" i="1"/>
  <c r="W51" i="1"/>
  <c r="BG52" i="1"/>
  <c r="K59" i="1"/>
  <c r="BI59" i="1" s="1"/>
  <c r="K64" i="1"/>
  <c r="BE64" i="1" s="1"/>
  <c r="BS88" i="1"/>
  <c r="Q88" i="1"/>
  <c r="BM100" i="1"/>
  <c r="AA75" i="1"/>
  <c r="AY120" i="1"/>
  <c r="AM120" i="1"/>
  <c r="BK120" i="1"/>
  <c r="AI120" i="1"/>
  <c r="BG120" i="1"/>
  <c r="AE120" i="1"/>
  <c r="BC120" i="1"/>
  <c r="AA120" i="1"/>
  <c r="W120" i="1"/>
  <c r="AQ120" i="1"/>
  <c r="BC53" i="1"/>
  <c r="AM59" i="1"/>
  <c r="W71" i="1"/>
  <c r="AU72" i="1"/>
  <c r="BC86" i="1"/>
  <c r="AM88" i="1"/>
  <c r="BK89" i="1"/>
  <c r="BG100" i="1"/>
  <c r="AQ102" i="1"/>
  <c r="BC152" i="1"/>
  <c r="AE152" i="1"/>
  <c r="AY152" i="1"/>
  <c r="AA152" i="1"/>
  <c r="AU152" i="1"/>
  <c r="W152" i="1"/>
  <c r="AQ152" i="1"/>
  <c r="BK152" i="1"/>
  <c r="AM152" i="1"/>
  <c r="BG152" i="1"/>
  <c r="K152" i="1"/>
  <c r="AI53" i="1"/>
  <c r="S59" i="1"/>
  <c r="BC65" i="1"/>
  <c r="AA72" i="1"/>
  <c r="AI86" i="1"/>
  <c r="S88" i="1"/>
  <c r="AQ89" i="1"/>
  <c r="AM100" i="1"/>
  <c r="W102" i="1"/>
  <c r="AU103" i="1"/>
  <c r="BM153" i="1"/>
  <c r="K53" i="1"/>
  <c r="BK59" i="1"/>
  <c r="AI65" i="1"/>
  <c r="AU71" i="1"/>
  <c r="BK88" i="1"/>
  <c r="W89" i="1"/>
  <c r="S100" i="1"/>
  <c r="AA103" i="1"/>
  <c r="AY104" i="1"/>
  <c r="AI152" i="1"/>
  <c r="K141" i="1"/>
  <c r="BS141" i="1" s="1"/>
  <c r="AM53" i="1"/>
  <c r="W59" i="1"/>
  <c r="BG65" i="1"/>
  <c r="AE72" i="1"/>
  <c r="AY103" i="1"/>
  <c r="AI235" i="1"/>
  <c r="BC235" i="1"/>
  <c r="AE235" i="1"/>
  <c r="AY235" i="1"/>
  <c r="AA235" i="1"/>
  <c r="AU235" i="1"/>
  <c r="W235" i="1"/>
  <c r="AQ235" i="1"/>
  <c r="BK235" i="1"/>
  <c r="S235" i="1"/>
  <c r="AM235" i="1"/>
  <c r="BG235" i="1"/>
  <c r="K235" i="1"/>
  <c r="BK53" i="1"/>
  <c r="AU59" i="1"/>
  <c r="S65" i="1"/>
  <c r="BC72" i="1"/>
  <c r="BK86" i="1"/>
  <c r="AU88" i="1"/>
  <c r="AY102" i="1"/>
  <c r="AI104" i="1"/>
  <c r="P151" i="1"/>
  <c r="AQ53" i="1"/>
  <c r="AA59" i="1"/>
  <c r="BK65" i="1"/>
  <c r="AI72" i="1"/>
  <c r="AQ86" i="1"/>
  <c r="AA88" i="1"/>
  <c r="AY89" i="1"/>
  <c r="AU100" i="1"/>
  <c r="AE102" i="1"/>
  <c r="BC103" i="1"/>
  <c r="K104" i="1"/>
  <c r="K137" i="1"/>
  <c r="BS137" i="1" s="1"/>
  <c r="W53" i="1"/>
  <c r="AQ65" i="1"/>
  <c r="AI103" i="1"/>
  <c r="AY59" i="1"/>
  <c r="W65" i="1"/>
  <c r="AI71" i="1"/>
  <c r="BG72" i="1"/>
  <c r="AY88" i="1"/>
  <c r="BC102" i="1"/>
  <c r="K103" i="1"/>
  <c r="AM104" i="1"/>
  <c r="K126" i="1"/>
  <c r="BS126" i="1" s="1"/>
  <c r="AK153" i="1"/>
  <c r="AU53" i="1"/>
  <c r="AE59" i="1"/>
  <c r="K71" i="1"/>
  <c r="AS71" i="1" s="1"/>
  <c r="AM72" i="1"/>
  <c r="AU86" i="1"/>
  <c r="AE88" i="1"/>
  <c r="BC89" i="1"/>
  <c r="AY100" i="1"/>
  <c r="AI102" i="1"/>
  <c r="BG103" i="1"/>
  <c r="BS153" i="1"/>
  <c r="AA53" i="1"/>
  <c r="AU65" i="1"/>
  <c r="BG71" i="1"/>
  <c r="S72" i="1"/>
  <c r="AA86" i="1"/>
  <c r="AI89" i="1"/>
  <c r="AE100" i="1"/>
  <c r="K102" i="1"/>
  <c r="BM102" i="1" s="1"/>
  <c r="AM103" i="1"/>
  <c r="BK104" i="1"/>
  <c r="AY53" i="1"/>
  <c r="AI59" i="1"/>
  <c r="S71" i="1"/>
  <c r="AQ72" i="1"/>
  <c r="AI88" i="1"/>
  <c r="BG89" i="1"/>
  <c r="BC100" i="1"/>
  <c r="AM102" i="1"/>
  <c r="BK103" i="1"/>
  <c r="AC153" i="1"/>
  <c r="AM238" i="1"/>
  <c r="BG238" i="1"/>
  <c r="K238" i="1"/>
  <c r="BS238" i="1" s="1"/>
  <c r="AI238" i="1"/>
  <c r="BC238" i="1"/>
  <c r="AE238" i="1"/>
  <c r="AY238" i="1"/>
  <c r="AA238" i="1"/>
  <c r="AU238" i="1"/>
  <c r="W238" i="1"/>
  <c r="AQ238" i="1"/>
  <c r="BK238" i="1"/>
  <c r="S238" i="1"/>
  <c r="AI234" i="1"/>
  <c r="AI245" i="1"/>
  <c r="AI151" i="1"/>
  <c r="BG153" i="1"/>
  <c r="K234" i="1"/>
  <c r="K245" i="1"/>
  <c r="BE245" i="1" s="1"/>
  <c r="W125" i="1"/>
  <c r="AI150" i="1"/>
  <c r="K151" i="1"/>
  <c r="P152" i="1"/>
  <c r="AM153" i="1"/>
  <c r="AQ232" i="1"/>
  <c r="BG234" i="1"/>
  <c r="BG245" i="1"/>
  <c r="K150" i="1"/>
  <c r="AS150" i="1" s="1"/>
  <c r="BG151" i="1"/>
  <c r="S153" i="1"/>
  <c r="K190" i="1"/>
  <c r="BS190" i="1" s="1"/>
  <c r="K206" i="1"/>
  <c r="BS206" i="1" s="1"/>
  <c r="W232" i="1"/>
  <c r="AM234" i="1"/>
  <c r="AM245" i="1"/>
  <c r="S234" i="1"/>
  <c r="S245" i="1"/>
  <c r="AE251" i="1"/>
  <c r="AY251" i="1"/>
  <c r="AA251" i="1"/>
  <c r="W251" i="1"/>
  <c r="AQ251" i="1"/>
  <c r="S251" i="1"/>
  <c r="BG251" i="1"/>
  <c r="K251" i="1"/>
  <c r="AI251" i="1"/>
  <c r="AE324" i="1"/>
  <c r="AY324" i="1"/>
  <c r="AA324" i="1"/>
  <c r="AU324" i="1"/>
  <c r="W324" i="1"/>
  <c r="AQ324" i="1"/>
  <c r="BK324" i="1"/>
  <c r="S324" i="1"/>
  <c r="AM324" i="1"/>
  <c r="BG324" i="1"/>
  <c r="K324" i="1"/>
  <c r="AI324" i="1"/>
  <c r="BC324" i="1"/>
  <c r="AA125" i="1"/>
  <c r="AM150" i="1"/>
  <c r="S151" i="1"/>
  <c r="AQ153" i="1"/>
  <c r="AU232" i="1"/>
  <c r="BK234" i="1"/>
  <c r="BK245" i="1"/>
  <c r="AI249" i="1"/>
  <c r="S150" i="1"/>
  <c r="BK151" i="1"/>
  <c r="W153" i="1"/>
  <c r="K213" i="1"/>
  <c r="BS213" i="1" s="1"/>
  <c r="AA232" i="1"/>
  <c r="AQ234" i="1"/>
  <c r="AQ245" i="1"/>
  <c r="K249" i="1"/>
  <c r="U249" i="1" s="1"/>
  <c r="AY250" i="1"/>
  <c r="BK250" i="1"/>
  <c r="BG250" i="1"/>
  <c r="AI250" i="1"/>
  <c r="BC250" i="1"/>
  <c r="AU283" i="1"/>
  <c r="W283" i="1"/>
  <c r="AQ283" i="1"/>
  <c r="BK283" i="1"/>
  <c r="S283" i="1"/>
  <c r="AM283" i="1"/>
  <c r="BG283" i="1"/>
  <c r="K283" i="1"/>
  <c r="BC283" i="1"/>
  <c r="AE283" i="1"/>
  <c r="AY283" i="1"/>
  <c r="AQ151" i="1"/>
  <c r="W234" i="1"/>
  <c r="W245" i="1"/>
  <c r="AI248" i="1"/>
  <c r="BG249" i="1"/>
  <c r="K250" i="1"/>
  <c r="AM250" i="1"/>
  <c r="AA283" i="1"/>
  <c r="W151" i="1"/>
  <c r="AU153" i="1"/>
  <c r="AY232" i="1"/>
  <c r="K248" i="1"/>
  <c r="AM249" i="1"/>
  <c r="AQ250" i="1"/>
  <c r="AI283" i="1"/>
  <c r="AU234" i="1"/>
  <c r="BG331" i="1"/>
  <c r="K331" i="1"/>
  <c r="AI331" i="1"/>
  <c r="BC331" i="1"/>
  <c r="AE331" i="1"/>
  <c r="AY331" i="1"/>
  <c r="AA331" i="1"/>
  <c r="AU331" i="1"/>
  <c r="W331" i="1"/>
  <c r="BK331" i="1"/>
  <c r="S331" i="1"/>
  <c r="AQ331" i="1"/>
  <c r="AM331" i="1"/>
  <c r="AU245" i="1"/>
  <c r="AG266" i="1"/>
  <c r="BC125" i="1"/>
  <c r="AU151" i="1"/>
  <c r="AA234" i="1"/>
  <c r="Q240" i="1"/>
  <c r="AA245" i="1"/>
  <c r="AM248" i="1"/>
  <c r="BK249" i="1"/>
  <c r="S250" i="1"/>
  <c r="AM251" i="1"/>
  <c r="AI125" i="1"/>
  <c r="K142" i="1"/>
  <c r="BS142" i="1" s="1"/>
  <c r="AU150" i="1"/>
  <c r="AA151" i="1"/>
  <c r="AY153" i="1"/>
  <c r="K214" i="1"/>
  <c r="BS214" i="1" s="1"/>
  <c r="BC232" i="1"/>
  <c r="S248" i="1"/>
  <c r="AQ249" i="1"/>
  <c r="AU250" i="1"/>
  <c r="K125" i="1"/>
  <c r="BA125" i="1" s="1"/>
  <c r="AE153" i="1"/>
  <c r="AE228" i="1" s="1"/>
  <c r="K179" i="1"/>
  <c r="BS179" i="1" s="1"/>
  <c r="K195" i="1"/>
  <c r="BS195" i="1" s="1"/>
  <c r="AI232" i="1"/>
  <c r="AY234" i="1"/>
  <c r="AY245" i="1"/>
  <c r="BK248" i="1"/>
  <c r="W249" i="1"/>
  <c r="W282" i="1"/>
  <c r="BG282" i="1"/>
  <c r="K282" i="1"/>
  <c r="AE282" i="1"/>
  <c r="AA282" i="1"/>
  <c r="AY151" i="1"/>
  <c r="AE234" i="1"/>
  <c r="AE245" i="1"/>
  <c r="AQ248" i="1"/>
  <c r="W250" i="1"/>
  <c r="AU251" i="1"/>
  <c r="BC153" i="1"/>
  <c r="K205" i="1"/>
  <c r="BS205" i="1" s="1"/>
  <c r="BG232" i="1"/>
  <c r="AU249" i="1"/>
  <c r="BC251" i="1"/>
  <c r="AA284" i="1"/>
  <c r="AU284" i="1"/>
  <c r="W284" i="1"/>
  <c r="AQ284" i="1"/>
  <c r="BK284" i="1"/>
  <c r="S284" i="1"/>
  <c r="AM284" i="1"/>
  <c r="BG284" i="1"/>
  <c r="AI284" i="1"/>
  <c r="BC284" i="1"/>
  <c r="AE284" i="1"/>
  <c r="AY284" i="1"/>
  <c r="BG326" i="1"/>
  <c r="AI326" i="1"/>
  <c r="BC326" i="1"/>
  <c r="AE326" i="1"/>
  <c r="AY326" i="1"/>
  <c r="AA326" i="1"/>
  <c r="AU326" i="1"/>
  <c r="BK326" i="1"/>
  <c r="AM326" i="1"/>
  <c r="W326" i="1"/>
  <c r="S326" i="1"/>
  <c r="AQ326" i="1"/>
  <c r="K326" i="1"/>
  <c r="K284" i="1"/>
  <c r="AI267" i="1"/>
  <c r="AQ260" i="1"/>
  <c r="AA262" i="1"/>
  <c r="AE265" i="1"/>
  <c r="BC266" i="1"/>
  <c r="K267" i="1"/>
  <c r="BS267" i="1" s="1"/>
  <c r="AU270" i="1"/>
  <c r="AU271" i="1"/>
  <c r="AU272" i="1"/>
  <c r="AA281" i="1"/>
  <c r="AU286" i="1"/>
  <c r="BC309" i="1"/>
  <c r="AE309" i="1"/>
  <c r="AY309" i="1"/>
  <c r="AA309" i="1"/>
  <c r="AU309" i="1"/>
  <c r="W309" i="1"/>
  <c r="BK309" i="1"/>
  <c r="AM309" i="1"/>
  <c r="BG309" i="1"/>
  <c r="K309" i="1"/>
  <c r="W260" i="1"/>
  <c r="AU261" i="1"/>
  <c r="AY264" i="1"/>
  <c r="AI266" i="1"/>
  <c r="BG267" i="1"/>
  <c r="AA270" i="1"/>
  <c r="AA271" i="1"/>
  <c r="AA272" i="1"/>
  <c r="AU280" i="1"/>
  <c r="AA286" i="1"/>
  <c r="S309" i="1"/>
  <c r="AU260" i="1"/>
  <c r="AE262" i="1"/>
  <c r="AI265" i="1"/>
  <c r="BG266" i="1"/>
  <c r="S267" i="1"/>
  <c r="AY270" i="1"/>
  <c r="AY271" i="1"/>
  <c r="AY272" i="1"/>
  <c r="AE281" i="1"/>
  <c r="AY286" i="1"/>
  <c r="AE290" i="1"/>
  <c r="AY290" i="1"/>
  <c r="AA290" i="1"/>
  <c r="AU290" i="1"/>
  <c r="W290" i="1"/>
  <c r="AQ290" i="1"/>
  <c r="S290" i="1"/>
  <c r="BG290" i="1"/>
  <c r="K290" i="1"/>
  <c r="AO290" i="1" s="1"/>
  <c r="AI290" i="1"/>
  <c r="AI309" i="1"/>
  <c r="AE261" i="1"/>
  <c r="BC262" i="1"/>
  <c r="AI264" i="1"/>
  <c r="BG265" i="1"/>
  <c r="S266" i="1"/>
  <c r="AQ267" i="1"/>
  <c r="AE280" i="1"/>
  <c r="BC281" i="1"/>
  <c r="AQ309" i="1"/>
  <c r="AU319" i="1"/>
  <c r="W319" i="1"/>
  <c r="AQ319" i="1"/>
  <c r="BK319" i="1"/>
  <c r="S319" i="1"/>
  <c r="AM319" i="1"/>
  <c r="BG319" i="1"/>
  <c r="K319" i="1"/>
  <c r="AI319" i="1"/>
  <c r="BC319" i="1"/>
  <c r="AE319" i="1"/>
  <c r="AY319" i="1"/>
  <c r="AY260" i="1"/>
  <c r="AI262" i="1"/>
  <c r="K264" i="1"/>
  <c r="AM265" i="1"/>
  <c r="BK266" i="1"/>
  <c r="W267" i="1"/>
  <c r="BC270" i="1"/>
  <c r="BC271" i="1"/>
  <c r="BC272" i="1"/>
  <c r="AI281" i="1"/>
  <c r="BC286" i="1"/>
  <c r="AA319" i="1"/>
  <c r="AI270" i="1"/>
  <c r="AI271" i="1"/>
  <c r="AI272" i="1"/>
  <c r="AI286" i="1"/>
  <c r="AY294" i="1"/>
  <c r="AA294" i="1"/>
  <c r="AU294" i="1"/>
  <c r="W294" i="1"/>
  <c r="AQ294" i="1"/>
  <c r="BK294" i="1"/>
  <c r="S294" i="1"/>
  <c r="BG294" i="1"/>
  <c r="AI294" i="1"/>
  <c r="BC294" i="1"/>
  <c r="AI261" i="1"/>
  <c r="BG262" i="1"/>
  <c r="AM264" i="1"/>
  <c r="BK265" i="1"/>
  <c r="W266" i="1"/>
  <c r="AU267" i="1"/>
  <c r="K270" i="1"/>
  <c r="BS270" i="1" s="1"/>
  <c r="K271" i="1"/>
  <c r="BS271" i="1" s="1"/>
  <c r="K272" i="1"/>
  <c r="BS272" i="1" s="1"/>
  <c r="AI280" i="1"/>
  <c r="BG281" i="1"/>
  <c r="K286" i="1"/>
  <c r="K294" i="1"/>
  <c r="BA304" i="1"/>
  <c r="BC260" i="1"/>
  <c r="K261" i="1"/>
  <c r="AM262" i="1"/>
  <c r="S264" i="1"/>
  <c r="AQ265" i="1"/>
  <c r="AA267" i="1"/>
  <c r="BG270" i="1"/>
  <c r="BG271" i="1"/>
  <c r="BG272" i="1"/>
  <c r="K280" i="1"/>
  <c r="BE280" i="1" s="1"/>
  <c r="AM281" i="1"/>
  <c r="BG286" i="1"/>
  <c r="BS301" i="1"/>
  <c r="Q301" i="1"/>
  <c r="W317" i="1"/>
  <c r="AQ317" i="1"/>
  <c r="BK317" i="1"/>
  <c r="S317" i="1"/>
  <c r="AM317" i="1"/>
  <c r="BG317" i="1"/>
  <c r="K317" i="1"/>
  <c r="AI317" i="1"/>
  <c r="BC317" i="1"/>
  <c r="AE317" i="1"/>
  <c r="AY317" i="1"/>
  <c r="AA317" i="1"/>
  <c r="AU317" i="1"/>
  <c r="AI260" i="1"/>
  <c r="BG261" i="1"/>
  <c r="S262" i="1"/>
  <c r="BK264" i="1"/>
  <c r="W265" i="1"/>
  <c r="AU266" i="1"/>
  <c r="AM270" i="1"/>
  <c r="AM271" i="1"/>
  <c r="AM272" i="1"/>
  <c r="BG280" i="1"/>
  <c r="S281" i="1"/>
  <c r="AM286" i="1"/>
  <c r="AE294" i="1"/>
  <c r="AY267" i="1"/>
  <c r="S270" i="1"/>
  <c r="S271" i="1"/>
  <c r="S272" i="1"/>
  <c r="S286" i="1"/>
  <c r="BC325" i="1"/>
  <c r="AE325" i="1"/>
  <c r="AY325" i="1"/>
  <c r="AA325" i="1"/>
  <c r="AU325" i="1"/>
  <c r="W325" i="1"/>
  <c r="AQ325" i="1"/>
  <c r="BK325" i="1"/>
  <c r="S325" i="1"/>
  <c r="AM325" i="1"/>
  <c r="BG325" i="1"/>
  <c r="K325" i="1"/>
  <c r="BG260" i="1"/>
  <c r="S261" i="1"/>
  <c r="AQ262" i="1"/>
  <c r="AU265" i="1"/>
  <c r="BK270" i="1"/>
  <c r="BK271" i="1"/>
  <c r="BK272" i="1"/>
  <c r="S280" i="1"/>
  <c r="AQ281" i="1"/>
  <c r="BK286" i="1"/>
  <c r="AM294" i="1"/>
  <c r="AU305" i="1"/>
  <c r="W305" i="1"/>
  <c r="AQ305" i="1"/>
  <c r="BK305" i="1"/>
  <c r="S305" i="1"/>
  <c r="AM305" i="1"/>
  <c r="BG305" i="1"/>
  <c r="K305" i="1"/>
  <c r="AK305" i="1" s="1"/>
  <c r="BC305" i="1"/>
  <c r="AE305" i="1"/>
  <c r="AY305" i="1"/>
  <c r="AI325" i="1"/>
  <c r="AA305" i="1"/>
  <c r="S301" i="1"/>
  <c r="AQ302" i="1"/>
  <c r="AA304" i="1"/>
  <c r="S310" i="1"/>
  <c r="AQ313" i="1"/>
  <c r="AA315" i="1"/>
  <c r="AY318" i="1"/>
  <c r="AO425" i="1"/>
  <c r="BK301" i="1"/>
  <c r="W302" i="1"/>
  <c r="AU303" i="1"/>
  <c r="BK310" i="1"/>
  <c r="W313" i="1"/>
  <c r="AU314" i="1"/>
  <c r="AE318" i="1"/>
  <c r="AM332" i="1"/>
  <c r="BG332" i="1"/>
  <c r="K332" i="1"/>
  <c r="AI332" i="1"/>
  <c r="BC332" i="1"/>
  <c r="AE332" i="1"/>
  <c r="AY332" i="1"/>
  <c r="AA332" i="1"/>
  <c r="AU332" i="1"/>
  <c r="AQ332" i="1"/>
  <c r="BK332" i="1"/>
  <c r="W301" i="1"/>
  <c r="AU302" i="1"/>
  <c r="AE304" i="1"/>
  <c r="W310" i="1"/>
  <c r="AU313" i="1"/>
  <c r="AE315" i="1"/>
  <c r="BC318" i="1"/>
  <c r="S332" i="1"/>
  <c r="AM337" i="1"/>
  <c r="BG337" i="1"/>
  <c r="K337" i="1"/>
  <c r="U337" i="1" s="1"/>
  <c r="AI337" i="1"/>
  <c r="BC337" i="1"/>
  <c r="AE337" i="1"/>
  <c r="AY337" i="1"/>
  <c r="AA337" i="1"/>
  <c r="AU337" i="1"/>
  <c r="AQ337" i="1"/>
  <c r="BK337" i="1"/>
  <c r="AA313" i="1"/>
  <c r="AY314" i="1"/>
  <c r="AI318" i="1"/>
  <c r="W332" i="1"/>
  <c r="AU344" i="1"/>
  <c r="W344" i="1"/>
  <c r="AQ344" i="1"/>
  <c r="BK344" i="1"/>
  <c r="S344" i="1"/>
  <c r="AM344" i="1"/>
  <c r="BG344" i="1"/>
  <c r="K344" i="1"/>
  <c r="AI344" i="1"/>
  <c r="BC344" i="1"/>
  <c r="AY344" i="1"/>
  <c r="AU301" i="1"/>
  <c r="AE303" i="1"/>
  <c r="BC304" i="1"/>
  <c r="AU310" i="1"/>
  <c r="AE314" i="1"/>
  <c r="BC315" i="1"/>
  <c r="K318" i="1"/>
  <c r="AC318" i="1" s="1"/>
  <c r="W337" i="1"/>
  <c r="AA344" i="1"/>
  <c r="AA301" i="1"/>
  <c r="AY302" i="1"/>
  <c r="AI304" i="1"/>
  <c r="AA310" i="1"/>
  <c r="AY313" i="1"/>
  <c r="AI315" i="1"/>
  <c r="BG318" i="1"/>
  <c r="AE344" i="1"/>
  <c r="AY301" i="1"/>
  <c r="AI303" i="1"/>
  <c r="BG304" i="1"/>
  <c r="AY310" i="1"/>
  <c r="AI314" i="1"/>
  <c r="BG315" i="1"/>
  <c r="S318" i="1"/>
  <c r="AO416" i="1"/>
  <c r="AE301" i="1"/>
  <c r="BC302" i="1"/>
  <c r="K303" i="1"/>
  <c r="Y303" i="1" s="1"/>
  <c r="AM304" i="1"/>
  <c r="AE310" i="1"/>
  <c r="BC313" i="1"/>
  <c r="K314" i="1"/>
  <c r="AM315" i="1"/>
  <c r="BK318" i="1"/>
  <c r="AI302" i="1"/>
  <c r="BG303" i="1"/>
  <c r="S304" i="1"/>
  <c r="AI313" i="1"/>
  <c r="BG314" i="1"/>
  <c r="S315" i="1"/>
  <c r="AQ318" i="1"/>
  <c r="BG505" i="1"/>
  <c r="AY505" i="1"/>
  <c r="AA505" i="1"/>
  <c r="BK505" i="1"/>
  <c r="AI505" i="1"/>
  <c r="AE505" i="1"/>
  <c r="BC505" i="1"/>
  <c r="W505" i="1"/>
  <c r="AU505" i="1"/>
  <c r="AQ505" i="1"/>
  <c r="K505" i="1"/>
  <c r="AM505" i="1"/>
  <c r="S505" i="1"/>
  <c r="BC301" i="1"/>
  <c r="K302" i="1"/>
  <c r="U302" i="1" s="1"/>
  <c r="AM303" i="1"/>
  <c r="BK304" i="1"/>
  <c r="BC310" i="1"/>
  <c r="K313" i="1"/>
  <c r="AM314" i="1"/>
  <c r="BK315" i="1"/>
  <c r="W318" i="1"/>
  <c r="AI301" i="1"/>
  <c r="BG302" i="1"/>
  <c r="S303" i="1"/>
  <c r="AQ304" i="1"/>
  <c r="AI310" i="1"/>
  <c r="BG313" i="1"/>
  <c r="S314" i="1"/>
  <c r="AQ315" i="1"/>
  <c r="W348" i="1"/>
  <c r="AQ348" i="1"/>
  <c r="BK348" i="1"/>
  <c r="S348" i="1"/>
  <c r="AM348" i="1"/>
  <c r="BG348" i="1"/>
  <c r="K348" i="1"/>
  <c r="AI348" i="1"/>
  <c r="BC348" i="1"/>
  <c r="AE348" i="1"/>
  <c r="AY348" i="1"/>
  <c r="AA348" i="1"/>
  <c r="AU348" i="1"/>
  <c r="K330" i="1"/>
  <c r="BM330" i="1" s="1"/>
  <c r="AI330" i="1"/>
  <c r="BC330" i="1"/>
  <c r="AE330" i="1"/>
  <c r="AY330" i="1"/>
  <c r="AA330" i="1"/>
  <c r="AU330" i="1"/>
  <c r="W330" i="1"/>
  <c r="AQ330" i="1"/>
  <c r="AM330" i="1"/>
  <c r="K471" i="1"/>
  <c r="U471" i="1" s="1"/>
  <c r="AI471" i="1"/>
  <c r="BC471" i="1"/>
  <c r="AE471" i="1"/>
  <c r="AY471" i="1"/>
  <c r="AA471" i="1"/>
  <c r="AU471" i="1"/>
  <c r="W471" i="1"/>
  <c r="BK471" i="1"/>
  <c r="AM471" i="1"/>
  <c r="BC374" i="1"/>
  <c r="Q375" i="1"/>
  <c r="BS375" i="1"/>
  <c r="AN379" i="1"/>
  <c r="AI374" i="1"/>
  <c r="BC346" i="1"/>
  <c r="AE353" i="1"/>
  <c r="BC354" i="1"/>
  <c r="BK358" i="1"/>
  <c r="W359" i="1"/>
  <c r="AU370" i="1"/>
  <c r="AE372" i="1"/>
  <c r="BC373" i="1"/>
  <c r="K374" i="1"/>
  <c r="K388" i="1"/>
  <c r="BS388" i="1" s="1"/>
  <c r="AI346" i="1"/>
  <c r="K349" i="1"/>
  <c r="BS349" i="1" s="1"/>
  <c r="AI354" i="1"/>
  <c r="AA370" i="1"/>
  <c r="AY371" i="1"/>
  <c r="AI373" i="1"/>
  <c r="BG374" i="1"/>
  <c r="AI470" i="1"/>
  <c r="BC470" i="1"/>
  <c r="AE470" i="1"/>
  <c r="AY470" i="1"/>
  <c r="AA470" i="1"/>
  <c r="AU470" i="1"/>
  <c r="W470" i="1"/>
  <c r="AQ470" i="1"/>
  <c r="S470" i="1"/>
  <c r="BG470" i="1"/>
  <c r="BS503" i="1"/>
  <c r="Q503" i="1"/>
  <c r="K346" i="1"/>
  <c r="AG346" i="1" s="1"/>
  <c r="BC353" i="1"/>
  <c r="K354" i="1"/>
  <c r="AC354" i="1" s="1"/>
  <c r="W358" i="1"/>
  <c r="AU359" i="1"/>
  <c r="AE371" i="1"/>
  <c r="BC372" i="1"/>
  <c r="K373" i="1"/>
  <c r="AM374" i="1"/>
  <c r="K470" i="1"/>
  <c r="AK503" i="1"/>
  <c r="AE512" i="1"/>
  <c r="AA512" i="1"/>
  <c r="W512" i="1"/>
  <c r="AQ512" i="1"/>
  <c r="BK512" i="1"/>
  <c r="AU512" i="1"/>
  <c r="K512" i="1"/>
  <c r="AI512" i="1"/>
  <c r="BG512" i="1"/>
  <c r="BC512" i="1"/>
  <c r="S512" i="1"/>
  <c r="AY512" i="1"/>
  <c r="AM512" i="1"/>
  <c r="BG346" i="1"/>
  <c r="AI353" i="1"/>
  <c r="BG354" i="1"/>
  <c r="AA359" i="1"/>
  <c r="AY370" i="1"/>
  <c r="AI372" i="1"/>
  <c r="BG373" i="1"/>
  <c r="S374" i="1"/>
  <c r="K453" i="1"/>
  <c r="BS453" i="1" s="1"/>
  <c r="AQ471" i="1"/>
  <c r="BL473" i="1"/>
  <c r="AE480" i="1"/>
  <c r="AY480" i="1"/>
  <c r="AA480" i="1"/>
  <c r="AU480" i="1"/>
  <c r="W480" i="1"/>
  <c r="AQ480" i="1"/>
  <c r="BK480" i="1"/>
  <c r="BG480" i="1"/>
  <c r="K480" i="1"/>
  <c r="BC480" i="1"/>
  <c r="AM480" i="1"/>
  <c r="AI480" i="1"/>
  <c r="S480" i="1"/>
  <c r="BE503" i="1"/>
  <c r="S524" i="1"/>
  <c r="AY524" i="1"/>
  <c r="BG524" i="1"/>
  <c r="AI524" i="1"/>
  <c r="BC524" i="1"/>
  <c r="AE524" i="1"/>
  <c r="AA524" i="1"/>
  <c r="AU524" i="1"/>
  <c r="W524" i="1"/>
  <c r="AQ524" i="1"/>
  <c r="BK524" i="1"/>
  <c r="AM524" i="1"/>
  <c r="K524" i="1"/>
  <c r="AM346" i="1"/>
  <c r="K353" i="1"/>
  <c r="AM354" i="1"/>
  <c r="AU358" i="1"/>
  <c r="AE370" i="1"/>
  <c r="BC371" i="1"/>
  <c r="K372" i="1"/>
  <c r="AM373" i="1"/>
  <c r="BK374" i="1"/>
  <c r="U427" i="1"/>
  <c r="K435" i="1"/>
  <c r="BS435" i="1" s="1"/>
  <c r="BG471" i="1"/>
  <c r="AI371" i="1"/>
  <c r="AQ374" i="1"/>
  <c r="BK346" i="1"/>
  <c r="AM353" i="1"/>
  <c r="BK354" i="1"/>
  <c r="BC370" i="1"/>
  <c r="K371" i="1"/>
  <c r="AW371" i="1" s="1"/>
  <c r="AM372" i="1"/>
  <c r="BK373" i="1"/>
  <c r="W374" i="1"/>
  <c r="K396" i="1"/>
  <c r="BS396" i="1" s="1"/>
  <c r="BC469" i="1"/>
  <c r="AE469" i="1"/>
  <c r="AY469" i="1"/>
  <c r="AA469" i="1"/>
  <c r="AU469" i="1"/>
  <c r="W469" i="1"/>
  <c r="AQ469" i="1"/>
  <c r="BK469" i="1"/>
  <c r="AM469" i="1"/>
  <c r="K469" i="1"/>
  <c r="BI469" i="1" s="1"/>
  <c r="AM470" i="1"/>
  <c r="AI370" i="1"/>
  <c r="BG371" i="1"/>
  <c r="AQ373" i="1"/>
  <c r="K409" i="1"/>
  <c r="BS409" i="1" s="1"/>
  <c r="W346" i="1"/>
  <c r="AR346" i="1"/>
  <c r="BK353" i="1"/>
  <c r="W354" i="1"/>
  <c r="BC359" i="1"/>
  <c r="K370" i="1"/>
  <c r="AM371" i="1"/>
  <c r="BK372" i="1"/>
  <c r="W373" i="1"/>
  <c r="AU374" i="1"/>
  <c r="K379" i="1"/>
  <c r="W412" i="1"/>
  <c r="AQ412" i="1"/>
  <c r="BK412" i="1"/>
  <c r="S412" i="1"/>
  <c r="AM412" i="1"/>
  <c r="BG412" i="1"/>
  <c r="K412" i="1"/>
  <c r="AW412" i="1" s="1"/>
  <c r="AI412" i="1"/>
  <c r="BC412" i="1"/>
  <c r="AE412" i="1"/>
  <c r="S469" i="1"/>
  <c r="BS479" i="1"/>
  <c r="Q479" i="1"/>
  <c r="AQ353" i="1"/>
  <c r="AI359" i="1"/>
  <c r="BG370" i="1"/>
  <c r="S371" i="1"/>
  <c r="AQ372" i="1"/>
  <c r="AA374" i="1"/>
  <c r="AI469" i="1"/>
  <c r="AU346" i="1"/>
  <c r="AU354" i="1"/>
  <c r="AU355" i="1" s="1"/>
  <c r="BC358" i="1"/>
  <c r="K359" i="1"/>
  <c r="BA359" i="1" s="1"/>
  <c r="AM370" i="1"/>
  <c r="BK371" i="1"/>
  <c r="AU373" i="1"/>
  <c r="BM425" i="1"/>
  <c r="K431" i="1"/>
  <c r="BS431" i="1" s="1"/>
  <c r="BK470" i="1"/>
  <c r="AW513" i="1"/>
  <c r="K392" i="1"/>
  <c r="BS392" i="1" s="1"/>
  <c r="AA412" i="1"/>
  <c r="BA427" i="1"/>
  <c r="K486" i="1"/>
  <c r="S467" i="1"/>
  <c r="S473" i="1"/>
  <c r="K485" i="1"/>
  <c r="AA375" i="1"/>
  <c r="AI379" i="1"/>
  <c r="AA411" i="1"/>
  <c r="BK415" i="1"/>
  <c r="W416" i="1"/>
  <c r="AU417" i="1"/>
  <c r="W425" i="1"/>
  <c r="BK427" i="1"/>
  <c r="W428" i="1"/>
  <c r="AE440" i="1"/>
  <c r="AQ467" i="1"/>
  <c r="AQ473" i="1"/>
  <c r="W498" i="1"/>
  <c r="AQ498" i="1"/>
  <c r="BK498" i="1"/>
  <c r="AM498" i="1"/>
  <c r="BG498" i="1"/>
  <c r="K498" i="1"/>
  <c r="U498" i="1" s="1"/>
  <c r="AI498" i="1"/>
  <c r="BC498" i="1"/>
  <c r="AE498" i="1"/>
  <c r="AA498" i="1"/>
  <c r="AU498" i="1"/>
  <c r="AY375" i="1"/>
  <c r="BG379" i="1"/>
  <c r="AY411" i="1"/>
  <c r="BC440" i="1"/>
  <c r="AE411" i="1"/>
  <c r="AY417" i="1"/>
  <c r="AI440" i="1"/>
  <c r="BM514" i="1"/>
  <c r="S379" i="1"/>
  <c r="AU415" i="1"/>
  <c r="AE417" i="1"/>
  <c r="BC418" i="1"/>
  <c r="AU427" i="1"/>
  <c r="K440" i="1"/>
  <c r="AC440" i="1" s="1"/>
  <c r="AA467" i="1"/>
  <c r="AA473" i="1"/>
  <c r="AY474" i="1"/>
  <c r="AQ476" i="1"/>
  <c r="BK476" i="1"/>
  <c r="BG476" i="1"/>
  <c r="BC476" i="1"/>
  <c r="AI476" i="1"/>
  <c r="AQ490" i="1"/>
  <c r="BK490" i="1"/>
  <c r="S490" i="1"/>
  <c r="BG490" i="1"/>
  <c r="K490" i="1"/>
  <c r="Y490" i="1" s="1"/>
  <c r="BC490" i="1"/>
  <c r="AE490" i="1"/>
  <c r="AA490" i="1"/>
  <c r="AU490" i="1"/>
  <c r="W497" i="1"/>
  <c r="AQ497" i="1"/>
  <c r="BK497" i="1"/>
  <c r="AM497" i="1"/>
  <c r="BG497" i="1"/>
  <c r="K497" i="1"/>
  <c r="BA497" i="1" s="1"/>
  <c r="AI497" i="1"/>
  <c r="BC497" i="1"/>
  <c r="AE497" i="1"/>
  <c r="AA497" i="1"/>
  <c r="AU497" i="1"/>
  <c r="BS514" i="1"/>
  <c r="Q514" i="1"/>
  <c r="AU516" i="1"/>
  <c r="BK516" i="1"/>
  <c r="S516" i="1"/>
  <c r="AM516" i="1"/>
  <c r="AI516" i="1"/>
  <c r="AE516" i="1"/>
  <c r="BG516" i="1"/>
  <c r="AA516" i="1"/>
  <c r="W516" i="1"/>
  <c r="BC516" i="1"/>
  <c r="AY516" i="1"/>
  <c r="BC375" i="1"/>
  <c r="BK379" i="1"/>
  <c r="BC411" i="1"/>
  <c r="AA415" i="1"/>
  <c r="AY416" i="1"/>
  <c r="AI418" i="1"/>
  <c r="AY425" i="1"/>
  <c r="BS425" i="1"/>
  <c r="AA427" i="1"/>
  <c r="AY428" i="1"/>
  <c r="BS428" i="1"/>
  <c r="BG440" i="1"/>
  <c r="AE474" i="1"/>
  <c r="BC475" i="1"/>
  <c r="K476" i="1"/>
  <c r="AC476" i="1" s="1"/>
  <c r="BG477" i="1"/>
  <c r="S497" i="1"/>
  <c r="K516" i="1"/>
  <c r="AS516" i="1" s="1"/>
  <c r="U520" i="1"/>
  <c r="AI375" i="1"/>
  <c r="AQ379" i="1"/>
  <c r="AI411" i="1"/>
  <c r="AE416" i="1"/>
  <c r="BC417" i="1"/>
  <c r="K418" i="1"/>
  <c r="AE425" i="1"/>
  <c r="AE428" i="1"/>
  <c r="AM440" i="1"/>
  <c r="AY467" i="1"/>
  <c r="AY473" i="1"/>
  <c r="AI475" i="1"/>
  <c r="AY498" i="1"/>
  <c r="BG504" i="1"/>
  <c r="AA504" i="1"/>
  <c r="AU504" i="1"/>
  <c r="S504" i="1"/>
  <c r="K504" i="1"/>
  <c r="AG504" i="1" s="1"/>
  <c r="AM504" i="1"/>
  <c r="BK504" i="1"/>
  <c r="AI504" i="1"/>
  <c r="BC504" i="1"/>
  <c r="U514" i="1"/>
  <c r="W379" i="1"/>
  <c r="K411" i="1"/>
  <c r="AI417" i="1"/>
  <c r="S440" i="1"/>
  <c r="AE467" i="1"/>
  <c r="AE473" i="1"/>
  <c r="W477" i="1"/>
  <c r="AQ477" i="1"/>
  <c r="S477" i="1"/>
  <c r="AM477" i="1"/>
  <c r="K477" i="1"/>
  <c r="AW477" i="1" s="1"/>
  <c r="AI477" i="1"/>
  <c r="BC477" i="1"/>
  <c r="AY477" i="1"/>
  <c r="W491" i="1"/>
  <c r="AQ491" i="1"/>
  <c r="BK491" i="1"/>
  <c r="AM491" i="1"/>
  <c r="BG491" i="1"/>
  <c r="AI491" i="1"/>
  <c r="BC491" i="1"/>
  <c r="AE491" i="1"/>
  <c r="AA491" i="1"/>
  <c r="BK511" i="1"/>
  <c r="S511" i="1"/>
  <c r="AM511" i="1"/>
  <c r="AU511" i="1"/>
  <c r="K511" i="1"/>
  <c r="AQ511" i="1"/>
  <c r="AI511" i="1"/>
  <c r="BG511" i="1"/>
  <c r="AE511" i="1"/>
  <c r="BC511" i="1"/>
  <c r="AA511" i="1"/>
  <c r="BG375" i="1"/>
  <c r="BG411" i="1"/>
  <c r="AE415" i="1"/>
  <c r="BC416" i="1"/>
  <c r="K417" i="1"/>
  <c r="Y417" i="1" s="1"/>
  <c r="AM418" i="1"/>
  <c r="BC425" i="1"/>
  <c r="AE427" i="1"/>
  <c r="BC428" i="1"/>
  <c r="BK440" i="1"/>
  <c r="AI474" i="1"/>
  <c r="BG475" i="1"/>
  <c r="AW479" i="1"/>
  <c r="K491" i="1"/>
  <c r="BA491" i="1" s="1"/>
  <c r="AI492" i="1"/>
  <c r="W504" i="1"/>
  <c r="W511" i="1"/>
  <c r="AY513" i="1"/>
  <c r="W513" i="1"/>
  <c r="AQ513" i="1"/>
  <c r="AM513" i="1"/>
  <c r="AI513" i="1"/>
  <c r="BK513" i="1"/>
  <c r="AE513" i="1"/>
  <c r="BG513" i="1"/>
  <c r="AA513" i="1"/>
  <c r="BC513" i="1"/>
  <c r="S513" i="1"/>
  <c r="AM375" i="1"/>
  <c r="AU379" i="1"/>
  <c r="AM411" i="1"/>
  <c r="AI416" i="1"/>
  <c r="BG417" i="1"/>
  <c r="S418" i="1"/>
  <c r="AI425" i="1"/>
  <c r="AI428" i="1"/>
  <c r="AQ440" i="1"/>
  <c r="BC467" i="1"/>
  <c r="BC473" i="1"/>
  <c r="K474" i="1"/>
  <c r="AW474" i="1" s="1"/>
  <c r="S491" i="1"/>
  <c r="BS513" i="1"/>
  <c r="Q513" i="1"/>
  <c r="AK514" i="1"/>
  <c r="S375" i="1"/>
  <c r="AA379" i="1"/>
  <c r="S411" i="1"/>
  <c r="BC415" i="1"/>
  <c r="AM417" i="1"/>
  <c r="W440" i="1"/>
  <c r="AI467" i="1"/>
  <c r="AI473" i="1"/>
  <c r="AQ504" i="1"/>
  <c r="AO514" i="1"/>
  <c r="BK375" i="1"/>
  <c r="BK411" i="1"/>
  <c r="AI415" i="1"/>
  <c r="BG416" i="1"/>
  <c r="S417" i="1"/>
  <c r="AQ418" i="1"/>
  <c r="BG425" i="1"/>
  <c r="AI427" i="1"/>
  <c r="BG428" i="1"/>
  <c r="K467" i="1"/>
  <c r="BM467" i="1" s="1"/>
  <c r="K473" i="1"/>
  <c r="Y473" i="1" s="1"/>
  <c r="AM474" i="1"/>
  <c r="BK475" i="1"/>
  <c r="W476" i="1"/>
  <c r="AA478" i="1"/>
  <c r="AU478" i="1"/>
  <c r="AQ478" i="1"/>
  <c r="BK478" i="1"/>
  <c r="AM478" i="1"/>
  <c r="BG478" i="1"/>
  <c r="K478" i="1"/>
  <c r="Y478" i="1" s="1"/>
  <c r="AE478" i="1"/>
  <c r="AM490" i="1"/>
  <c r="W495" i="1"/>
  <c r="AQ495" i="1"/>
  <c r="BK495" i="1"/>
  <c r="AM495" i="1"/>
  <c r="BG495" i="1"/>
  <c r="AI495" i="1"/>
  <c r="BC495" i="1"/>
  <c r="AE495" i="1"/>
  <c r="AA495" i="1"/>
  <c r="AU495" i="1"/>
  <c r="AY504" i="1"/>
  <c r="AY511" i="1"/>
  <c r="AU476" i="1"/>
  <c r="AA477" i="1"/>
  <c r="S478" i="1"/>
  <c r="K495" i="1"/>
  <c r="BG503" i="1"/>
  <c r="AA503" i="1"/>
  <c r="AE503" i="1"/>
  <c r="AY503" i="1"/>
  <c r="W503" i="1"/>
  <c r="AU503" i="1"/>
  <c r="S503" i="1"/>
  <c r="AQ503" i="1"/>
  <c r="AM503" i="1"/>
  <c r="BK503" i="1"/>
  <c r="AE532" i="1"/>
  <c r="BK532" i="1"/>
  <c r="S532" i="1"/>
  <c r="AQ532" i="1"/>
  <c r="AM532" i="1"/>
  <c r="K532" i="1"/>
  <c r="BG532" i="1"/>
  <c r="AI532" i="1"/>
  <c r="AY532" i="1"/>
  <c r="AA532" i="1"/>
  <c r="BC479" i="1"/>
  <c r="AI482" i="1"/>
  <c r="AI479" i="1"/>
  <c r="K482" i="1"/>
  <c r="T531" i="1"/>
  <c r="W532" i="1"/>
  <c r="AM479" i="1"/>
  <c r="S482" i="1"/>
  <c r="AM534" i="1"/>
  <c r="AU534" i="1"/>
  <c r="W534" i="1"/>
  <c r="K534" i="1"/>
  <c r="BI534" i="1" s="1"/>
  <c r="BK534" i="1"/>
  <c r="BC534" i="1"/>
  <c r="AE534" i="1"/>
  <c r="S479" i="1"/>
  <c r="BK482" i="1"/>
  <c r="S534" i="1"/>
  <c r="K273" i="1"/>
  <c r="BK479" i="1"/>
  <c r="AQ482" i="1"/>
  <c r="AQ520" i="1"/>
  <c r="AE520" i="1"/>
  <c r="AY520" i="1"/>
  <c r="AA520" i="1"/>
  <c r="BC520" i="1"/>
  <c r="AR531" i="1"/>
  <c r="AU532" i="1"/>
  <c r="AA534" i="1"/>
  <c r="W479" i="1"/>
  <c r="AU510" i="1"/>
  <c r="AM510" i="1"/>
  <c r="BG510" i="1"/>
  <c r="K510" i="1"/>
  <c r="AK510" i="1" s="1"/>
  <c r="W536" i="1"/>
  <c r="BG536" i="1"/>
  <c r="BC536" i="1"/>
  <c r="AA536" i="1"/>
  <c r="AY536" i="1"/>
  <c r="S536" i="1"/>
  <c r="AQ536" i="1"/>
  <c r="K536" i="1"/>
  <c r="AO536" i="1" s="1"/>
  <c r="AI536" i="1"/>
  <c r="AU482" i="1"/>
  <c r="S510" i="1"/>
  <c r="Q520" i="1"/>
  <c r="K276" i="1"/>
  <c r="BS276" i="1" s="1"/>
  <c r="AA479" i="1"/>
  <c r="AQ534" i="1"/>
  <c r="AY482" i="1"/>
  <c r="W510" i="1"/>
  <c r="AY510" i="1"/>
  <c r="AU530" i="1"/>
  <c r="K530" i="1"/>
  <c r="AQ530" i="1"/>
  <c r="S530" i="1"/>
  <c r="AI530" i="1"/>
  <c r="BG530" i="1"/>
  <c r="AY530" i="1"/>
  <c r="AY534" i="1"/>
  <c r="AE536" i="1"/>
  <c r="BC514" i="1"/>
  <c r="AE514" i="1"/>
  <c r="AY514" i="1"/>
  <c r="AU514" i="1"/>
  <c r="W514" i="1"/>
  <c r="AQ514" i="1"/>
  <c r="BK531" i="1"/>
  <c r="K531" i="1"/>
  <c r="AS531" i="1" s="1"/>
  <c r="AA537" i="1"/>
  <c r="AE537" i="1"/>
  <c r="BG537" i="1"/>
  <c r="W531" i="1"/>
  <c r="AU531" i="1"/>
  <c r="AA531" i="1"/>
  <c r="AU537" i="1"/>
  <c r="S537" i="1"/>
  <c r="K537" i="1"/>
  <c r="BE537" i="1" s="1"/>
  <c r="AE531" i="1"/>
  <c r="BC531" i="1"/>
  <c r="T27" i="6"/>
  <c r="T21" i="6"/>
  <c r="S12" i="6"/>
  <c r="S21" i="6"/>
  <c r="R12" i="6"/>
  <c r="S15" i="6"/>
  <c r="R15" i="6"/>
  <c r="T24" i="6"/>
  <c r="M15" i="6"/>
  <c r="N21" i="6"/>
  <c r="M12" i="6"/>
  <c r="P21" i="6"/>
  <c r="F21" i="6"/>
  <c r="E15" i="6"/>
  <c r="G21" i="6"/>
  <c r="F15" i="6"/>
  <c r="AY355" i="1" l="1"/>
  <c r="BD104" i="1"/>
  <c r="AF266" i="1"/>
  <c r="AN520" i="1"/>
  <c r="AB20" i="1"/>
  <c r="AF89" i="1"/>
  <c r="BH418" i="1"/>
  <c r="BL45" i="1"/>
  <c r="BA72" i="1"/>
  <c r="AV60" i="1"/>
  <c r="AO482" i="1"/>
  <c r="AS286" i="1"/>
  <c r="T265" i="1"/>
  <c r="AZ43" i="1"/>
  <c r="AJ490" i="1"/>
  <c r="AZ415" i="1"/>
  <c r="AZ490" i="1"/>
  <c r="BL417" i="1"/>
  <c r="AR358" i="1"/>
  <c r="AV353" i="1"/>
  <c r="U358" i="1"/>
  <c r="BL303" i="1"/>
  <c r="BH264" i="1"/>
  <c r="AJ305" i="1"/>
  <c r="AN260" i="1"/>
  <c r="X248" i="1"/>
  <c r="AB249" i="1"/>
  <c r="AB36" i="1"/>
  <c r="BH34" i="1"/>
  <c r="AF54" i="1"/>
  <c r="BL44" i="1"/>
  <c r="AN75" i="1"/>
  <c r="BH74" i="1"/>
  <c r="BD39" i="1"/>
  <c r="BL416" i="1"/>
  <c r="T373" i="1"/>
  <c r="AV264" i="1"/>
  <c r="AF530" i="1"/>
  <c r="AN467" i="1"/>
  <c r="X271" i="1"/>
  <c r="AB314" i="1"/>
  <c r="BD474" i="1"/>
  <c r="BD249" i="1"/>
  <c r="AV102" i="1"/>
  <c r="AZ440" i="1"/>
  <c r="BL100" i="1"/>
  <c r="AZ18" i="1"/>
  <c r="AJ44" i="1"/>
  <c r="AF264" i="1"/>
  <c r="AF477" i="1"/>
  <c r="BD427" i="1"/>
  <c r="AF482" i="1"/>
  <c r="AB482" i="1"/>
  <c r="X482" i="1"/>
  <c r="AF475" i="1"/>
  <c r="AZ495" i="1"/>
  <c r="AB440" i="1"/>
  <c r="AZ372" i="1"/>
  <c r="AF313" i="1"/>
  <c r="X303" i="1"/>
  <c r="AN261" i="1"/>
  <c r="BL290" i="1"/>
  <c r="AR301" i="1"/>
  <c r="X150" i="1"/>
  <c r="BD234" i="1"/>
  <c r="X103" i="1"/>
  <c r="AR71" i="1"/>
  <c r="AB34" i="1"/>
  <c r="BD64" i="1"/>
  <c r="AR50" i="1"/>
  <c r="AZ52" i="1"/>
  <c r="AV372" i="1"/>
  <c r="X417" i="1"/>
  <c r="AF150" i="1"/>
  <c r="AZ280" i="1"/>
  <c r="AN530" i="1"/>
  <c r="BH520" i="1"/>
  <c r="AV467" i="1"/>
  <c r="AF271" i="1"/>
  <c r="X261" i="1"/>
  <c r="BL477" i="1"/>
  <c r="T346" i="1"/>
  <c r="AV304" i="1"/>
  <c r="AB318" i="1"/>
  <c r="T35" i="1"/>
  <c r="AJ101" i="1"/>
  <c r="AF43" i="1"/>
  <c r="BH534" i="1"/>
  <c r="AN531" i="1"/>
  <c r="AN475" i="1"/>
  <c r="AZ479" i="1"/>
  <c r="AV479" i="1"/>
  <c r="AN428" i="1"/>
  <c r="AF358" i="1"/>
  <c r="AN415" i="1"/>
  <c r="BH104" i="1"/>
  <c r="BL153" i="1"/>
  <c r="AC65" i="1"/>
  <c r="U33" i="1"/>
  <c r="BH59" i="1"/>
  <c r="AV125" i="1"/>
  <c r="X63" i="1"/>
  <c r="AZ36" i="1"/>
  <c r="AB73" i="1"/>
  <c r="X475" i="1"/>
  <c r="AV281" i="1"/>
  <c r="X427" i="1"/>
  <c r="BH474" i="1"/>
  <c r="AF267" i="1"/>
  <c r="T370" i="1"/>
  <c r="AN232" i="1"/>
  <c r="BH415" i="1"/>
  <c r="BD530" i="1"/>
  <c r="AR264" i="1"/>
  <c r="AB153" i="1"/>
  <c r="X34" i="1"/>
  <c r="BL428" i="1"/>
  <c r="AR411" i="1"/>
  <c r="AN318" i="1"/>
  <c r="X537" i="1"/>
  <c r="AZ531" i="1"/>
  <c r="AB510" i="1"/>
  <c r="T476" i="1"/>
  <c r="AV473" i="1"/>
  <c r="AO379" i="1"/>
  <c r="BM428" i="1"/>
  <c r="AV477" i="1"/>
  <c r="AN301" i="1"/>
  <c r="AZ303" i="1"/>
  <c r="AN313" i="1"/>
  <c r="AR280" i="1"/>
  <c r="AB150" i="1"/>
  <c r="AF65" i="1"/>
  <c r="AF53" i="1"/>
  <c r="Q36" i="1"/>
  <c r="AB71" i="1"/>
  <c r="AR46" i="1"/>
  <c r="BA36" i="1"/>
  <c r="T125" i="1"/>
  <c r="AB261" i="1"/>
  <c r="BL370" i="1"/>
  <c r="AR428" i="1"/>
  <c r="BQ273" i="1"/>
  <c r="AV104" i="1"/>
  <c r="AB65" i="1"/>
  <c r="AN18" i="1"/>
  <c r="AF504" i="1"/>
  <c r="BD314" i="1"/>
  <c r="BD245" i="1"/>
  <c r="AR314" i="1"/>
  <c r="BL520" i="1"/>
  <c r="AJ514" i="1"/>
  <c r="BD510" i="1"/>
  <c r="BL530" i="1"/>
  <c r="BL418" i="1"/>
  <c r="Q475" i="1"/>
  <c r="AN476" i="1"/>
  <c r="BH514" i="1"/>
  <c r="T520" i="1"/>
  <c r="AF418" i="1"/>
  <c r="AF510" i="1"/>
  <c r="BH372" i="1"/>
  <c r="AB417" i="1"/>
  <c r="X473" i="1"/>
  <c r="BD303" i="1"/>
  <c r="AR303" i="1"/>
  <c r="T302" i="1"/>
  <c r="X280" i="1"/>
  <c r="X286" i="1"/>
  <c r="X270" i="1"/>
  <c r="AN151" i="1"/>
  <c r="BH150" i="1"/>
  <c r="T152" i="1"/>
  <c r="T32" i="1"/>
  <c r="AR425" i="1"/>
  <c r="AR415" i="1"/>
  <c r="T103" i="1"/>
  <c r="T86" i="1"/>
  <c r="AR417" i="1"/>
  <c r="AB303" i="1"/>
  <c r="AR59" i="1"/>
  <c r="BH32" i="1"/>
  <c r="AN60" i="1"/>
  <c r="AF232" i="1"/>
  <c r="AV418" i="1"/>
  <c r="X46" i="1"/>
  <c r="BL537" i="1"/>
  <c r="BL510" i="1"/>
  <c r="AV416" i="1"/>
  <c r="T474" i="1"/>
  <c r="AF302" i="1"/>
  <c r="BL281" i="1"/>
  <c r="BD290" i="1"/>
  <c r="AZ266" i="1"/>
  <c r="AB100" i="1"/>
  <c r="AN51" i="1"/>
  <c r="BL102" i="1"/>
  <c r="BD35" i="1"/>
  <c r="AB51" i="1"/>
  <c r="T45" i="1"/>
  <c r="T313" i="1"/>
  <c r="BH479" i="1"/>
  <c r="AZ412" i="1"/>
  <c r="BL330" i="1"/>
  <c r="AF250" i="1"/>
  <c r="X100" i="1"/>
  <c r="AR51" i="1"/>
  <c r="AF50" i="1"/>
  <c r="AR88" i="1"/>
  <c r="AF75" i="1"/>
  <c r="BD43" i="1"/>
  <c r="AS475" i="1"/>
  <c r="BL267" i="1"/>
  <c r="T249" i="1"/>
  <c r="AO358" i="1"/>
  <c r="AR359" i="1"/>
  <c r="AV248" i="1"/>
  <c r="BH531" i="1"/>
  <c r="BI415" i="1"/>
  <c r="AZ359" i="1"/>
  <c r="AJ503" i="1"/>
  <c r="X478" i="1"/>
  <c r="AK358" i="1"/>
  <c r="T337" i="1"/>
  <c r="BA358" i="1"/>
  <c r="AN280" i="1"/>
  <c r="BD151" i="1"/>
  <c r="AB89" i="1"/>
  <c r="AF104" i="1"/>
  <c r="Q65" i="1"/>
  <c r="AF46" i="1"/>
  <c r="AF103" i="1"/>
  <c r="AB104" i="1"/>
  <c r="AB514" i="1"/>
  <c r="AZ374" i="1"/>
  <c r="AZ261" i="1"/>
  <c r="AR104" i="1"/>
  <c r="AB260" i="1"/>
  <c r="AN65" i="1"/>
  <c r="AV536" i="1"/>
  <c r="T372" i="1"/>
  <c r="AN537" i="1"/>
  <c r="AZ427" i="1"/>
  <c r="AB425" i="1"/>
  <c r="AB358" i="1"/>
  <c r="T330" i="1"/>
  <c r="X281" i="1"/>
  <c r="AB45" i="1"/>
  <c r="AV32" i="1"/>
  <c r="AB264" i="1"/>
  <c r="BH86" i="1"/>
  <c r="AN266" i="1"/>
  <c r="AJ100" i="1"/>
  <c r="AZ497" i="1"/>
  <c r="T358" i="1"/>
  <c r="AR516" i="1"/>
  <c r="BL72" i="1"/>
  <c r="AJ510" i="1"/>
  <c r="X490" i="1"/>
  <c r="BL425" i="1"/>
  <c r="AN416" i="1"/>
  <c r="AB373" i="1"/>
  <c r="U260" i="1"/>
  <c r="BL251" i="1"/>
  <c r="BD71" i="1"/>
  <c r="T50" i="1"/>
  <c r="AF45" i="1"/>
  <c r="AF36" i="1"/>
  <c r="BD248" i="1"/>
  <c r="AF248" i="1"/>
  <c r="AB250" i="1"/>
  <c r="X371" i="1"/>
  <c r="AR125" i="1"/>
  <c r="AN45" i="1"/>
  <c r="AB530" i="1"/>
  <c r="AG358" i="1"/>
  <c r="T66" i="1"/>
  <c r="BH102" i="1"/>
  <c r="BD280" i="1"/>
  <c r="BD537" i="1"/>
  <c r="AZ537" i="1"/>
  <c r="AN536" i="1"/>
  <c r="BD532" i="1"/>
  <c r="BD478" i="1"/>
  <c r="AF479" i="1"/>
  <c r="AR354" i="1"/>
  <c r="T354" i="1"/>
  <c r="AJ478" i="1"/>
  <c r="AB354" i="1"/>
  <c r="AV315" i="1"/>
  <c r="AN359" i="1"/>
  <c r="AZ249" i="1"/>
  <c r="BL43" i="1"/>
  <c r="X72" i="1"/>
  <c r="AJ20" i="1"/>
  <c r="BH44" i="1"/>
  <c r="X33" i="1"/>
  <c r="T232" i="1"/>
  <c r="AG65" i="1"/>
  <c r="AS479" i="1"/>
  <c r="BI310" i="1"/>
  <c r="AN425" i="1"/>
  <c r="AF374" i="1"/>
  <c r="X262" i="1"/>
  <c r="BH125" i="1"/>
  <c r="AV20" i="1"/>
  <c r="AR18" i="1"/>
  <c r="T498" i="1"/>
  <c r="AN302" i="1"/>
  <c r="AR537" i="1"/>
  <c r="T475" i="1"/>
  <c r="AN514" i="1"/>
  <c r="AB416" i="1"/>
  <c r="AJ534" i="1"/>
  <c r="X467" i="1"/>
  <c r="BH353" i="1"/>
  <c r="BD503" i="1"/>
  <c r="AF476" i="1"/>
  <c r="BD482" i="1"/>
  <c r="AZ491" i="1"/>
  <c r="X353" i="1"/>
  <c r="AZ315" i="1"/>
  <c r="X315" i="1"/>
  <c r="BL260" i="1"/>
  <c r="AV318" i="1"/>
  <c r="T46" i="1"/>
  <c r="BH88" i="1"/>
  <c r="AF51" i="1"/>
  <c r="AC20" i="1"/>
  <c r="BD59" i="1"/>
  <c r="T89" i="1"/>
  <c r="AR510" i="1"/>
  <c r="BL536" i="1"/>
  <c r="BH310" i="1"/>
  <c r="X520" i="1"/>
  <c r="AJ531" i="1"/>
  <c r="AV513" i="1"/>
  <c r="AR475" i="1"/>
  <c r="AZ478" i="1"/>
  <c r="AN482" i="1"/>
  <c r="AB266" i="1"/>
  <c r="BC297" i="1"/>
  <c r="BD297" i="1" s="1"/>
  <c r="AJ153" i="1"/>
  <c r="AF18" i="1"/>
  <c r="AB35" i="1"/>
  <c r="AF286" i="1"/>
  <c r="X86" i="1"/>
  <c r="BL313" i="1"/>
  <c r="BH248" i="1"/>
  <c r="BH301" i="1"/>
  <c r="T353" i="1"/>
  <c r="AO36" i="1"/>
  <c r="Y45" i="1"/>
  <c r="AS34" i="1"/>
  <c r="AC45" i="1"/>
  <c r="AG34" i="1"/>
  <c r="BM45" i="1"/>
  <c r="U45" i="1"/>
  <c r="AG45" i="1"/>
  <c r="BS45" i="1"/>
  <c r="AG250" i="1"/>
  <c r="BA262" i="1"/>
  <c r="AG260" i="1"/>
  <c r="AG248" i="1"/>
  <c r="AW264" i="1"/>
  <c r="BS260" i="1"/>
  <c r="AM492" i="1"/>
  <c r="Y475" i="1"/>
  <c r="K492" i="1"/>
  <c r="BE492" i="1" s="1"/>
  <c r="AO530" i="1"/>
  <c r="S492" i="1"/>
  <c r="BD267" i="1"/>
  <c r="AB280" i="1"/>
  <c r="AQ492" i="1"/>
  <c r="AR492" i="1" s="1"/>
  <c r="BI514" i="1"/>
  <c r="AJ60" i="1"/>
  <c r="AR32" i="1"/>
  <c r="AC416" i="1"/>
  <c r="AV34" i="1"/>
  <c r="S355" i="1"/>
  <c r="T355" i="1" s="1"/>
  <c r="AO310" i="1"/>
  <c r="AB372" i="1"/>
  <c r="AZ265" i="1"/>
  <c r="T428" i="1"/>
  <c r="AF272" i="1"/>
  <c r="BD282" i="1"/>
  <c r="BD150" i="1"/>
  <c r="W492" i="1"/>
  <c r="AV520" i="1"/>
  <c r="AB418" i="1"/>
  <c r="T514" i="1"/>
  <c r="BL302" i="1"/>
  <c r="AJ537" i="1"/>
  <c r="X314" i="1"/>
  <c r="AZ358" i="1"/>
  <c r="Q310" i="1"/>
  <c r="BS416" i="1"/>
  <c r="AF375" i="1"/>
  <c r="BD264" i="1"/>
  <c r="AU491" i="1"/>
  <c r="AV491" i="1" s="1"/>
  <c r="BS310" i="1"/>
  <c r="Y537" i="1"/>
  <c r="AZ353" i="1"/>
  <c r="X474" i="1"/>
  <c r="AR416" i="1"/>
  <c r="AA492" i="1"/>
  <c r="AZ35" i="1"/>
  <c r="AB44" i="1"/>
  <c r="AZ71" i="1"/>
  <c r="U353" i="1"/>
  <c r="AY492" i="1"/>
  <c r="AS425" i="1"/>
  <c r="AZ150" i="1"/>
  <c r="AF33" i="1"/>
  <c r="BI358" i="1"/>
  <c r="BL150" i="1"/>
  <c r="AR36" i="1"/>
  <c r="AR427" i="1"/>
  <c r="X372" i="1"/>
  <c r="BL514" i="1"/>
  <c r="T260" i="1"/>
  <c r="AW262" i="1"/>
  <c r="AS415" i="1"/>
  <c r="AW353" i="1"/>
  <c r="AC260" i="1"/>
  <c r="BM416" i="1"/>
  <c r="AG375" i="1"/>
  <c r="AY282" i="1"/>
  <c r="BA282" i="1" s="1"/>
  <c r="AR103" i="1"/>
  <c r="AR261" i="1"/>
  <c r="AI282" i="1"/>
  <c r="Q18" i="1"/>
  <c r="BL232" i="1"/>
  <c r="BD265" i="1"/>
  <c r="U265" i="1"/>
  <c r="BL474" i="1"/>
  <c r="AB302" i="1"/>
  <c r="AF71" i="1"/>
  <c r="U89" i="1"/>
  <c r="S55" i="1"/>
  <c r="AC514" i="1"/>
  <c r="BP425" i="1"/>
  <c r="BR425" i="1" s="1"/>
  <c r="AR479" i="1"/>
  <c r="Y314" i="1"/>
  <c r="S282" i="1"/>
  <c r="S297" i="1" s="1"/>
  <c r="BE104" i="1"/>
  <c r="AW60" i="1"/>
  <c r="AO45" i="1"/>
  <c r="AK478" i="1"/>
  <c r="AZ418" i="1"/>
  <c r="AO65" i="1"/>
  <c r="AF270" i="1"/>
  <c r="AM306" i="1"/>
  <c r="AN306" i="1" s="1"/>
  <c r="AQ282" i="1"/>
  <c r="AQ297" i="1" s="1"/>
  <c r="AZ476" i="1"/>
  <c r="AG89" i="1"/>
  <c r="AC100" i="1"/>
  <c r="AR266" i="1"/>
  <c r="AB371" i="1"/>
  <c r="BM32" i="1"/>
  <c r="T53" i="1"/>
  <c r="AF34" i="1"/>
  <c r="AV474" i="1"/>
  <c r="AZ86" i="1"/>
  <c r="AG18" i="1"/>
  <c r="BL467" i="1"/>
  <c r="AC18" i="1"/>
  <c r="AN310" i="1"/>
  <c r="AW375" i="1"/>
  <c r="AO260" i="1"/>
  <c r="AN36" i="1"/>
  <c r="BP417" i="1"/>
  <c r="AK520" i="1"/>
  <c r="BK228" i="1"/>
  <c r="BL228" i="1" s="1"/>
  <c r="AO86" i="1"/>
  <c r="BG54" i="1"/>
  <c r="BI54" i="1" s="1"/>
  <c r="BL32" i="1"/>
  <c r="AZ248" i="1"/>
  <c r="AN473" i="1"/>
  <c r="S54" i="1"/>
  <c r="T54" i="1" s="1"/>
  <c r="Y427" i="1"/>
  <c r="AU492" i="1"/>
  <c r="AV492" i="1" s="1"/>
  <c r="AE492" i="1"/>
  <c r="AF492" i="1" s="1"/>
  <c r="BG492" i="1"/>
  <c r="BH492" i="1" s="1"/>
  <c r="BK54" i="1"/>
  <c r="BK492" i="1"/>
  <c r="BL492" i="1" s="1"/>
  <c r="AS510" i="1"/>
  <c r="AS416" i="1"/>
  <c r="BG306" i="1"/>
  <c r="Q358" i="1"/>
  <c r="AS428" i="1"/>
  <c r="AB18" i="1"/>
  <c r="AS100" i="1"/>
  <c r="AM54" i="1"/>
  <c r="AN54" i="1" s="1"/>
  <c r="BD88" i="1"/>
  <c r="AQ54" i="1"/>
  <c r="AR54" i="1" s="1"/>
  <c r="AR33" i="1"/>
  <c r="AW281" i="1"/>
  <c r="BH467" i="1"/>
  <c r="BP428" i="1"/>
  <c r="BQ428" i="1" s="1"/>
  <c r="BM537" i="1"/>
  <c r="Y520" i="1"/>
  <c r="AK490" i="1"/>
  <c r="BS358" i="1"/>
  <c r="AA297" i="1"/>
  <c r="W297" i="1"/>
  <c r="W54" i="1"/>
  <c r="X264" i="1"/>
  <c r="U44" i="1"/>
  <c r="X272" i="1"/>
  <c r="BM260" i="1"/>
  <c r="BE427" i="1"/>
  <c r="AC265" i="1"/>
  <c r="U103" i="1"/>
  <c r="AO51" i="1"/>
  <c r="Y100" i="1"/>
  <c r="AY54" i="1"/>
  <c r="BE248" i="1"/>
  <c r="AF125" i="1"/>
  <c r="AC89" i="1"/>
  <c r="BH330" i="1"/>
  <c r="AR272" i="1"/>
  <c r="BD261" i="1"/>
  <c r="AF260" i="1"/>
  <c r="BS415" i="1"/>
  <c r="Q415" i="1"/>
  <c r="BM290" i="1"/>
  <c r="AS104" i="1"/>
  <c r="AM228" i="1"/>
  <c r="BE150" i="1"/>
  <c r="BP537" i="1"/>
  <c r="BR537" i="1" s="1"/>
  <c r="BI520" i="1"/>
  <c r="U313" i="1"/>
  <c r="AM282" i="1"/>
  <c r="AM297" i="1" s="1"/>
  <c r="AE111" i="1"/>
  <c r="BP44" i="1"/>
  <c r="BR44" i="1" s="1"/>
  <c r="AK100" i="1"/>
  <c r="AG36" i="1"/>
  <c r="T33" i="1"/>
  <c r="AW425" i="1"/>
  <c r="BP530" i="1"/>
  <c r="BQ530" i="1" s="1"/>
  <c r="BP72" i="1"/>
  <c r="BQ72" i="1" s="1"/>
  <c r="AA54" i="1"/>
  <c r="BK282" i="1"/>
  <c r="BK297" i="1" s="1"/>
  <c r="BL297" i="1" s="1"/>
  <c r="Q100" i="1"/>
  <c r="AC425" i="1"/>
  <c r="AV412" i="1"/>
  <c r="AU282" i="1"/>
  <c r="AV282" i="1" s="1"/>
  <c r="BA20" i="1"/>
  <c r="BE290" i="1"/>
  <c r="BE282" i="1"/>
  <c r="Q72" i="1"/>
  <c r="BS72" i="1"/>
  <c r="BA490" i="1"/>
  <c r="BA266" i="1"/>
  <c r="AC266" i="1"/>
  <c r="BM262" i="1"/>
  <c r="AV262" i="1"/>
  <c r="BL262" i="1"/>
  <c r="AO266" i="1"/>
  <c r="AS266" i="1"/>
  <c r="BS262" i="1"/>
  <c r="Y262" i="1"/>
  <c r="BP261" i="1"/>
  <c r="BR261" i="1" s="1"/>
  <c r="AS261" i="1"/>
  <c r="AZ20" i="1"/>
  <c r="T120" i="1"/>
  <c r="AV120" i="1"/>
  <c r="K306" i="1"/>
  <c r="AG272" i="1"/>
  <c r="BM44" i="1"/>
  <c r="AV475" i="1"/>
  <c r="AW475" i="1"/>
  <c r="AR474" i="1"/>
  <c r="AZ72" i="1"/>
  <c r="T471" i="1"/>
  <c r="BP100" i="1"/>
  <c r="BQ100" i="1" s="1"/>
  <c r="BI150" i="1"/>
  <c r="AG104" i="1"/>
  <c r="U425" i="1"/>
  <c r="T425" i="1"/>
  <c r="Q304" i="1"/>
  <c r="BS304" i="1"/>
  <c r="AN125" i="1"/>
  <c r="AB474" i="1"/>
  <c r="AG530" i="1"/>
  <c r="AW536" i="1"/>
  <c r="BM417" i="1"/>
  <c r="AG270" i="1"/>
  <c r="Y88" i="1"/>
  <c r="X88" i="1"/>
  <c r="Q281" i="1"/>
  <c r="BS281" i="1"/>
  <c r="AO428" i="1"/>
  <c r="X411" i="1"/>
  <c r="T104" i="1"/>
  <c r="BI44" i="1"/>
  <c r="BH359" i="1"/>
  <c r="AB476" i="1"/>
  <c r="BP474" i="1"/>
  <c r="BQ474" i="1" s="1"/>
  <c r="AK44" i="1"/>
  <c r="Y44" i="1"/>
  <c r="AC44" i="1"/>
  <c r="AN267" i="1"/>
  <c r="BH53" i="1"/>
  <c r="BH427" i="1"/>
  <c r="X418" i="1"/>
  <c r="BP520" i="1"/>
  <c r="BQ520" i="1" s="1"/>
  <c r="Y150" i="1"/>
  <c r="AQ68" i="1"/>
  <c r="AR68" i="1" s="1"/>
  <c r="BI32" i="1"/>
  <c r="AC35" i="1"/>
  <c r="Q315" i="1"/>
  <c r="BS315" i="1"/>
  <c r="BD379" i="1"/>
  <c r="AF379" i="1"/>
  <c r="AN86" i="1"/>
  <c r="AS36" i="1"/>
  <c r="AG359" i="1"/>
  <c r="AC371" i="1"/>
  <c r="BP290" i="1"/>
  <c r="BQ290" i="1" s="1"/>
  <c r="S228" i="1"/>
  <c r="AO301" i="1"/>
  <c r="AZ262" i="1"/>
  <c r="BS427" i="1"/>
  <c r="Q427" i="1"/>
  <c r="AR375" i="1"/>
  <c r="AF373" i="1"/>
  <c r="Y375" i="1"/>
  <c r="X375" i="1"/>
  <c r="AO520" i="1"/>
  <c r="AR286" i="1"/>
  <c r="BP473" i="1"/>
  <c r="BR473" i="1" s="1"/>
  <c r="BE478" i="1"/>
  <c r="AS303" i="1"/>
  <c r="BI301" i="1"/>
  <c r="AZ281" i="1"/>
  <c r="BA281" i="1"/>
  <c r="Y315" i="1"/>
  <c r="AW89" i="1"/>
  <c r="AV89" i="1"/>
  <c r="AW304" i="1"/>
  <c r="AV371" i="1"/>
  <c r="AB475" i="1"/>
  <c r="AZ379" i="1"/>
  <c r="BP477" i="1"/>
  <c r="BR477" i="1" s="1"/>
  <c r="Y474" i="1"/>
  <c r="AM487" i="1"/>
  <c r="AN487" i="1" s="1"/>
  <c r="AS417" i="1"/>
  <c r="AS359" i="1"/>
  <c r="AS264" i="1"/>
  <c r="Y281" i="1"/>
  <c r="AW428" i="1"/>
  <c r="AV428" i="1"/>
  <c r="AZ125" i="1"/>
  <c r="AF151" i="1"/>
  <c r="AR371" i="1"/>
  <c r="AR370" i="1"/>
  <c r="AR150" i="1"/>
  <c r="AS51" i="1"/>
  <c r="BM520" i="1"/>
  <c r="AK531" i="1"/>
  <c r="BG487" i="1"/>
  <c r="BH487" i="1" s="1"/>
  <c r="AC346" i="1"/>
  <c r="AS271" i="1"/>
  <c r="BP150" i="1"/>
  <c r="BR150" i="1" s="1"/>
  <c r="Q44" i="1"/>
  <c r="AW34" i="1"/>
  <c r="AC36" i="1"/>
  <c r="BL261" i="1"/>
  <c r="BH473" i="1"/>
  <c r="T415" i="1"/>
  <c r="U415" i="1"/>
  <c r="AB102" i="1"/>
  <c r="Y304" i="1"/>
  <c r="AV425" i="1"/>
  <c r="BH469" i="1"/>
  <c r="X370" i="1"/>
  <c r="AV440" i="1"/>
  <c r="BI330" i="1"/>
  <c r="AG271" i="1"/>
  <c r="BG68" i="1"/>
  <c r="BH68" i="1" s="1"/>
  <c r="AU228" i="1"/>
  <c r="AV228" i="1" s="1"/>
  <c r="T427" i="1"/>
  <c r="AV375" i="1"/>
  <c r="AF249" i="1"/>
  <c r="AO475" i="1"/>
  <c r="AZ65" i="1"/>
  <c r="AB265" i="1"/>
  <c r="AW467" i="1"/>
  <c r="AC314" i="1"/>
  <c r="AG264" i="1"/>
  <c r="BM280" i="1"/>
  <c r="BE265" i="1"/>
  <c r="AC150" i="1"/>
  <c r="AW104" i="1"/>
  <c r="AO427" i="1"/>
  <c r="AN427" i="1"/>
  <c r="BH482" i="1"/>
  <c r="T44" i="1"/>
  <c r="BH358" i="1"/>
  <c r="AF346" i="1"/>
  <c r="BL71" i="1"/>
  <c r="AZ354" i="1"/>
  <c r="AB346" i="1"/>
  <c r="BL314" i="1"/>
  <c r="BS475" i="1"/>
  <c r="AB353" i="1"/>
  <c r="BL359" i="1"/>
  <c r="AN358" i="1"/>
  <c r="AF354" i="1"/>
  <c r="X45" i="1"/>
  <c r="AJ358" i="1"/>
  <c r="X304" i="1"/>
  <c r="AF359" i="1"/>
  <c r="AZ346" i="1"/>
  <c r="T359" i="1"/>
  <c r="AC428" i="1"/>
  <c r="BL125" i="1"/>
  <c r="U428" i="1"/>
  <c r="AR100" i="1"/>
  <c r="AZ373" i="1"/>
  <c r="BH66" i="1"/>
  <c r="T102" i="1"/>
  <c r="BL280" i="1"/>
  <c r="AS346" i="1"/>
  <c r="Y286" i="1"/>
  <c r="BI264" i="1"/>
  <c r="AR310" i="1"/>
  <c r="U416" i="1"/>
  <c r="T416" i="1"/>
  <c r="BA315" i="1"/>
  <c r="AR270" i="1"/>
  <c r="AN89" i="1"/>
  <c r="AU487" i="1"/>
  <c r="AV487" i="1" s="1"/>
  <c r="BP370" i="1"/>
  <c r="BR370" i="1" s="1"/>
  <c r="AS354" i="1"/>
  <c r="BA303" i="1"/>
  <c r="AS358" i="1"/>
  <c r="AW416" i="1"/>
  <c r="BA475" i="1"/>
  <c r="AZ475" i="1"/>
  <c r="AZ304" i="1"/>
  <c r="X104" i="1"/>
  <c r="BM281" i="1"/>
  <c r="X60" i="1"/>
  <c r="AF86" i="1"/>
  <c r="BE303" i="1"/>
  <c r="BE264" i="1"/>
  <c r="BE71" i="1"/>
  <c r="U475" i="1"/>
  <c r="Y415" i="1"/>
  <c r="X415" i="1"/>
  <c r="AV411" i="1"/>
  <c r="AN290" i="1"/>
  <c r="AG475" i="1"/>
  <c r="AC475" i="1"/>
  <c r="AR271" i="1"/>
  <c r="BD68" i="1"/>
  <c r="BR428" i="1"/>
  <c r="BR474" i="1"/>
  <c r="AV355" i="1"/>
  <c r="Y532" i="1"/>
  <c r="X532" i="1"/>
  <c r="AJ477" i="1"/>
  <c r="AK477" i="1"/>
  <c r="U469" i="1"/>
  <c r="T469" i="1"/>
  <c r="AG372" i="1"/>
  <c r="AF372" i="1"/>
  <c r="AK344" i="1"/>
  <c r="AJ344" i="1"/>
  <c r="BE260" i="1"/>
  <c r="BD260" i="1"/>
  <c r="AR260" i="1"/>
  <c r="AS260" i="1"/>
  <c r="AS151" i="1"/>
  <c r="AR151" i="1"/>
  <c r="AS238" i="1"/>
  <c r="AR238" i="1"/>
  <c r="BD20" i="1"/>
  <c r="BE20" i="1"/>
  <c r="AO37" i="1"/>
  <c r="AN37" i="1"/>
  <c r="AS534" i="1"/>
  <c r="AR534" i="1"/>
  <c r="BD536" i="1"/>
  <c r="BE536" i="1"/>
  <c r="AW532" i="1"/>
  <c r="AV532" i="1"/>
  <c r="BH532" i="1"/>
  <c r="BI532" i="1"/>
  <c r="AW503" i="1"/>
  <c r="AV503" i="1"/>
  <c r="BA511" i="1"/>
  <c r="AZ511" i="1"/>
  <c r="AO478" i="1"/>
  <c r="AN478" i="1"/>
  <c r="AO411" i="1"/>
  <c r="AN411" i="1"/>
  <c r="Y504" i="1"/>
  <c r="X504" i="1"/>
  <c r="AB491" i="1"/>
  <c r="AC491" i="1"/>
  <c r="Q477" i="1"/>
  <c r="BS477" i="1"/>
  <c r="AK504" i="1"/>
  <c r="AJ504" i="1"/>
  <c r="AG425" i="1"/>
  <c r="AF425" i="1"/>
  <c r="BI440" i="1"/>
  <c r="BH440" i="1"/>
  <c r="BE516" i="1"/>
  <c r="BD516" i="1"/>
  <c r="AB497" i="1"/>
  <c r="AC497" i="1"/>
  <c r="U490" i="1"/>
  <c r="T490" i="1"/>
  <c r="AW498" i="1"/>
  <c r="AV498" i="1"/>
  <c r="BP427" i="1"/>
  <c r="BM427" i="1"/>
  <c r="BL427" i="1"/>
  <c r="AG477" i="1"/>
  <c r="BE469" i="1"/>
  <c r="BD469" i="1"/>
  <c r="BS524" i="1"/>
  <c r="Q524" i="1"/>
  <c r="BI354" i="1"/>
  <c r="BH354" i="1"/>
  <c r="BG355" i="1"/>
  <c r="AC470" i="1"/>
  <c r="AB470" i="1"/>
  <c r="AK346" i="1"/>
  <c r="AJ346" i="1"/>
  <c r="BI353" i="1"/>
  <c r="AR315" i="1"/>
  <c r="AS315" i="1"/>
  <c r="BE310" i="1"/>
  <c r="BD310" i="1"/>
  <c r="BA505" i="1"/>
  <c r="AZ505" i="1"/>
  <c r="U318" i="1"/>
  <c r="T318" i="1"/>
  <c r="Q344" i="1"/>
  <c r="BS344" i="1"/>
  <c r="U354" i="1"/>
  <c r="AG332" i="1"/>
  <c r="AF332" i="1"/>
  <c r="BP301" i="1"/>
  <c r="BM301" i="1"/>
  <c r="BK306" i="1"/>
  <c r="BL301" i="1"/>
  <c r="AS313" i="1"/>
  <c r="AR313" i="1"/>
  <c r="AO280" i="1"/>
  <c r="AO294" i="1"/>
  <c r="AN294" i="1"/>
  <c r="BH260" i="1"/>
  <c r="BI260" i="1"/>
  <c r="U281" i="1"/>
  <c r="T281" i="1"/>
  <c r="AG317" i="1"/>
  <c r="AF317" i="1"/>
  <c r="Y266" i="1"/>
  <c r="X266" i="1"/>
  <c r="AS294" i="1"/>
  <c r="AR294" i="1"/>
  <c r="BE286" i="1"/>
  <c r="BD286" i="1"/>
  <c r="Q319" i="1"/>
  <c r="BS319" i="1"/>
  <c r="BE262" i="1"/>
  <c r="BD262" i="1"/>
  <c r="BA286" i="1"/>
  <c r="AZ286" i="1"/>
  <c r="Y260" i="1"/>
  <c r="X260" i="1"/>
  <c r="BM261" i="1"/>
  <c r="Y249" i="1"/>
  <c r="X249" i="1"/>
  <c r="BD232" i="1"/>
  <c r="BP260" i="1"/>
  <c r="U346" i="1"/>
  <c r="AG331" i="1"/>
  <c r="AF331" i="1"/>
  <c r="AW153" i="1"/>
  <c r="AV153" i="1"/>
  <c r="BA283" i="1"/>
  <c r="AZ283" i="1"/>
  <c r="BD250" i="1"/>
  <c r="BE250" i="1"/>
  <c r="BP324" i="1"/>
  <c r="BM324" i="1"/>
  <c r="BL324" i="1"/>
  <c r="BS251" i="1"/>
  <c r="Q251" i="1"/>
  <c r="AO261" i="1"/>
  <c r="Y261" i="1"/>
  <c r="Y238" i="1"/>
  <c r="X238" i="1"/>
  <c r="AR72" i="1"/>
  <c r="AS72" i="1"/>
  <c r="AG100" i="1"/>
  <c r="AF100" i="1"/>
  <c r="BD89" i="1"/>
  <c r="BE89" i="1"/>
  <c r="AG125" i="1"/>
  <c r="AK72" i="1"/>
  <c r="AJ72" i="1"/>
  <c r="AS235" i="1"/>
  <c r="AR235" i="1"/>
  <c r="AU111" i="1"/>
  <c r="AW71" i="1"/>
  <c r="AV71" i="1"/>
  <c r="AV103" i="1"/>
  <c r="AW103" i="1"/>
  <c r="AW152" i="1"/>
  <c r="AV152" i="1"/>
  <c r="Y120" i="1"/>
  <c r="X120" i="1"/>
  <c r="X51" i="1"/>
  <c r="Y51" i="1"/>
  <c r="BA64" i="1"/>
  <c r="AZ64" i="1"/>
  <c r="AS52" i="1"/>
  <c r="AR52" i="1"/>
  <c r="AW121" i="1"/>
  <c r="AV121" i="1"/>
  <c r="BS60" i="1"/>
  <c r="Q60" i="1"/>
  <c r="AC104" i="1"/>
  <c r="BI46" i="1"/>
  <c r="BH46" i="1"/>
  <c r="AG66" i="1"/>
  <c r="AF66" i="1"/>
  <c r="AG32" i="1"/>
  <c r="AF32" i="1"/>
  <c r="AW51" i="1"/>
  <c r="AV51" i="1"/>
  <c r="AW67" i="1"/>
  <c r="AV67" i="1"/>
  <c r="AO101" i="1"/>
  <c r="AN101" i="1"/>
  <c r="AW102" i="1"/>
  <c r="AJ18" i="1"/>
  <c r="AK18" i="1"/>
  <c r="BS87" i="1"/>
  <c r="Q87" i="1"/>
  <c r="BP63" i="1"/>
  <c r="BL63" i="1"/>
  <c r="BM63" i="1"/>
  <c r="U86" i="1"/>
  <c r="AO60" i="1"/>
  <c r="AG50" i="1"/>
  <c r="AO40" i="1"/>
  <c r="AN40" i="1"/>
  <c r="AJ17" i="1"/>
  <c r="AK17" i="1"/>
  <c r="AV21" i="1"/>
  <c r="AW21" i="1"/>
  <c r="Y48" i="1"/>
  <c r="X48" i="1"/>
  <c r="BE38" i="1"/>
  <c r="BD38" i="1"/>
  <c r="BP37" i="1"/>
  <c r="BM37" i="1"/>
  <c r="BL37" i="1"/>
  <c r="BH478" i="1"/>
  <c r="BI478" i="1"/>
  <c r="AW497" i="1"/>
  <c r="AV497" i="1"/>
  <c r="AG469" i="1"/>
  <c r="AF469" i="1"/>
  <c r="Y302" i="1"/>
  <c r="X302" i="1"/>
  <c r="AK319" i="1"/>
  <c r="AJ319" i="1"/>
  <c r="BA151" i="1"/>
  <c r="AZ151" i="1"/>
  <c r="U324" i="1"/>
  <c r="T324" i="1"/>
  <c r="BA102" i="1"/>
  <c r="AZ102" i="1"/>
  <c r="U102" i="1"/>
  <c r="AS45" i="1"/>
  <c r="AR45" i="1"/>
  <c r="BI40" i="1"/>
  <c r="BH40" i="1"/>
  <c r="AG536" i="1"/>
  <c r="AF536" i="1"/>
  <c r="AC479" i="1"/>
  <c r="AB479" i="1"/>
  <c r="BI536" i="1"/>
  <c r="BH536" i="1"/>
  <c r="U534" i="1"/>
  <c r="T534" i="1"/>
  <c r="U531" i="1"/>
  <c r="Q532" i="1"/>
  <c r="BS532" i="1"/>
  <c r="Y503" i="1"/>
  <c r="X503" i="1"/>
  <c r="BA504" i="1"/>
  <c r="AZ504" i="1"/>
  <c r="BP478" i="1"/>
  <c r="BL478" i="1"/>
  <c r="BM478" i="1"/>
  <c r="AR418" i="1"/>
  <c r="AS418" i="1"/>
  <c r="U491" i="1"/>
  <c r="T491" i="1"/>
  <c r="AW379" i="1"/>
  <c r="AV379" i="1"/>
  <c r="AZ492" i="1"/>
  <c r="AK474" i="1"/>
  <c r="AJ474" i="1"/>
  <c r="AG491" i="1"/>
  <c r="AF491" i="1"/>
  <c r="AN477" i="1"/>
  <c r="AO477" i="1"/>
  <c r="BM504" i="1"/>
  <c r="BL504" i="1"/>
  <c r="BP504" i="1"/>
  <c r="Q418" i="1"/>
  <c r="BS418" i="1"/>
  <c r="Y418" i="1"/>
  <c r="Y516" i="1"/>
  <c r="X516" i="1"/>
  <c r="AG497" i="1"/>
  <c r="AF497" i="1"/>
  <c r="BL490" i="1"/>
  <c r="BP490" i="1"/>
  <c r="BM490" i="1"/>
  <c r="AW427" i="1"/>
  <c r="AV427" i="1"/>
  <c r="AB498" i="1"/>
  <c r="AC498" i="1"/>
  <c r="Y425" i="1"/>
  <c r="X425" i="1"/>
  <c r="AC474" i="1"/>
  <c r="Y467" i="1"/>
  <c r="AG412" i="1"/>
  <c r="AF412" i="1"/>
  <c r="AO371" i="1"/>
  <c r="AN371" i="1"/>
  <c r="AS373" i="1"/>
  <c r="AR373" i="1"/>
  <c r="BI467" i="1"/>
  <c r="AN524" i="1"/>
  <c r="AO524" i="1"/>
  <c r="U480" i="1"/>
  <c r="T480" i="1"/>
  <c r="AG476" i="1"/>
  <c r="AK353" i="1"/>
  <c r="AJ353" i="1"/>
  <c r="AI355" i="1"/>
  <c r="BA470" i="1"/>
  <c r="AZ470" i="1"/>
  <c r="AW370" i="1"/>
  <c r="AV370" i="1"/>
  <c r="BA353" i="1"/>
  <c r="T314" i="1"/>
  <c r="U314" i="1"/>
  <c r="BM304" i="1"/>
  <c r="BL304" i="1"/>
  <c r="BP304" i="1"/>
  <c r="BI505" i="1"/>
  <c r="BH505" i="1"/>
  <c r="BI315" i="1"/>
  <c r="BH315" i="1"/>
  <c r="Q318" i="1"/>
  <c r="BS318" i="1"/>
  <c r="BI344" i="1"/>
  <c r="BH344" i="1"/>
  <c r="BP337" i="1"/>
  <c r="BL337" i="1"/>
  <c r="BM337" i="1"/>
  <c r="AW313" i="1"/>
  <c r="AV313" i="1"/>
  <c r="BE332" i="1"/>
  <c r="BD332" i="1"/>
  <c r="BL286" i="1"/>
  <c r="BP286" i="1"/>
  <c r="BM286" i="1"/>
  <c r="BS325" i="1"/>
  <c r="Q325" i="1"/>
  <c r="BI280" i="1"/>
  <c r="BH280" i="1"/>
  <c r="BG297" i="1"/>
  <c r="BE317" i="1"/>
  <c r="BD317" i="1"/>
  <c r="BP265" i="1"/>
  <c r="BM265" i="1"/>
  <c r="BL265" i="1"/>
  <c r="Y294" i="1"/>
  <c r="X294" i="1"/>
  <c r="AK281" i="1"/>
  <c r="AJ281" i="1"/>
  <c r="BI319" i="1"/>
  <c r="BH319" i="1"/>
  <c r="AG261" i="1"/>
  <c r="AF261" i="1"/>
  <c r="AG281" i="1"/>
  <c r="AF281" i="1"/>
  <c r="T309" i="1"/>
  <c r="U309" i="1"/>
  <c r="AO318" i="1"/>
  <c r="AC281" i="1"/>
  <c r="AB281" i="1"/>
  <c r="Y371" i="1"/>
  <c r="AO313" i="1"/>
  <c r="BM248" i="1"/>
  <c r="BL248" i="1"/>
  <c r="BP248" i="1"/>
  <c r="AN251" i="1"/>
  <c r="AO251" i="1"/>
  <c r="BE331" i="1"/>
  <c r="BD331" i="1"/>
  <c r="Y151" i="1"/>
  <c r="X151" i="1"/>
  <c r="AG283" i="1"/>
  <c r="AF283" i="1"/>
  <c r="AK250" i="1"/>
  <c r="AJ250" i="1"/>
  <c r="AK249" i="1"/>
  <c r="AJ249" i="1"/>
  <c r="AS324" i="1"/>
  <c r="AR324" i="1"/>
  <c r="BI251" i="1"/>
  <c r="BH251" i="1"/>
  <c r="AO245" i="1"/>
  <c r="AN245" i="1"/>
  <c r="BI245" i="1"/>
  <c r="BH245" i="1"/>
  <c r="AW238" i="1"/>
  <c r="AV238" i="1"/>
  <c r="T71" i="1"/>
  <c r="S111" i="1"/>
  <c r="U71" i="1"/>
  <c r="AK89" i="1"/>
  <c r="AJ89" i="1"/>
  <c r="AF88" i="1"/>
  <c r="AG88" i="1"/>
  <c r="Y235" i="1"/>
  <c r="X235" i="1"/>
  <c r="AK65" i="1"/>
  <c r="AJ65" i="1"/>
  <c r="X102" i="1"/>
  <c r="Y102" i="1"/>
  <c r="AC152" i="1"/>
  <c r="AB152" i="1"/>
  <c r="AC120" i="1"/>
  <c r="AB120" i="1"/>
  <c r="BL50" i="1"/>
  <c r="BM50" i="1"/>
  <c r="BP50" i="1"/>
  <c r="AF64" i="1"/>
  <c r="AG64" i="1"/>
  <c r="AB52" i="1"/>
  <c r="AC52" i="1"/>
  <c r="BE121" i="1"/>
  <c r="BD121" i="1"/>
  <c r="BI60" i="1"/>
  <c r="BH60" i="1"/>
  <c r="BE45" i="1"/>
  <c r="BD45" i="1"/>
  <c r="AK67" i="1"/>
  <c r="AJ67" i="1"/>
  <c r="AO34" i="1"/>
  <c r="AN34" i="1"/>
  <c r="BA85" i="1"/>
  <c r="AZ85" i="1"/>
  <c r="U20" i="1"/>
  <c r="T20" i="1"/>
  <c r="U18" i="1"/>
  <c r="T18" i="1"/>
  <c r="AC67" i="1"/>
  <c r="AB67" i="1"/>
  <c r="AS44" i="1"/>
  <c r="AR44" i="1"/>
  <c r="AW74" i="1"/>
  <c r="AV74" i="1"/>
  <c r="AW125" i="1"/>
  <c r="AO44" i="1"/>
  <c r="AN44" i="1"/>
  <c r="BH87" i="1"/>
  <c r="BI87" i="1"/>
  <c r="AS63" i="1"/>
  <c r="AR63" i="1"/>
  <c r="AG85" i="1"/>
  <c r="AF85" i="1"/>
  <c r="BD54" i="1"/>
  <c r="BE54" i="1"/>
  <c r="BS40" i="1"/>
  <c r="Q40" i="1"/>
  <c r="BI17" i="1"/>
  <c r="BH17" i="1"/>
  <c r="AC21" i="1"/>
  <c r="AB21" i="1"/>
  <c r="AS48" i="1"/>
  <c r="AR48" i="1"/>
  <c r="BH38" i="1"/>
  <c r="BI38" i="1"/>
  <c r="AS37" i="1"/>
  <c r="AR37" i="1"/>
  <c r="BP511" i="1"/>
  <c r="BM511" i="1"/>
  <c r="BL511" i="1"/>
  <c r="AW470" i="1"/>
  <c r="AV470" i="1"/>
  <c r="BA317" i="1"/>
  <c r="AZ317" i="1"/>
  <c r="AZ100" i="1"/>
  <c r="BA100" i="1"/>
  <c r="Y152" i="1"/>
  <c r="X152" i="1"/>
  <c r="AZ66" i="1"/>
  <c r="BA66" i="1"/>
  <c r="AG17" i="1"/>
  <c r="AF17" i="1"/>
  <c r="W496" i="1"/>
  <c r="AQ496" i="1"/>
  <c r="BK496" i="1"/>
  <c r="AM496" i="1"/>
  <c r="BG496" i="1"/>
  <c r="K496" i="1"/>
  <c r="AI496" i="1"/>
  <c r="BC496" i="1"/>
  <c r="AE496" i="1"/>
  <c r="AA496" i="1"/>
  <c r="AU496" i="1"/>
  <c r="S496" i="1"/>
  <c r="AY496" i="1"/>
  <c r="AZ534" i="1"/>
  <c r="BA534" i="1"/>
  <c r="Y536" i="1"/>
  <c r="X536" i="1"/>
  <c r="AO532" i="1"/>
  <c r="AN532" i="1"/>
  <c r="BA503" i="1"/>
  <c r="AZ503" i="1"/>
  <c r="AW495" i="1"/>
  <c r="AV495" i="1"/>
  <c r="AS478" i="1"/>
  <c r="AR478" i="1"/>
  <c r="T417" i="1"/>
  <c r="U417" i="1"/>
  <c r="AK473" i="1"/>
  <c r="AJ473" i="1"/>
  <c r="AO375" i="1"/>
  <c r="AN375" i="1"/>
  <c r="BD492" i="1"/>
  <c r="BP440" i="1"/>
  <c r="BM440" i="1"/>
  <c r="BL440" i="1"/>
  <c r="BD491" i="1"/>
  <c r="BE491" i="1"/>
  <c r="U477" i="1"/>
  <c r="T477" i="1"/>
  <c r="AO504" i="1"/>
  <c r="AN504" i="1"/>
  <c r="BE417" i="1"/>
  <c r="BD417" i="1"/>
  <c r="BA428" i="1"/>
  <c r="AZ428" i="1"/>
  <c r="AB516" i="1"/>
  <c r="AC516" i="1"/>
  <c r="BE497" i="1"/>
  <c r="BD497" i="1"/>
  <c r="AR490" i="1"/>
  <c r="AS490" i="1"/>
  <c r="AG498" i="1"/>
  <c r="AF498" i="1"/>
  <c r="AW417" i="1"/>
  <c r="AV417" i="1"/>
  <c r="AO467" i="1"/>
  <c r="BE412" i="1"/>
  <c r="BD412" i="1"/>
  <c r="Q370" i="1"/>
  <c r="BS370" i="1"/>
  <c r="AS370" i="1"/>
  <c r="BI371" i="1"/>
  <c r="BH371" i="1"/>
  <c r="BP354" i="1"/>
  <c r="BM354" i="1"/>
  <c r="BL354" i="1"/>
  <c r="BM524" i="1"/>
  <c r="BL524" i="1"/>
  <c r="BP524" i="1"/>
  <c r="AK480" i="1"/>
  <c r="AJ480" i="1"/>
  <c r="BI346" i="1"/>
  <c r="BH346" i="1"/>
  <c r="BI474" i="1"/>
  <c r="AG470" i="1"/>
  <c r="AF470" i="1"/>
  <c r="BE482" i="1"/>
  <c r="BM359" i="1"/>
  <c r="AO471" i="1"/>
  <c r="AN471" i="1"/>
  <c r="AO330" i="1"/>
  <c r="AN330" i="1"/>
  <c r="AZ355" i="1"/>
  <c r="BH313" i="1"/>
  <c r="BI313" i="1"/>
  <c r="AO303" i="1"/>
  <c r="AN303" i="1"/>
  <c r="BP318" i="1"/>
  <c r="BM318" i="1"/>
  <c r="BL318" i="1"/>
  <c r="AG344" i="1"/>
  <c r="AF344" i="1"/>
  <c r="BE315" i="1"/>
  <c r="BD315" i="1"/>
  <c r="AO344" i="1"/>
  <c r="AN344" i="1"/>
  <c r="AS337" i="1"/>
  <c r="AR337" i="1"/>
  <c r="Y310" i="1"/>
  <c r="X310" i="1"/>
  <c r="AK332" i="1"/>
  <c r="AJ332" i="1"/>
  <c r="T310" i="1"/>
  <c r="U310" i="1"/>
  <c r="BI325" i="1"/>
  <c r="BH325" i="1"/>
  <c r="AO272" i="1"/>
  <c r="AN272" i="1"/>
  <c r="AK317" i="1"/>
  <c r="AJ317" i="1"/>
  <c r="AW294" i="1"/>
  <c r="AV294" i="1"/>
  <c r="BE272" i="1"/>
  <c r="BD272" i="1"/>
  <c r="AO319" i="1"/>
  <c r="AN319" i="1"/>
  <c r="BP313" i="1"/>
  <c r="AG313" i="1"/>
  <c r="BE251" i="1"/>
  <c r="BD251" i="1"/>
  <c r="BA245" i="1"/>
  <c r="AZ245" i="1"/>
  <c r="BA153" i="1"/>
  <c r="AZ153" i="1"/>
  <c r="U250" i="1"/>
  <c r="T250" i="1"/>
  <c r="AS280" i="1"/>
  <c r="AK331" i="1"/>
  <c r="AJ331" i="1"/>
  <c r="BE283" i="1"/>
  <c r="BD283" i="1"/>
  <c r="BI250" i="1"/>
  <c r="BH250" i="1"/>
  <c r="Y324" i="1"/>
  <c r="X324" i="1"/>
  <c r="U251" i="1"/>
  <c r="T251" i="1"/>
  <c r="AO234" i="1"/>
  <c r="AN234" i="1"/>
  <c r="BI234" i="1"/>
  <c r="BH234" i="1"/>
  <c r="BM251" i="1"/>
  <c r="AC238" i="1"/>
  <c r="AB238" i="1"/>
  <c r="AJ59" i="1"/>
  <c r="AI68" i="1"/>
  <c r="AK59" i="1"/>
  <c r="AC86" i="1"/>
  <c r="AB86" i="1"/>
  <c r="AV86" i="1"/>
  <c r="AW86" i="1"/>
  <c r="AO104" i="1"/>
  <c r="AN104" i="1"/>
  <c r="BP65" i="1"/>
  <c r="BM65" i="1"/>
  <c r="BL65" i="1"/>
  <c r="AW88" i="1"/>
  <c r="AV88" i="1"/>
  <c r="AW235" i="1"/>
  <c r="AV235" i="1"/>
  <c r="BP59" i="1"/>
  <c r="BM59" i="1"/>
  <c r="BK68" i="1"/>
  <c r="BL59" i="1"/>
  <c r="AN100" i="1"/>
  <c r="AO100" i="1"/>
  <c r="BA152" i="1"/>
  <c r="AZ152" i="1"/>
  <c r="BE120" i="1"/>
  <c r="BD120" i="1"/>
  <c r="AG103" i="1"/>
  <c r="AK64" i="1"/>
  <c r="AJ64" i="1"/>
  <c r="BS121" i="1"/>
  <c r="Q121" i="1"/>
  <c r="BI86" i="1"/>
  <c r="AN50" i="1"/>
  <c r="AO50" i="1"/>
  <c r="BA44" i="1"/>
  <c r="AZ44" i="1"/>
  <c r="Q33" i="1"/>
  <c r="BS33" i="1"/>
  <c r="AJ52" i="1"/>
  <c r="AK52" i="1"/>
  <c r="BP18" i="1"/>
  <c r="BM18" i="1"/>
  <c r="BL18" i="1"/>
  <c r="U39" i="1"/>
  <c r="T39" i="1"/>
  <c r="BA67" i="1"/>
  <c r="AZ67" i="1"/>
  <c r="AO87" i="1"/>
  <c r="AN87" i="1"/>
  <c r="AW63" i="1"/>
  <c r="AV63" i="1"/>
  <c r="BE85" i="1"/>
  <c r="BD85" i="1"/>
  <c r="AK54" i="1"/>
  <c r="AJ54" i="1"/>
  <c r="U40" i="1"/>
  <c r="T40" i="1"/>
  <c r="AO17" i="1"/>
  <c r="AN17" i="1"/>
  <c r="AZ21" i="1"/>
  <c r="BA21" i="1"/>
  <c r="AW48" i="1"/>
  <c r="AV48" i="1"/>
  <c r="U38" i="1"/>
  <c r="T38" i="1"/>
  <c r="U37" i="1"/>
  <c r="T37" i="1"/>
  <c r="AJ532" i="1"/>
  <c r="AK532" i="1"/>
  <c r="AG315" i="1"/>
  <c r="AF315" i="1"/>
  <c r="D29" i="6"/>
  <c r="BS306" i="1"/>
  <c r="BE125" i="1"/>
  <c r="BD125" i="1"/>
  <c r="BC228" i="1"/>
  <c r="AO53" i="1"/>
  <c r="AN53" i="1"/>
  <c r="AY111" i="1"/>
  <c r="BH51" i="1"/>
  <c r="BI51" i="1"/>
  <c r="BI102" i="1"/>
  <c r="AB537" i="1"/>
  <c r="AC537" i="1"/>
  <c r="AZ530" i="1"/>
  <c r="BA530" i="1"/>
  <c r="AG503" i="1"/>
  <c r="AF503" i="1"/>
  <c r="AB495" i="1"/>
  <c r="AC495" i="1"/>
  <c r="AV478" i="1"/>
  <c r="AW478" i="1"/>
  <c r="BH416" i="1"/>
  <c r="BI416" i="1"/>
  <c r="AK467" i="1"/>
  <c r="AJ467" i="1"/>
  <c r="AI487" i="1"/>
  <c r="AC482" i="1"/>
  <c r="AJ492" i="1"/>
  <c r="AK492" i="1"/>
  <c r="BE428" i="1"/>
  <c r="BD428" i="1"/>
  <c r="AK491" i="1"/>
  <c r="AJ491" i="1"/>
  <c r="AS477" i="1"/>
  <c r="AR477" i="1"/>
  <c r="BS504" i="1"/>
  <c r="Q504" i="1"/>
  <c r="AG416" i="1"/>
  <c r="AF416" i="1"/>
  <c r="AC427" i="1"/>
  <c r="AB427" i="1"/>
  <c r="BI516" i="1"/>
  <c r="BH516" i="1"/>
  <c r="AK497" i="1"/>
  <c r="AJ497" i="1"/>
  <c r="BE418" i="1"/>
  <c r="BD418" i="1"/>
  <c r="BP418" i="1"/>
  <c r="AK440" i="1"/>
  <c r="AJ440" i="1"/>
  <c r="BE498" i="1"/>
  <c r="BD498" i="1"/>
  <c r="Y416" i="1"/>
  <c r="X416" i="1"/>
  <c r="BP416" i="1"/>
  <c r="AK412" i="1"/>
  <c r="AJ412" i="1"/>
  <c r="BE359" i="1"/>
  <c r="BD359" i="1"/>
  <c r="AK370" i="1"/>
  <c r="AJ370" i="1"/>
  <c r="AS524" i="1"/>
  <c r="AR524" i="1"/>
  <c r="AO480" i="1"/>
  <c r="AN480" i="1"/>
  <c r="AO512" i="1"/>
  <c r="AN512" i="1"/>
  <c r="BS470" i="1"/>
  <c r="Q470" i="1"/>
  <c r="BD470" i="1"/>
  <c r="BE470" i="1"/>
  <c r="Y359" i="1"/>
  <c r="X359" i="1"/>
  <c r="BP471" i="1"/>
  <c r="BM471" i="1"/>
  <c r="BL471" i="1"/>
  <c r="AS330" i="1"/>
  <c r="AR330" i="1"/>
  <c r="AV348" i="1"/>
  <c r="AW348" i="1"/>
  <c r="AJ310" i="1"/>
  <c r="AK310" i="1"/>
  <c r="Q302" i="1"/>
  <c r="BS302" i="1"/>
  <c r="AS318" i="1"/>
  <c r="AR318" i="1"/>
  <c r="AO315" i="1"/>
  <c r="AN315" i="1"/>
  <c r="AK314" i="1"/>
  <c r="AJ314" i="1"/>
  <c r="BI318" i="1"/>
  <c r="BH318" i="1"/>
  <c r="AG314" i="1"/>
  <c r="AF314" i="1"/>
  <c r="U344" i="1"/>
  <c r="T344" i="1"/>
  <c r="AW337" i="1"/>
  <c r="AV337" i="1"/>
  <c r="AG304" i="1"/>
  <c r="AF304" i="1"/>
  <c r="Q332" i="1"/>
  <c r="BS332" i="1"/>
  <c r="BP330" i="1"/>
  <c r="AR281" i="1"/>
  <c r="AS281" i="1"/>
  <c r="AO325" i="1"/>
  <c r="AN325" i="1"/>
  <c r="AO271" i="1"/>
  <c r="AN271" i="1"/>
  <c r="Q317" i="1"/>
  <c r="BS317" i="1"/>
  <c r="BI286" i="1"/>
  <c r="BH286" i="1"/>
  <c r="AC294" i="1"/>
  <c r="AB294" i="1"/>
  <c r="BE271" i="1"/>
  <c r="BD271" i="1"/>
  <c r="U319" i="1"/>
  <c r="T319" i="1"/>
  <c r="BA272" i="1"/>
  <c r="AZ272" i="1"/>
  <c r="AW272" i="1"/>
  <c r="AV272" i="1"/>
  <c r="BS326" i="1"/>
  <c r="Q326" i="1"/>
  <c r="AV249" i="1"/>
  <c r="AW249" i="1"/>
  <c r="AC282" i="1"/>
  <c r="AB282" i="1"/>
  <c r="BA234" i="1"/>
  <c r="AZ234" i="1"/>
  <c r="AC151" i="1"/>
  <c r="AB151" i="1"/>
  <c r="BP249" i="1"/>
  <c r="BM249" i="1"/>
  <c r="BL249" i="1"/>
  <c r="BS331" i="1"/>
  <c r="Q331" i="1"/>
  <c r="Q283" i="1"/>
  <c r="BS283" i="1"/>
  <c r="BP250" i="1"/>
  <c r="BM250" i="1"/>
  <c r="BL250" i="1"/>
  <c r="BP245" i="1"/>
  <c r="BM245" i="1"/>
  <c r="BL245" i="1"/>
  <c r="AW324" i="1"/>
  <c r="AV324" i="1"/>
  <c r="AR251" i="1"/>
  <c r="AS251" i="1"/>
  <c r="AK245" i="1"/>
  <c r="AJ245" i="1"/>
  <c r="BA238" i="1"/>
  <c r="AZ238" i="1"/>
  <c r="AZ53" i="1"/>
  <c r="BA53" i="1"/>
  <c r="U72" i="1"/>
  <c r="T72" i="1"/>
  <c r="AN72" i="1"/>
  <c r="AO72" i="1"/>
  <c r="Q103" i="1"/>
  <c r="BS103" i="1"/>
  <c r="AC59" i="1"/>
  <c r="AB59" i="1"/>
  <c r="AA68" i="1"/>
  <c r="BP86" i="1"/>
  <c r="BM86" i="1"/>
  <c r="BL86" i="1"/>
  <c r="AC235" i="1"/>
  <c r="AB235" i="1"/>
  <c r="BS53" i="1"/>
  <c r="Q53" i="1"/>
  <c r="BI53" i="1"/>
  <c r="AR89" i="1"/>
  <c r="AS89" i="1"/>
  <c r="AG152" i="1"/>
  <c r="AF152" i="1"/>
  <c r="AG120" i="1"/>
  <c r="AF120" i="1"/>
  <c r="BL46" i="1"/>
  <c r="BP46" i="1"/>
  <c r="BM46" i="1"/>
  <c r="BI64" i="1"/>
  <c r="BH64" i="1"/>
  <c r="U121" i="1"/>
  <c r="T121" i="1"/>
  <c r="BS75" i="1"/>
  <c r="Q75" i="1"/>
  <c r="AO46" i="1"/>
  <c r="AN46" i="1"/>
  <c r="BD75" i="1"/>
  <c r="BE75" i="1"/>
  <c r="AC43" i="1"/>
  <c r="AB43" i="1"/>
  <c r="BE32" i="1"/>
  <c r="BD32" i="1"/>
  <c r="BP51" i="1"/>
  <c r="BM51" i="1"/>
  <c r="BL51" i="1"/>
  <c r="BE67" i="1"/>
  <c r="BD67" i="1"/>
  <c r="U43" i="1"/>
  <c r="T43" i="1"/>
  <c r="AG87" i="1"/>
  <c r="AF87" i="1"/>
  <c r="BS43" i="1"/>
  <c r="Q43" i="1"/>
  <c r="BP87" i="1"/>
  <c r="BM87" i="1"/>
  <c r="BL87" i="1"/>
  <c r="AK39" i="1"/>
  <c r="AJ39" i="1"/>
  <c r="Q85" i="1"/>
  <c r="BS85" i="1"/>
  <c r="BH54" i="1"/>
  <c r="BP40" i="1"/>
  <c r="BM40" i="1"/>
  <c r="BL40" i="1"/>
  <c r="U17" i="1"/>
  <c r="T17" i="1"/>
  <c r="AO27" i="1"/>
  <c r="AN27" i="1"/>
  <c r="AC48" i="1"/>
  <c r="AB48" i="1"/>
  <c r="BP38" i="1"/>
  <c r="BM38" i="1"/>
  <c r="BL38" i="1"/>
  <c r="BA43" i="1"/>
  <c r="Y37" i="1"/>
  <c r="X37" i="1"/>
  <c r="U503" i="1"/>
  <c r="T503" i="1"/>
  <c r="BE504" i="1"/>
  <c r="BD504" i="1"/>
  <c r="BM372" i="1"/>
  <c r="BL372" i="1"/>
  <c r="BP372" i="1"/>
  <c r="BA332" i="1"/>
  <c r="AZ332" i="1"/>
  <c r="U248" i="1"/>
  <c r="T248" i="1"/>
  <c r="AS86" i="1"/>
  <c r="AR86" i="1"/>
  <c r="AO20" i="1"/>
  <c r="AN20" i="1"/>
  <c r="BS482" i="1"/>
  <c r="AG482" i="1"/>
  <c r="Q482" i="1"/>
  <c r="AF531" i="1"/>
  <c r="AG531" i="1"/>
  <c r="Q531" i="1"/>
  <c r="BS531" i="1"/>
  <c r="AO531" i="1"/>
  <c r="BI530" i="1"/>
  <c r="BH530" i="1"/>
  <c r="BA531" i="1"/>
  <c r="AK479" i="1"/>
  <c r="AJ479" i="1"/>
  <c r="T532" i="1"/>
  <c r="U532" i="1"/>
  <c r="AB503" i="1"/>
  <c r="AC503" i="1"/>
  <c r="AG495" i="1"/>
  <c r="AF495" i="1"/>
  <c r="AB478" i="1"/>
  <c r="AC478" i="1"/>
  <c r="AJ415" i="1"/>
  <c r="AK415" i="1"/>
  <c r="Y440" i="1"/>
  <c r="X440" i="1"/>
  <c r="U513" i="1"/>
  <c r="T513" i="1"/>
  <c r="BH491" i="1"/>
  <c r="BI491" i="1"/>
  <c r="Y477" i="1"/>
  <c r="X477" i="1"/>
  <c r="U504" i="1"/>
  <c r="T504" i="1"/>
  <c r="AK411" i="1"/>
  <c r="AJ411" i="1"/>
  <c r="AF516" i="1"/>
  <c r="AG516" i="1"/>
  <c r="Q497" i="1"/>
  <c r="BS497" i="1"/>
  <c r="AK476" i="1"/>
  <c r="AJ476" i="1"/>
  <c r="AG417" i="1"/>
  <c r="AF417" i="1"/>
  <c r="AK498" i="1"/>
  <c r="AJ498" i="1"/>
  <c r="BP415" i="1"/>
  <c r="BM415" i="1"/>
  <c r="BL415" i="1"/>
  <c r="AC374" i="1"/>
  <c r="AB374" i="1"/>
  <c r="Q412" i="1"/>
  <c r="BS412" i="1"/>
  <c r="BA476" i="1"/>
  <c r="Y524" i="1"/>
  <c r="X524" i="1"/>
  <c r="BE480" i="1"/>
  <c r="BD480" i="1"/>
  <c r="AZ512" i="1"/>
  <c r="BA512" i="1"/>
  <c r="BE379" i="1"/>
  <c r="AK470" i="1"/>
  <c r="AJ470" i="1"/>
  <c r="BA478" i="1"/>
  <c r="BP358" i="1"/>
  <c r="BM358" i="1"/>
  <c r="BL358" i="1"/>
  <c r="AS474" i="1"/>
  <c r="Y471" i="1"/>
  <c r="X471" i="1"/>
  <c r="Y330" i="1"/>
  <c r="X330" i="1"/>
  <c r="AC348" i="1"/>
  <c r="AB348" i="1"/>
  <c r="AR304" i="1"/>
  <c r="AS304" i="1"/>
  <c r="BE301" i="1"/>
  <c r="BD301" i="1"/>
  <c r="BC306" i="1"/>
  <c r="U315" i="1"/>
  <c r="T315" i="1"/>
  <c r="Q314" i="1"/>
  <c r="BS314" i="1"/>
  <c r="AK315" i="1"/>
  <c r="AJ315" i="1"/>
  <c r="AW310" i="1"/>
  <c r="AV310" i="1"/>
  <c r="BP344" i="1"/>
  <c r="BM344" i="1"/>
  <c r="BL344" i="1"/>
  <c r="AC337" i="1"/>
  <c r="AB337" i="1"/>
  <c r="AW302" i="1"/>
  <c r="AV302" i="1"/>
  <c r="BH332" i="1"/>
  <c r="BI332" i="1"/>
  <c r="AB304" i="1"/>
  <c r="AC304" i="1"/>
  <c r="AK325" i="1"/>
  <c r="AJ325" i="1"/>
  <c r="U325" i="1"/>
  <c r="T325" i="1"/>
  <c r="U286" i="1"/>
  <c r="T286" i="1"/>
  <c r="AO270" i="1"/>
  <c r="AN270" i="1"/>
  <c r="BI317" i="1"/>
  <c r="BH317" i="1"/>
  <c r="AO281" i="1"/>
  <c r="AN281" i="1"/>
  <c r="AC302" i="1"/>
  <c r="AO264" i="1"/>
  <c r="AN264" i="1"/>
  <c r="BA294" i="1"/>
  <c r="AZ294" i="1"/>
  <c r="BE270" i="1"/>
  <c r="BD270" i="1"/>
  <c r="BP319" i="1"/>
  <c r="BM319" i="1"/>
  <c r="BL319" i="1"/>
  <c r="BA271" i="1"/>
  <c r="AZ271" i="1"/>
  <c r="BS309" i="1"/>
  <c r="Q309" i="1"/>
  <c r="AW271" i="1"/>
  <c r="AV271" i="1"/>
  <c r="AS326" i="1"/>
  <c r="AR326" i="1"/>
  <c r="BA284" i="1"/>
  <c r="AZ284" i="1"/>
  <c r="BH232" i="1"/>
  <c r="AJ232" i="1"/>
  <c r="AW150" i="1"/>
  <c r="AV150" i="1"/>
  <c r="AS272" i="1"/>
  <c r="BI331" i="1"/>
  <c r="BH331" i="1"/>
  <c r="AW318" i="1"/>
  <c r="BI283" i="1"/>
  <c r="BH283" i="1"/>
  <c r="BA250" i="1"/>
  <c r="AZ250" i="1"/>
  <c r="BP234" i="1"/>
  <c r="BM234" i="1"/>
  <c r="BL234" i="1"/>
  <c r="AC324" i="1"/>
  <c r="AB324" i="1"/>
  <c r="Y251" i="1"/>
  <c r="X251" i="1"/>
  <c r="X232" i="1"/>
  <c r="AR232" i="1"/>
  <c r="AK234" i="1"/>
  <c r="AJ234" i="1"/>
  <c r="AG238" i="1"/>
  <c r="AF238" i="1"/>
  <c r="AC250" i="1"/>
  <c r="BG111" i="1"/>
  <c r="BI71" i="1"/>
  <c r="BH71" i="1"/>
  <c r="BE102" i="1"/>
  <c r="BD102" i="1"/>
  <c r="AK103" i="1"/>
  <c r="AJ103" i="1"/>
  <c r="AS53" i="1"/>
  <c r="AR53" i="1"/>
  <c r="BE72" i="1"/>
  <c r="BD72" i="1"/>
  <c r="BA235" i="1"/>
  <c r="AZ235" i="1"/>
  <c r="AK152" i="1"/>
  <c r="AJ152" i="1"/>
  <c r="T88" i="1"/>
  <c r="U88" i="1"/>
  <c r="BE152" i="1"/>
  <c r="BD152" i="1"/>
  <c r="BI120" i="1"/>
  <c r="BH120" i="1"/>
  <c r="AO64" i="1"/>
  <c r="AN64" i="1"/>
  <c r="AG74" i="1"/>
  <c r="AF74" i="1"/>
  <c r="Y121" i="1"/>
  <c r="X121" i="1"/>
  <c r="AJ45" i="1"/>
  <c r="AK45" i="1"/>
  <c r="AK75" i="1"/>
  <c r="AJ75" i="1"/>
  <c r="AS35" i="1"/>
  <c r="AR35" i="1"/>
  <c r="AS20" i="1"/>
  <c r="AR20" i="1"/>
  <c r="BS51" i="1"/>
  <c r="Q51" i="1"/>
  <c r="AK87" i="1"/>
  <c r="AJ87" i="1"/>
  <c r="BP39" i="1"/>
  <c r="BM39" i="1"/>
  <c r="BL39" i="1"/>
  <c r="BA74" i="1"/>
  <c r="AZ74" i="1"/>
  <c r="BS54" i="1"/>
  <c r="Q54" i="1"/>
  <c r="AG75" i="1"/>
  <c r="BI104" i="1"/>
  <c r="BI39" i="1"/>
  <c r="BH39" i="1"/>
  <c r="Y87" i="1"/>
  <c r="X87" i="1"/>
  <c r="AO85" i="1"/>
  <c r="AN85" i="1"/>
  <c r="AR40" i="1"/>
  <c r="AS40" i="1"/>
  <c r="Q17" i="1"/>
  <c r="BS17" i="1"/>
  <c r="U27" i="1"/>
  <c r="T27" i="1"/>
  <c r="BA48" i="1"/>
  <c r="AZ48" i="1"/>
  <c r="AS38" i="1"/>
  <c r="AR38" i="1"/>
  <c r="AG51" i="1"/>
  <c r="AW37" i="1"/>
  <c r="AV37" i="1"/>
  <c r="AZ482" i="1"/>
  <c r="BA482" i="1"/>
  <c r="BA516" i="1"/>
  <c r="AZ516" i="1"/>
  <c r="AC359" i="1"/>
  <c r="AB359" i="1"/>
  <c r="AK251" i="1"/>
  <c r="AJ251" i="1"/>
  <c r="T55" i="1"/>
  <c r="AO21" i="1"/>
  <c r="AN21" i="1"/>
  <c r="BD531" i="1"/>
  <c r="BE531" i="1"/>
  <c r="AR532" i="1"/>
  <c r="AS532" i="1"/>
  <c r="K327" i="1"/>
  <c r="BS327" i="1" s="1"/>
  <c r="Q537" i="1"/>
  <c r="BS537" i="1"/>
  <c r="BA537" i="1"/>
  <c r="AK537" i="1"/>
  <c r="AS537" i="1"/>
  <c r="AJ530" i="1"/>
  <c r="AK530" i="1"/>
  <c r="U510" i="1"/>
  <c r="T510" i="1"/>
  <c r="U482" i="1"/>
  <c r="T482" i="1"/>
  <c r="BP532" i="1"/>
  <c r="BM532" i="1"/>
  <c r="BL532" i="1"/>
  <c r="BH503" i="1"/>
  <c r="BI503" i="1"/>
  <c r="BE495" i="1"/>
  <c r="BD495" i="1"/>
  <c r="X476" i="1"/>
  <c r="Y476" i="1"/>
  <c r="BL411" i="1"/>
  <c r="BP411" i="1"/>
  <c r="BM411" i="1"/>
  <c r="AO417" i="1"/>
  <c r="AN417" i="1"/>
  <c r="BE513" i="1"/>
  <c r="BD513" i="1"/>
  <c r="AN492" i="1"/>
  <c r="AG427" i="1"/>
  <c r="AF427" i="1"/>
  <c r="AB511" i="1"/>
  <c r="AC511" i="1"/>
  <c r="AO491" i="1"/>
  <c r="AN491" i="1"/>
  <c r="AW504" i="1"/>
  <c r="AV504" i="1"/>
  <c r="AS379" i="1"/>
  <c r="AR379" i="1"/>
  <c r="BA425" i="1"/>
  <c r="AZ425" i="1"/>
  <c r="AK516" i="1"/>
  <c r="AJ516" i="1"/>
  <c r="BH497" i="1"/>
  <c r="BI497" i="1"/>
  <c r="BD476" i="1"/>
  <c r="BE476" i="1"/>
  <c r="BA417" i="1"/>
  <c r="AZ417" i="1"/>
  <c r="Q498" i="1"/>
  <c r="BS498" i="1"/>
  <c r="AC411" i="1"/>
  <c r="AB411" i="1"/>
  <c r="AB412" i="1"/>
  <c r="AC412" i="1"/>
  <c r="AS372" i="1"/>
  <c r="AR372" i="1"/>
  <c r="BI412" i="1"/>
  <c r="BH412" i="1"/>
  <c r="BI418" i="1"/>
  <c r="AO353" i="1"/>
  <c r="AN353" i="1"/>
  <c r="AM355" i="1"/>
  <c r="AW524" i="1"/>
  <c r="AV524" i="1"/>
  <c r="BS480" i="1"/>
  <c r="Q480" i="1"/>
  <c r="AS471" i="1"/>
  <c r="AR471" i="1"/>
  <c r="U512" i="1"/>
  <c r="T512" i="1"/>
  <c r="AO374" i="1"/>
  <c r="AN374" i="1"/>
  <c r="AW471" i="1"/>
  <c r="AV471" i="1"/>
  <c r="AW330" i="1"/>
  <c r="AV330" i="1"/>
  <c r="BA348" i="1"/>
  <c r="AZ348" i="1"/>
  <c r="T303" i="1"/>
  <c r="U303" i="1"/>
  <c r="U505" i="1"/>
  <c r="T505" i="1"/>
  <c r="BI314" i="1"/>
  <c r="BH314" i="1"/>
  <c r="BE313" i="1"/>
  <c r="BD313" i="1"/>
  <c r="BA310" i="1"/>
  <c r="AZ310" i="1"/>
  <c r="BA313" i="1"/>
  <c r="AZ313" i="1"/>
  <c r="BE304" i="1"/>
  <c r="BD304" i="1"/>
  <c r="AS344" i="1"/>
  <c r="AR344" i="1"/>
  <c r="BA337" i="1"/>
  <c r="AZ337" i="1"/>
  <c r="W306" i="1"/>
  <c r="Y301" i="1"/>
  <c r="X301" i="1"/>
  <c r="AO332" i="1"/>
  <c r="AN332" i="1"/>
  <c r="AZ305" i="1"/>
  <c r="BA305" i="1"/>
  <c r="T280" i="1"/>
  <c r="U280" i="1"/>
  <c r="BP325" i="1"/>
  <c r="BM325" i="1"/>
  <c r="BL325" i="1"/>
  <c r="AW266" i="1"/>
  <c r="AV266" i="1"/>
  <c r="AO317" i="1"/>
  <c r="AN317" i="1"/>
  <c r="BS294" i="1"/>
  <c r="Q294" i="1"/>
  <c r="BI262" i="1"/>
  <c r="BH262" i="1"/>
  <c r="BP262" i="1"/>
  <c r="AK286" i="1"/>
  <c r="AJ286" i="1"/>
  <c r="Y267" i="1"/>
  <c r="X267" i="1"/>
  <c r="AS319" i="1"/>
  <c r="AR319" i="1"/>
  <c r="AK309" i="1"/>
  <c r="AJ309" i="1"/>
  <c r="BA270" i="1"/>
  <c r="AZ270" i="1"/>
  <c r="AC286" i="1"/>
  <c r="AB286" i="1"/>
  <c r="BH309" i="1"/>
  <c r="BI309" i="1"/>
  <c r="AV270" i="1"/>
  <c r="AW270" i="1"/>
  <c r="U326" i="1"/>
  <c r="T326" i="1"/>
  <c r="AG284" i="1"/>
  <c r="AF284" i="1"/>
  <c r="AF282" i="1"/>
  <c r="AG282" i="1"/>
  <c r="AW234" i="1"/>
  <c r="AV234" i="1"/>
  <c r="AC283" i="1"/>
  <c r="AB283" i="1"/>
  <c r="AO283" i="1"/>
  <c r="AN283" i="1"/>
  <c r="Q249" i="1"/>
  <c r="AG249" i="1"/>
  <c r="BS249" i="1"/>
  <c r="AV232" i="1"/>
  <c r="BA324" i="1"/>
  <c r="AZ324" i="1"/>
  <c r="AC251" i="1"/>
  <c r="AB251" i="1"/>
  <c r="AN153" i="1"/>
  <c r="AO153" i="1"/>
  <c r="BS245" i="1"/>
  <c r="Q245" i="1"/>
  <c r="BI248" i="1"/>
  <c r="BE238" i="1"/>
  <c r="BD238" i="1"/>
  <c r="AW65" i="1"/>
  <c r="AV65" i="1"/>
  <c r="K122" i="1"/>
  <c r="AG71" i="1"/>
  <c r="BS71" i="1"/>
  <c r="Q71" i="1"/>
  <c r="AS65" i="1"/>
  <c r="AR65" i="1"/>
  <c r="Y248" i="1"/>
  <c r="U65" i="1"/>
  <c r="T65" i="1"/>
  <c r="AG235" i="1"/>
  <c r="AF235" i="1"/>
  <c r="AC249" i="1"/>
  <c r="AJ86" i="1"/>
  <c r="AK86" i="1"/>
  <c r="AY228" i="1"/>
  <c r="AK120" i="1"/>
  <c r="AJ120" i="1"/>
  <c r="BH45" i="1"/>
  <c r="BI45" i="1"/>
  <c r="U64" i="1"/>
  <c r="T64" i="1"/>
  <c r="BE74" i="1"/>
  <c r="BD74" i="1"/>
  <c r="AK121" i="1"/>
  <c r="AJ121" i="1"/>
  <c r="AG44" i="1"/>
  <c r="AF44" i="1"/>
  <c r="BI75" i="1"/>
  <c r="BH75" i="1"/>
  <c r="U34" i="1"/>
  <c r="T34" i="1"/>
  <c r="AW52" i="1"/>
  <c r="AV52" i="1"/>
  <c r="AQ111" i="1"/>
  <c r="BE50" i="1"/>
  <c r="BD50" i="1"/>
  <c r="AS87" i="1"/>
  <c r="AR87" i="1"/>
  <c r="AJ85" i="1"/>
  <c r="AK85" i="1"/>
  <c r="BI36" i="1"/>
  <c r="BH36" i="1"/>
  <c r="AK73" i="1"/>
  <c r="AJ73" i="1"/>
  <c r="AG53" i="1"/>
  <c r="AZ73" i="1"/>
  <c r="BA73" i="1"/>
  <c r="BE36" i="1"/>
  <c r="BD36" i="1"/>
  <c r="AW87" i="1"/>
  <c r="AV87" i="1"/>
  <c r="U101" i="1"/>
  <c r="T101" i="1"/>
  <c r="U85" i="1"/>
  <c r="T85" i="1"/>
  <c r="BL54" i="1"/>
  <c r="AG20" i="1"/>
  <c r="AF20" i="1"/>
  <c r="Y40" i="1"/>
  <c r="X40" i="1"/>
  <c r="BP17" i="1"/>
  <c r="BM17" i="1"/>
  <c r="BL17" i="1"/>
  <c r="BP27" i="1"/>
  <c r="BL27" i="1"/>
  <c r="BM27" i="1"/>
  <c r="BE34" i="1"/>
  <c r="AG48" i="1"/>
  <c r="AF48" i="1"/>
  <c r="Y38" i="1"/>
  <c r="X38" i="1"/>
  <c r="BI37" i="1"/>
  <c r="BH37" i="1"/>
  <c r="AO346" i="1"/>
  <c r="AN346" i="1"/>
  <c r="U537" i="1"/>
  <c r="T537" i="1"/>
  <c r="T530" i="1"/>
  <c r="U530" i="1"/>
  <c r="AW482" i="1"/>
  <c r="AV482" i="1"/>
  <c r="W500" i="1"/>
  <c r="AQ500" i="1"/>
  <c r="BK500" i="1"/>
  <c r="AM500" i="1"/>
  <c r="BG500" i="1"/>
  <c r="K500" i="1"/>
  <c r="AI500" i="1"/>
  <c r="BC500" i="1"/>
  <c r="AE500" i="1"/>
  <c r="AA500" i="1"/>
  <c r="AU500" i="1"/>
  <c r="S500" i="1"/>
  <c r="AY500" i="1"/>
  <c r="BP482" i="1"/>
  <c r="BL482" i="1"/>
  <c r="BM482" i="1"/>
  <c r="AO479" i="1"/>
  <c r="AN479" i="1"/>
  <c r="AG532" i="1"/>
  <c r="AF532" i="1"/>
  <c r="Q495" i="1"/>
  <c r="BS495" i="1"/>
  <c r="AK495" i="1"/>
  <c r="AJ495" i="1"/>
  <c r="BL475" i="1"/>
  <c r="BP475" i="1"/>
  <c r="BM475" i="1"/>
  <c r="BL375" i="1"/>
  <c r="BM375" i="1"/>
  <c r="BP375" i="1"/>
  <c r="BE415" i="1"/>
  <c r="BD415" i="1"/>
  <c r="AB513" i="1"/>
  <c r="AC513" i="1"/>
  <c r="U492" i="1"/>
  <c r="T492" i="1"/>
  <c r="BE425" i="1"/>
  <c r="BD425" i="1"/>
  <c r="BE511" i="1"/>
  <c r="BD511" i="1"/>
  <c r="BM491" i="1"/>
  <c r="BL491" i="1"/>
  <c r="AB504" i="1"/>
  <c r="AC504" i="1"/>
  <c r="AK375" i="1"/>
  <c r="AJ375" i="1"/>
  <c r="AK418" i="1"/>
  <c r="AJ418" i="1"/>
  <c r="AO516" i="1"/>
  <c r="AN516" i="1"/>
  <c r="AO497" i="1"/>
  <c r="AN497" i="1"/>
  <c r="BH476" i="1"/>
  <c r="BI476" i="1"/>
  <c r="AW415" i="1"/>
  <c r="AV415" i="1"/>
  <c r="BH498" i="1"/>
  <c r="BI498" i="1"/>
  <c r="AK379" i="1"/>
  <c r="AJ379" i="1"/>
  <c r="U371" i="1"/>
  <c r="T371" i="1"/>
  <c r="AO412" i="1"/>
  <c r="AN412" i="1"/>
  <c r="Y354" i="1"/>
  <c r="X354" i="1"/>
  <c r="AN470" i="1"/>
  <c r="AO470" i="1"/>
  <c r="BP346" i="1"/>
  <c r="BM346" i="1"/>
  <c r="BL346" i="1"/>
  <c r="AC524" i="1"/>
  <c r="AB524" i="1"/>
  <c r="BH480" i="1"/>
  <c r="BI480" i="1"/>
  <c r="BE512" i="1"/>
  <c r="BD512" i="1"/>
  <c r="Q373" i="1"/>
  <c r="BA373" i="1"/>
  <c r="BS373" i="1"/>
  <c r="BE354" i="1"/>
  <c r="BD354" i="1"/>
  <c r="AC471" i="1"/>
  <c r="AB471" i="1"/>
  <c r="AC330" i="1"/>
  <c r="AB330" i="1"/>
  <c r="AG348" i="1"/>
  <c r="AF348" i="1"/>
  <c r="BH302" i="1"/>
  <c r="BI302" i="1"/>
  <c r="AO505" i="1"/>
  <c r="AN505" i="1"/>
  <c r="AK313" i="1"/>
  <c r="AJ313" i="1"/>
  <c r="AG310" i="1"/>
  <c r="AF310" i="1"/>
  <c r="BI304" i="1"/>
  <c r="BH304" i="1"/>
  <c r="AC310" i="1"/>
  <c r="AB310" i="1"/>
  <c r="AG303" i="1"/>
  <c r="AF303" i="1"/>
  <c r="Y344" i="1"/>
  <c r="X344" i="1"/>
  <c r="AG337" i="1"/>
  <c r="AF337" i="1"/>
  <c r="AC373" i="1"/>
  <c r="BA412" i="1"/>
  <c r="AG305" i="1"/>
  <c r="AF305" i="1"/>
  <c r="BL272" i="1"/>
  <c r="BP272" i="1"/>
  <c r="BM272" i="1"/>
  <c r="AS325" i="1"/>
  <c r="AR325" i="1"/>
  <c r="U272" i="1"/>
  <c r="T272" i="1"/>
  <c r="Y265" i="1"/>
  <c r="X265" i="1"/>
  <c r="U317" i="1"/>
  <c r="T317" i="1"/>
  <c r="Q280" i="1"/>
  <c r="BS280" i="1"/>
  <c r="AC280" i="1"/>
  <c r="BP266" i="1"/>
  <c r="BM266" i="1"/>
  <c r="BL266" i="1"/>
  <c r="Y319" i="1"/>
  <c r="X319" i="1"/>
  <c r="AK290" i="1"/>
  <c r="AJ290" i="1"/>
  <c r="U267" i="1"/>
  <c r="T267" i="1"/>
  <c r="AW280" i="1"/>
  <c r="AV280" i="1"/>
  <c r="AO309" i="1"/>
  <c r="AN309" i="1"/>
  <c r="Y326" i="1"/>
  <c r="X326" i="1"/>
  <c r="BD284" i="1"/>
  <c r="BE284" i="1"/>
  <c r="BD153" i="1"/>
  <c r="BE153" i="1"/>
  <c r="AK282" i="1"/>
  <c r="AJ282" i="1"/>
  <c r="AK125" i="1"/>
  <c r="AJ125" i="1"/>
  <c r="AI228" i="1"/>
  <c r="AO248" i="1"/>
  <c r="AN248" i="1"/>
  <c r="AO267" i="1"/>
  <c r="U283" i="1"/>
  <c r="T283" i="1"/>
  <c r="AS245" i="1"/>
  <c r="AR245" i="1"/>
  <c r="AS153" i="1"/>
  <c r="AR153" i="1"/>
  <c r="AF324" i="1"/>
  <c r="AG324" i="1"/>
  <c r="BA251" i="1"/>
  <c r="AZ251" i="1"/>
  <c r="BS234" i="1"/>
  <c r="Q234" i="1"/>
  <c r="AK238" i="1"/>
  <c r="AJ238" i="1"/>
  <c r="AC53" i="1"/>
  <c r="AB53" i="1"/>
  <c r="AF59" i="1"/>
  <c r="AE68" i="1"/>
  <c r="AG59" i="1"/>
  <c r="Y53" i="1"/>
  <c r="X53" i="1"/>
  <c r="AW59" i="1"/>
  <c r="AV59" i="1"/>
  <c r="AU68" i="1"/>
  <c r="BD235" i="1"/>
  <c r="BE235" i="1"/>
  <c r="AB72" i="1"/>
  <c r="AC72" i="1"/>
  <c r="AS102" i="1"/>
  <c r="AR102" i="1"/>
  <c r="BM120" i="1"/>
  <c r="BL120" i="1"/>
  <c r="BP120" i="1"/>
  <c r="BD44" i="1"/>
  <c r="BE44" i="1"/>
  <c r="BP64" i="1"/>
  <c r="BM64" i="1"/>
  <c r="BL64" i="1"/>
  <c r="Q74" i="1"/>
  <c r="BS74" i="1"/>
  <c r="BH121" i="1"/>
  <c r="BI121" i="1"/>
  <c r="BA39" i="1"/>
  <c r="AZ39" i="1"/>
  <c r="U75" i="1"/>
  <c r="T75" i="1"/>
  <c r="BI33" i="1"/>
  <c r="BH33" i="1"/>
  <c r="BG55" i="1"/>
  <c r="Q50" i="1"/>
  <c r="BS50" i="1"/>
  <c r="Y18" i="1"/>
  <c r="X18" i="1"/>
  <c r="BE66" i="1"/>
  <c r="BD66" i="1"/>
  <c r="BE46" i="1"/>
  <c r="BD46" i="1"/>
  <c r="AW85" i="1"/>
  <c r="AV85" i="1"/>
  <c r="AS43" i="1"/>
  <c r="AR43" i="1"/>
  <c r="BE59" i="1"/>
  <c r="X52" i="1"/>
  <c r="Y52" i="1"/>
  <c r="AG73" i="1"/>
  <c r="AF73" i="1"/>
  <c r="T87" i="1"/>
  <c r="U87" i="1"/>
  <c r="AC87" i="1"/>
  <c r="AB87" i="1"/>
  <c r="BP101" i="1"/>
  <c r="BL101" i="1"/>
  <c r="BM101" i="1"/>
  <c r="BM85" i="1"/>
  <c r="BL85" i="1"/>
  <c r="BP85" i="1"/>
  <c r="AS54" i="1"/>
  <c r="AW40" i="1"/>
  <c r="AV40" i="1"/>
  <c r="AS17" i="1"/>
  <c r="AR17" i="1"/>
  <c r="BE21" i="1"/>
  <c r="BD21" i="1"/>
  <c r="Y27" i="1"/>
  <c r="X27" i="1"/>
  <c r="BE48" i="1"/>
  <c r="BD48" i="1"/>
  <c r="AO38" i="1"/>
  <c r="AN38" i="1"/>
  <c r="AB37" i="1"/>
  <c r="AC37" i="1"/>
  <c r="BS273" i="1"/>
  <c r="BR273" i="1"/>
  <c r="BI490" i="1"/>
  <c r="BH490" i="1"/>
  <c r="AC305" i="1"/>
  <c r="AB305" i="1"/>
  <c r="BS38" i="1"/>
  <c r="Q38" i="1"/>
  <c r="AW537" i="1"/>
  <c r="AV537" i="1"/>
  <c r="BP531" i="1"/>
  <c r="BL531" i="1"/>
  <c r="BM531" i="1"/>
  <c r="AR530" i="1"/>
  <c r="AS530" i="1"/>
  <c r="BE520" i="1"/>
  <c r="BD520" i="1"/>
  <c r="T479" i="1"/>
  <c r="U479" i="1"/>
  <c r="BP536" i="1"/>
  <c r="AC492" i="1"/>
  <c r="AB492" i="1"/>
  <c r="BH495" i="1"/>
  <c r="BI495" i="1"/>
  <c r="U411" i="1"/>
  <c r="T411" i="1"/>
  <c r="Q474" i="1"/>
  <c r="BS474" i="1"/>
  <c r="BI513" i="1"/>
  <c r="BH513" i="1"/>
  <c r="AS492" i="1"/>
  <c r="AG511" i="1"/>
  <c r="AF511" i="1"/>
  <c r="AR491" i="1"/>
  <c r="AS491" i="1"/>
  <c r="BI504" i="1"/>
  <c r="BH504" i="1"/>
  <c r="T516" i="1"/>
  <c r="U516" i="1"/>
  <c r="BM497" i="1"/>
  <c r="BL497" i="1"/>
  <c r="BP497" i="1"/>
  <c r="BL476" i="1"/>
  <c r="BP476" i="1"/>
  <c r="BM476" i="1"/>
  <c r="U379" i="1"/>
  <c r="T379" i="1"/>
  <c r="AG411" i="1"/>
  <c r="AF411" i="1"/>
  <c r="AO498" i="1"/>
  <c r="AN498" i="1"/>
  <c r="AC375" i="1"/>
  <c r="AB375" i="1"/>
  <c r="BI370" i="1"/>
  <c r="BH370" i="1"/>
  <c r="U412" i="1"/>
  <c r="T412" i="1"/>
  <c r="BM353" i="1"/>
  <c r="BL353" i="1"/>
  <c r="BK355" i="1"/>
  <c r="BP353" i="1"/>
  <c r="BS469" i="1"/>
  <c r="Q469" i="1"/>
  <c r="BP374" i="1"/>
  <c r="BM374" i="1"/>
  <c r="BL374" i="1"/>
  <c r="AG524" i="1"/>
  <c r="AF524" i="1"/>
  <c r="BP480" i="1"/>
  <c r="BM480" i="1"/>
  <c r="BL480" i="1"/>
  <c r="BI512" i="1"/>
  <c r="BH512" i="1"/>
  <c r="BE372" i="1"/>
  <c r="BD372" i="1"/>
  <c r="AG418" i="1"/>
  <c r="AE355" i="1"/>
  <c r="AG353" i="1"/>
  <c r="AF353" i="1"/>
  <c r="BA471" i="1"/>
  <c r="AZ471" i="1"/>
  <c r="BA330" i="1"/>
  <c r="AZ330" i="1"/>
  <c r="BE348" i="1"/>
  <c r="BD348" i="1"/>
  <c r="AJ301" i="1"/>
  <c r="AI306" i="1"/>
  <c r="AK301" i="1"/>
  <c r="BS505" i="1"/>
  <c r="Q505" i="1"/>
  <c r="U304" i="1"/>
  <c r="T304" i="1"/>
  <c r="AO304" i="1"/>
  <c r="AN304" i="1"/>
  <c r="AK304" i="1"/>
  <c r="AJ304" i="1"/>
  <c r="AU306" i="1"/>
  <c r="AW301" i="1"/>
  <c r="AV301" i="1"/>
  <c r="AW344" i="1"/>
  <c r="AV344" i="1"/>
  <c r="BE337" i="1"/>
  <c r="BD337" i="1"/>
  <c r="U370" i="1"/>
  <c r="AR302" i="1"/>
  <c r="AS302" i="1"/>
  <c r="BE305" i="1"/>
  <c r="BD305" i="1"/>
  <c r="BL271" i="1"/>
  <c r="BP271" i="1"/>
  <c r="BM271" i="1"/>
  <c r="Y325" i="1"/>
  <c r="X325" i="1"/>
  <c r="U271" i="1"/>
  <c r="T271" i="1"/>
  <c r="BM264" i="1"/>
  <c r="BL264" i="1"/>
  <c r="BP264" i="1"/>
  <c r="BM317" i="1"/>
  <c r="BL317" i="1"/>
  <c r="BP317" i="1"/>
  <c r="BI272" i="1"/>
  <c r="BH272" i="1"/>
  <c r="Q286" i="1"/>
  <c r="BS286" i="1"/>
  <c r="AK261" i="1"/>
  <c r="AJ261" i="1"/>
  <c r="AK272" i="1"/>
  <c r="AJ272" i="1"/>
  <c r="AO265" i="1"/>
  <c r="AN265" i="1"/>
  <c r="AW319" i="1"/>
  <c r="AV319" i="1"/>
  <c r="BS290" i="1"/>
  <c r="Q290" i="1"/>
  <c r="BI266" i="1"/>
  <c r="BH266" i="1"/>
  <c r="Y280" i="1"/>
  <c r="BP309" i="1"/>
  <c r="BM309" i="1"/>
  <c r="BL309" i="1"/>
  <c r="BD266" i="1"/>
  <c r="BE266" i="1"/>
  <c r="AO326" i="1"/>
  <c r="AN326" i="1"/>
  <c r="AK284" i="1"/>
  <c r="AJ284" i="1"/>
  <c r="Q282" i="1"/>
  <c r="BS282" i="1"/>
  <c r="AG153" i="1"/>
  <c r="AF153" i="1"/>
  <c r="AC245" i="1"/>
  <c r="AB245" i="1"/>
  <c r="AW245" i="1"/>
  <c r="AV245" i="1"/>
  <c r="AK283" i="1"/>
  <c r="AJ283" i="1"/>
  <c r="BE261" i="1"/>
  <c r="BP283" i="1"/>
  <c r="BM283" i="1"/>
  <c r="BL283" i="1"/>
  <c r="AS234" i="1"/>
  <c r="AR234" i="1"/>
  <c r="U151" i="1"/>
  <c r="T151" i="1"/>
  <c r="AF251" i="1"/>
  <c r="AG251" i="1"/>
  <c r="U153" i="1"/>
  <c r="T153" i="1"/>
  <c r="BS151" i="1"/>
  <c r="Q151" i="1"/>
  <c r="AW248" i="1"/>
  <c r="AV53" i="1"/>
  <c r="AW53" i="1"/>
  <c r="BA88" i="1"/>
  <c r="AZ88" i="1"/>
  <c r="BP53" i="1"/>
  <c r="BM53" i="1"/>
  <c r="BL53" i="1"/>
  <c r="AK235" i="1"/>
  <c r="AJ235" i="1"/>
  <c r="BD65" i="1"/>
  <c r="BE65" i="1"/>
  <c r="BI100" i="1"/>
  <c r="BH100" i="1"/>
  <c r="AO120" i="1"/>
  <c r="AN120" i="1"/>
  <c r="AR64" i="1"/>
  <c r="AS64" i="1"/>
  <c r="AO74" i="1"/>
  <c r="AN74" i="1"/>
  <c r="AO121" i="1"/>
  <c r="AN121" i="1"/>
  <c r="AS67" i="1"/>
  <c r="AR67" i="1"/>
  <c r="AV36" i="1"/>
  <c r="AW36" i="1"/>
  <c r="BP75" i="1"/>
  <c r="BM75" i="1"/>
  <c r="BL75" i="1"/>
  <c r="AK32" i="1"/>
  <c r="AJ32" i="1"/>
  <c r="Q46" i="1"/>
  <c r="BS46" i="1"/>
  <c r="AG67" i="1"/>
  <c r="AF67" i="1"/>
  <c r="AJ66" i="1"/>
  <c r="AK66" i="1"/>
  <c r="Y39" i="1"/>
  <c r="X39" i="1"/>
  <c r="AC71" i="1"/>
  <c r="AJ35" i="1"/>
  <c r="AK35" i="1"/>
  <c r="AA111" i="1"/>
  <c r="AB50" i="1"/>
  <c r="AC50" i="1"/>
  <c r="BE73" i="1"/>
  <c r="BD73" i="1"/>
  <c r="Y86" i="1"/>
  <c r="AG35" i="1"/>
  <c r="AF35" i="1"/>
  <c r="BA87" i="1"/>
  <c r="AZ87" i="1"/>
  <c r="AS101" i="1"/>
  <c r="AR101" i="1"/>
  <c r="AS85" i="1"/>
  <c r="AR85" i="1"/>
  <c r="Y54" i="1"/>
  <c r="X54" i="1"/>
  <c r="Y50" i="1"/>
  <c r="AC40" i="1"/>
  <c r="AB40" i="1"/>
  <c r="BE17" i="1"/>
  <c r="BD17" i="1"/>
  <c r="AJ21" i="1"/>
  <c r="AK21" i="1"/>
  <c r="AW27" i="1"/>
  <c r="AV27" i="1"/>
  <c r="AK48" i="1"/>
  <c r="AJ48" i="1"/>
  <c r="AW38" i="1"/>
  <c r="AV38" i="1"/>
  <c r="AO43" i="1"/>
  <c r="AZ37" i="1"/>
  <c r="BA37" i="1"/>
  <c r="AK416" i="1"/>
  <c r="AJ416" i="1"/>
  <c r="Y428" i="1"/>
  <c r="X428" i="1"/>
  <c r="AG512" i="1"/>
  <c r="AF512" i="1"/>
  <c r="BP294" i="1"/>
  <c r="BM294" i="1"/>
  <c r="BL294" i="1"/>
  <c r="Q102" i="1"/>
  <c r="BS102" i="1"/>
  <c r="AC102" i="1"/>
  <c r="Q530" i="1"/>
  <c r="BS530" i="1"/>
  <c r="AC530" i="1"/>
  <c r="AO537" i="1"/>
  <c r="Q510" i="1"/>
  <c r="BS510" i="1"/>
  <c r="AB520" i="1"/>
  <c r="AC520" i="1"/>
  <c r="AF534" i="1"/>
  <c r="AG534" i="1"/>
  <c r="BM536" i="1"/>
  <c r="Y530" i="1"/>
  <c r="AO495" i="1"/>
  <c r="AN495" i="1"/>
  <c r="AC379" i="1"/>
  <c r="AB379" i="1"/>
  <c r="BE473" i="1"/>
  <c r="BD473" i="1"/>
  <c r="AF513" i="1"/>
  <c r="AG513" i="1"/>
  <c r="X492" i="1"/>
  <c r="Y492" i="1"/>
  <c r="AO418" i="1"/>
  <c r="AN418" i="1"/>
  <c r="BI511" i="1"/>
  <c r="BH511" i="1"/>
  <c r="Y491" i="1"/>
  <c r="X491" i="1"/>
  <c r="AG473" i="1"/>
  <c r="AF473" i="1"/>
  <c r="BA498" i="1"/>
  <c r="AZ498" i="1"/>
  <c r="BA416" i="1"/>
  <c r="AZ416" i="1"/>
  <c r="BP516" i="1"/>
  <c r="BM516" i="1"/>
  <c r="BL516" i="1"/>
  <c r="AR497" i="1"/>
  <c r="AS497" i="1"/>
  <c r="AS476" i="1"/>
  <c r="AR476" i="1"/>
  <c r="BI482" i="1"/>
  <c r="BM498" i="1"/>
  <c r="BL498" i="1"/>
  <c r="BP498" i="1"/>
  <c r="AV373" i="1"/>
  <c r="AW373" i="1"/>
  <c r="AK359" i="1"/>
  <c r="AJ359" i="1"/>
  <c r="BM412" i="1"/>
  <c r="BL412" i="1"/>
  <c r="BP412" i="1"/>
  <c r="AO469" i="1"/>
  <c r="AN469" i="1"/>
  <c r="AO373" i="1"/>
  <c r="AN373" i="1"/>
  <c r="BE524" i="1"/>
  <c r="BD524" i="1"/>
  <c r="AR480" i="1"/>
  <c r="AS480" i="1"/>
  <c r="AW418" i="1"/>
  <c r="AK512" i="1"/>
  <c r="AJ512" i="1"/>
  <c r="AG371" i="1"/>
  <c r="AF371" i="1"/>
  <c r="BE346" i="1"/>
  <c r="BD346" i="1"/>
  <c r="AG471" i="1"/>
  <c r="AF471" i="1"/>
  <c r="AG330" i="1"/>
  <c r="AF330" i="1"/>
  <c r="AK348" i="1"/>
  <c r="AJ348" i="1"/>
  <c r="AS505" i="1"/>
  <c r="AR505" i="1"/>
  <c r="BI303" i="1"/>
  <c r="BH303" i="1"/>
  <c r="Q303" i="1"/>
  <c r="BS303" i="1"/>
  <c r="AK303" i="1"/>
  <c r="AJ303" i="1"/>
  <c r="BA302" i="1"/>
  <c r="AZ302" i="1"/>
  <c r="AK337" i="1"/>
  <c r="AJ337" i="1"/>
  <c r="BP359" i="1"/>
  <c r="AG318" i="1"/>
  <c r="AF318" i="1"/>
  <c r="Q305" i="1"/>
  <c r="BS305" i="1"/>
  <c r="BL270" i="1"/>
  <c r="BP270" i="1"/>
  <c r="BM270" i="1"/>
  <c r="AW325" i="1"/>
  <c r="AV325" i="1"/>
  <c r="U270" i="1"/>
  <c r="T270" i="1"/>
  <c r="U262" i="1"/>
  <c r="T262" i="1"/>
  <c r="AR317" i="1"/>
  <c r="AS317" i="1"/>
  <c r="BI271" i="1"/>
  <c r="BH271" i="1"/>
  <c r="BI281" i="1"/>
  <c r="BH281" i="1"/>
  <c r="BP281" i="1"/>
  <c r="AK271" i="1"/>
  <c r="AJ271" i="1"/>
  <c r="BS264" i="1"/>
  <c r="Y264" i="1"/>
  <c r="AS309" i="1"/>
  <c r="AR309" i="1"/>
  <c r="BI290" i="1"/>
  <c r="BH290" i="1"/>
  <c r="AK265" i="1"/>
  <c r="AJ265" i="1"/>
  <c r="AC272" i="1"/>
  <c r="AB272" i="1"/>
  <c r="Y309" i="1"/>
  <c r="X309" i="1"/>
  <c r="BP326" i="1"/>
  <c r="BM326" i="1"/>
  <c r="BL326" i="1"/>
  <c r="BI284" i="1"/>
  <c r="BH284" i="1"/>
  <c r="AC264" i="1"/>
  <c r="BI282" i="1"/>
  <c r="BH282" i="1"/>
  <c r="Q125" i="1"/>
  <c r="K228" i="1"/>
  <c r="BS125" i="1"/>
  <c r="AO125" i="1"/>
  <c r="BI125" i="1"/>
  <c r="BA280" i="1"/>
  <c r="BK240" i="1"/>
  <c r="S240" i="1"/>
  <c r="AM240" i="1"/>
  <c r="BG240" i="1"/>
  <c r="K240" i="1"/>
  <c r="BS240" i="1" s="1"/>
  <c r="AI240" i="1"/>
  <c r="BC240" i="1"/>
  <c r="AE240" i="1"/>
  <c r="AY240" i="1"/>
  <c r="AA240" i="1"/>
  <c r="AU240" i="1"/>
  <c r="W240" i="1"/>
  <c r="AQ240" i="1"/>
  <c r="AO331" i="1"/>
  <c r="AN331" i="1"/>
  <c r="AO250" i="1"/>
  <c r="AN250" i="1"/>
  <c r="AS283" i="1"/>
  <c r="AR283" i="1"/>
  <c r="AB232" i="1"/>
  <c r="AO150" i="1"/>
  <c r="AN150" i="1"/>
  <c r="U245" i="1"/>
  <c r="T245" i="1"/>
  <c r="BI151" i="1"/>
  <c r="BH151" i="1"/>
  <c r="BI153" i="1"/>
  <c r="BH153" i="1"/>
  <c r="AS125" i="1"/>
  <c r="BH238" i="1"/>
  <c r="BI238" i="1"/>
  <c r="BA248" i="1"/>
  <c r="BP125" i="1"/>
  <c r="BE249" i="1"/>
  <c r="BM125" i="1"/>
  <c r="BG228" i="1"/>
  <c r="BE234" i="1"/>
  <c r="S68" i="1"/>
  <c r="T59" i="1"/>
  <c r="U59" i="1"/>
  <c r="BP89" i="1"/>
  <c r="BM89" i="1"/>
  <c r="BL89" i="1"/>
  <c r="BA120" i="1"/>
  <c r="AZ120" i="1"/>
  <c r="Y64" i="1"/>
  <c r="X64" i="1"/>
  <c r="U74" i="1"/>
  <c r="T74" i="1"/>
  <c r="BL121" i="1"/>
  <c r="BP121" i="1"/>
  <c r="BM121" i="1"/>
  <c r="Y35" i="1"/>
  <c r="X35" i="1"/>
  <c r="AS75" i="1"/>
  <c r="AR75" i="1"/>
  <c r="Y20" i="1"/>
  <c r="X20" i="1"/>
  <c r="AK50" i="1"/>
  <c r="AJ50" i="1"/>
  <c r="BS66" i="1"/>
  <c r="Q66" i="1"/>
  <c r="BA45" i="1"/>
  <c r="AZ45" i="1"/>
  <c r="AO71" i="1"/>
  <c r="AG54" i="1"/>
  <c r="AS59" i="1"/>
  <c r="AK63" i="1"/>
  <c r="AJ63" i="1"/>
  <c r="AC46" i="1"/>
  <c r="AB46" i="1"/>
  <c r="Q73" i="1"/>
  <c r="BS73" i="1"/>
  <c r="BI66" i="1"/>
  <c r="BE87" i="1"/>
  <c r="BD87" i="1"/>
  <c r="AW101" i="1"/>
  <c r="AV101" i="1"/>
  <c r="X85" i="1"/>
  <c r="Y85" i="1"/>
  <c r="AW54" i="1"/>
  <c r="AV54" i="1"/>
  <c r="AK60" i="1"/>
  <c r="BA40" i="1"/>
  <c r="AZ40" i="1"/>
  <c r="Y17" i="1"/>
  <c r="X17" i="1"/>
  <c r="AG21" i="1"/>
  <c r="AF21" i="1"/>
  <c r="AC27" i="1"/>
  <c r="AB27" i="1"/>
  <c r="AG33" i="1"/>
  <c r="Q48" i="1"/>
  <c r="BS48" i="1"/>
  <c r="AC38" i="1"/>
  <c r="AB38" i="1"/>
  <c r="Y46" i="1"/>
  <c r="AF37" i="1"/>
  <c r="AG37" i="1"/>
  <c r="AG428" i="1"/>
  <c r="AF428" i="1"/>
  <c r="Q313" i="1"/>
  <c r="BS313" i="1"/>
  <c r="AO286" i="1"/>
  <c r="AN286" i="1"/>
  <c r="BH326" i="1"/>
  <c r="BI326" i="1"/>
  <c r="BS27" i="1"/>
  <c r="Q27" i="1"/>
  <c r="K535" i="1"/>
  <c r="BS535" i="1" s="1"/>
  <c r="AB531" i="1"/>
  <c r="AC531" i="1"/>
  <c r="AS514" i="1"/>
  <c r="AR514" i="1"/>
  <c r="AW530" i="1"/>
  <c r="AV530" i="1"/>
  <c r="BH510" i="1"/>
  <c r="BI510" i="1"/>
  <c r="BA520" i="1"/>
  <c r="AZ520" i="1"/>
  <c r="BD534" i="1"/>
  <c r="BE534" i="1"/>
  <c r="AJ482" i="1"/>
  <c r="AK482" i="1"/>
  <c r="BE510" i="1"/>
  <c r="BM495" i="1"/>
  <c r="BL495" i="1"/>
  <c r="BP495" i="1"/>
  <c r="AN474" i="1"/>
  <c r="AO474" i="1"/>
  <c r="U375" i="1"/>
  <c r="T375" i="1"/>
  <c r="BC487" i="1"/>
  <c r="BE467" i="1"/>
  <c r="BD467" i="1"/>
  <c r="BM513" i="1"/>
  <c r="BL513" i="1"/>
  <c r="BP513" i="1"/>
  <c r="Q491" i="1"/>
  <c r="BS491" i="1"/>
  <c r="Q417" i="1"/>
  <c r="BS417" i="1"/>
  <c r="AK511" i="1"/>
  <c r="AJ511" i="1"/>
  <c r="AE487" i="1"/>
  <c r="AG467" i="1"/>
  <c r="AF467" i="1"/>
  <c r="Q516" i="1"/>
  <c r="BS516" i="1"/>
  <c r="AC415" i="1"/>
  <c r="AB415" i="1"/>
  <c r="AW516" i="1"/>
  <c r="AV516" i="1"/>
  <c r="Y497" i="1"/>
  <c r="X497" i="1"/>
  <c r="BE530" i="1"/>
  <c r="BE440" i="1"/>
  <c r="BD440" i="1"/>
  <c r="AR498" i="1"/>
  <c r="AS498" i="1"/>
  <c r="BL371" i="1"/>
  <c r="BP371" i="1"/>
  <c r="BM371" i="1"/>
  <c r="AR412" i="1"/>
  <c r="AS412" i="1"/>
  <c r="BP469" i="1"/>
  <c r="BM469" i="1"/>
  <c r="BL469" i="1"/>
  <c r="Y374" i="1"/>
  <c r="X374" i="1"/>
  <c r="BA418" i="1"/>
  <c r="Q372" i="1"/>
  <c r="BS372" i="1"/>
  <c r="AC372" i="1"/>
  <c r="Y372" i="1"/>
  <c r="AK524" i="1"/>
  <c r="AJ524" i="1"/>
  <c r="Y480" i="1"/>
  <c r="X480" i="1"/>
  <c r="Q512" i="1"/>
  <c r="BS512" i="1"/>
  <c r="AW359" i="1"/>
  <c r="AV359" i="1"/>
  <c r="BE474" i="1"/>
  <c r="AC417" i="1"/>
  <c r="AC418" i="1"/>
  <c r="BE471" i="1"/>
  <c r="BD471" i="1"/>
  <c r="BE330" i="1"/>
  <c r="BD330" i="1"/>
  <c r="Q348" i="1"/>
  <c r="BS348" i="1"/>
  <c r="AW505" i="1"/>
  <c r="AV505" i="1"/>
  <c r="AK302" i="1"/>
  <c r="AJ302" i="1"/>
  <c r="BE302" i="1"/>
  <c r="BD302" i="1"/>
  <c r="AA306" i="1"/>
  <c r="AC301" i="1"/>
  <c r="AB301" i="1"/>
  <c r="Y370" i="1"/>
  <c r="Q337" i="1"/>
  <c r="BS337" i="1"/>
  <c r="AW314" i="1"/>
  <c r="AV314" i="1"/>
  <c r="S306" i="1"/>
  <c r="T301" i="1"/>
  <c r="U301" i="1"/>
  <c r="BI305" i="1"/>
  <c r="BH305" i="1"/>
  <c r="AC325" i="1"/>
  <c r="AB325" i="1"/>
  <c r="BA267" i="1"/>
  <c r="AZ267" i="1"/>
  <c r="BI261" i="1"/>
  <c r="BH261" i="1"/>
  <c r="Y317" i="1"/>
  <c r="X317" i="1"/>
  <c r="BI270" i="1"/>
  <c r="BH270" i="1"/>
  <c r="AK270" i="1"/>
  <c r="AJ270" i="1"/>
  <c r="AK262" i="1"/>
  <c r="AJ262" i="1"/>
  <c r="AO302" i="1"/>
  <c r="U290" i="1"/>
  <c r="T290" i="1"/>
  <c r="AG262" i="1"/>
  <c r="AF262" i="1"/>
  <c r="AC271" i="1"/>
  <c r="AB271" i="1"/>
  <c r="AW309" i="1"/>
  <c r="AV309" i="1"/>
  <c r="AF265" i="1"/>
  <c r="AG265" i="1"/>
  <c r="AQ306" i="1"/>
  <c r="AW326" i="1"/>
  <c r="AV326" i="1"/>
  <c r="AO284" i="1"/>
  <c r="AN284" i="1"/>
  <c r="AW251" i="1"/>
  <c r="AV251" i="1"/>
  <c r="AO282" i="1"/>
  <c r="AN282" i="1"/>
  <c r="AC234" i="1"/>
  <c r="AB234" i="1"/>
  <c r="AS331" i="1"/>
  <c r="AR331" i="1"/>
  <c r="BE267" i="1"/>
  <c r="BS250" i="1"/>
  <c r="Q250" i="1"/>
  <c r="Y283" i="1"/>
  <c r="X283" i="1"/>
  <c r="AB125" i="1"/>
  <c r="AA228" i="1"/>
  <c r="AC125" i="1"/>
  <c r="Y270" i="1"/>
  <c r="U234" i="1"/>
  <c r="T234" i="1"/>
  <c r="BS150" i="1"/>
  <c r="BM150" i="1"/>
  <c r="Q150" i="1"/>
  <c r="BA150" i="1"/>
  <c r="AJ150" i="1"/>
  <c r="AK150" i="1"/>
  <c r="AK151" i="1"/>
  <c r="AJ151" i="1"/>
  <c r="AQ228" i="1"/>
  <c r="AO238" i="1"/>
  <c r="AN238" i="1"/>
  <c r="BP232" i="1"/>
  <c r="BI72" i="1"/>
  <c r="BH72" i="1"/>
  <c r="Q104" i="1"/>
  <c r="BS104" i="1"/>
  <c r="Y104" i="1"/>
  <c r="U104" i="1"/>
  <c r="BA249" i="1"/>
  <c r="AJ53" i="1"/>
  <c r="AK53" i="1"/>
  <c r="AO88" i="1"/>
  <c r="AN88" i="1"/>
  <c r="AV35" i="1"/>
  <c r="AW35" i="1"/>
  <c r="AV64" i="1"/>
  <c r="AW64" i="1"/>
  <c r="BM74" i="1"/>
  <c r="BL74" i="1"/>
  <c r="BP74" i="1"/>
  <c r="AR121" i="1"/>
  <c r="AS121" i="1"/>
  <c r="U60" i="1"/>
  <c r="T60" i="1"/>
  <c r="BM34" i="1"/>
  <c r="BL34" i="1"/>
  <c r="BP34" i="1"/>
  <c r="Y75" i="1"/>
  <c r="X75" i="1"/>
  <c r="AS103" i="1"/>
  <c r="AK46" i="1"/>
  <c r="AJ46" i="1"/>
  <c r="AO66" i="1"/>
  <c r="AN66" i="1"/>
  <c r="AW44" i="1"/>
  <c r="AV44" i="1"/>
  <c r="AM111" i="1"/>
  <c r="U36" i="1"/>
  <c r="T36" i="1"/>
  <c r="AG52" i="1"/>
  <c r="AF52" i="1"/>
  <c r="AC54" i="1"/>
  <c r="AB54" i="1"/>
  <c r="AY55" i="1"/>
  <c r="AZ33" i="1"/>
  <c r="BA33" i="1"/>
  <c r="BI73" i="1"/>
  <c r="BH73" i="1"/>
  <c r="AC63" i="1"/>
  <c r="AB63" i="1"/>
  <c r="AU55" i="1"/>
  <c r="AW33" i="1"/>
  <c r="AV33" i="1"/>
  <c r="AZ63" i="1"/>
  <c r="BA63" i="1"/>
  <c r="AC101" i="1"/>
  <c r="AB101" i="1"/>
  <c r="AB85" i="1"/>
  <c r="AC85" i="1"/>
  <c r="BA54" i="1"/>
  <c r="AZ54" i="1"/>
  <c r="U46" i="1"/>
  <c r="AS46" i="1"/>
  <c r="AG40" i="1"/>
  <c r="AF40" i="1"/>
  <c r="AV17" i="1"/>
  <c r="AW17" i="1"/>
  <c r="BH21" i="1"/>
  <c r="BI21" i="1"/>
  <c r="BA27" i="1"/>
  <c r="AZ27" i="1"/>
  <c r="BH48" i="1"/>
  <c r="BI48" i="1"/>
  <c r="BA38" i="1"/>
  <c r="AZ38" i="1"/>
  <c r="AC51" i="1"/>
  <c r="BP32" i="1"/>
  <c r="AC536" i="1"/>
  <c r="AB536" i="1"/>
  <c r="Y337" i="1"/>
  <c r="X337" i="1"/>
  <c r="T261" i="1"/>
  <c r="U261" i="1"/>
  <c r="AK264" i="1"/>
  <c r="AJ264" i="1"/>
  <c r="AC284" i="1"/>
  <c r="AB284" i="1"/>
  <c r="BS86" i="1"/>
  <c r="Q86" i="1"/>
  <c r="BA86" i="1"/>
  <c r="BE60" i="1"/>
  <c r="BD60" i="1"/>
  <c r="Y67" i="1"/>
  <c r="X67" i="1"/>
  <c r="BS39" i="1"/>
  <c r="Q39" i="1"/>
  <c r="Y514" i="1"/>
  <c r="X514" i="1"/>
  <c r="AK536" i="1"/>
  <c r="AJ536" i="1"/>
  <c r="AO510" i="1"/>
  <c r="AN510" i="1"/>
  <c r="BP534" i="1"/>
  <c r="BM534" i="1"/>
  <c r="BL534" i="1"/>
  <c r="BD479" i="1"/>
  <c r="BE479" i="1"/>
  <c r="U478" i="1"/>
  <c r="T478" i="1"/>
  <c r="AR495" i="1"/>
  <c r="AS495" i="1"/>
  <c r="BS473" i="1"/>
  <c r="Q473" i="1"/>
  <c r="AO473" i="1"/>
  <c r="AS440" i="1"/>
  <c r="AR440" i="1"/>
  <c r="AJ513" i="1"/>
  <c r="AK513" i="1"/>
  <c r="BE416" i="1"/>
  <c r="BD416" i="1"/>
  <c r="AS511" i="1"/>
  <c r="AR511" i="1"/>
  <c r="U440" i="1"/>
  <c r="T440" i="1"/>
  <c r="U497" i="1"/>
  <c r="T497" i="1"/>
  <c r="BE411" i="1"/>
  <c r="BD411" i="1"/>
  <c r="AV490" i="1"/>
  <c r="AW490" i="1"/>
  <c r="BA474" i="1"/>
  <c r="AZ474" i="1"/>
  <c r="BA411" i="1"/>
  <c r="AZ411" i="1"/>
  <c r="Y498" i="1"/>
  <c r="X498" i="1"/>
  <c r="U473" i="1"/>
  <c r="T473" i="1"/>
  <c r="AN370" i="1"/>
  <c r="AO370" i="1"/>
  <c r="AS353" i="1"/>
  <c r="AR353" i="1"/>
  <c r="AQ355" i="1"/>
  <c r="Y412" i="1"/>
  <c r="X412" i="1"/>
  <c r="Y346" i="1"/>
  <c r="X346" i="1"/>
  <c r="AS469" i="1"/>
  <c r="AR469" i="1"/>
  <c r="BP373" i="1"/>
  <c r="BM373" i="1"/>
  <c r="BL373" i="1"/>
  <c r="AS374" i="1"/>
  <c r="AR374" i="1"/>
  <c r="BE371" i="1"/>
  <c r="BD371" i="1"/>
  <c r="BI524" i="1"/>
  <c r="BH524" i="1"/>
  <c r="AV480" i="1"/>
  <c r="AW480" i="1"/>
  <c r="AV512" i="1"/>
  <c r="AW512" i="1"/>
  <c r="AW473" i="1"/>
  <c r="BI374" i="1"/>
  <c r="BH374" i="1"/>
  <c r="BP467" i="1"/>
  <c r="AJ471" i="1"/>
  <c r="AK471" i="1"/>
  <c r="AJ330" i="1"/>
  <c r="AK330" i="1"/>
  <c r="BI348" i="1"/>
  <c r="BH348" i="1"/>
  <c r="Y505" i="1"/>
  <c r="X505" i="1"/>
  <c r="AE306" i="1"/>
  <c r="AG301" i="1"/>
  <c r="AF301" i="1"/>
  <c r="AY306" i="1"/>
  <c r="BA301" i="1"/>
  <c r="AZ301" i="1"/>
  <c r="Y332" i="1"/>
  <c r="X332" i="1"/>
  <c r="BH337" i="1"/>
  <c r="BI337" i="1"/>
  <c r="BM313" i="1"/>
  <c r="AO305" i="1"/>
  <c r="AN305" i="1"/>
  <c r="AV265" i="1"/>
  <c r="AW265" i="1"/>
  <c r="BA325" i="1"/>
  <c r="AZ325" i="1"/>
  <c r="AK260" i="1"/>
  <c r="AJ260" i="1"/>
  <c r="AC267" i="1"/>
  <c r="AB267" i="1"/>
  <c r="AI297" i="1"/>
  <c r="AK280" i="1"/>
  <c r="AJ280" i="1"/>
  <c r="AC319" i="1"/>
  <c r="AB319" i="1"/>
  <c r="BE281" i="1"/>
  <c r="BD281" i="1"/>
  <c r="AS290" i="1"/>
  <c r="AR290" i="1"/>
  <c r="AW260" i="1"/>
  <c r="AV260" i="1"/>
  <c r="AC270" i="1"/>
  <c r="AB270" i="1"/>
  <c r="AC309" i="1"/>
  <c r="AB309" i="1"/>
  <c r="X297" i="1"/>
  <c r="AC326" i="1"/>
  <c r="AB326" i="1"/>
  <c r="U284" i="1"/>
  <c r="T284" i="1"/>
  <c r="Y250" i="1"/>
  <c r="X250" i="1"/>
  <c r="U282" i="1"/>
  <c r="U331" i="1"/>
  <c r="T331" i="1"/>
  <c r="BI249" i="1"/>
  <c r="BH249" i="1"/>
  <c r="AW283" i="1"/>
  <c r="AV283" i="1"/>
  <c r="Y153" i="1"/>
  <c r="X153" i="1"/>
  <c r="BE324" i="1"/>
  <c r="BD324" i="1"/>
  <c r="X125" i="1"/>
  <c r="W228" i="1"/>
  <c r="Y125" i="1"/>
  <c r="BP302" i="1"/>
  <c r="BE103" i="1"/>
  <c r="BD103" i="1"/>
  <c r="T228" i="1"/>
  <c r="BA104" i="1"/>
  <c r="AZ104" i="1"/>
  <c r="BS152" i="1"/>
  <c r="Q152" i="1"/>
  <c r="BE86" i="1"/>
  <c r="BD86" i="1"/>
  <c r="AC64" i="1"/>
  <c r="AB64" i="1"/>
  <c r="AS74" i="1"/>
  <c r="AR74" i="1"/>
  <c r="AC121" i="1"/>
  <c r="AB121" i="1"/>
  <c r="BL60" i="1"/>
  <c r="BP60" i="1"/>
  <c r="BM60" i="1"/>
  <c r="AM55" i="1"/>
  <c r="AO33" i="1"/>
  <c r="AN33" i="1"/>
  <c r="AW75" i="1"/>
  <c r="AV75" i="1"/>
  <c r="AW43" i="1"/>
  <c r="AV43" i="1"/>
  <c r="AW39" i="1"/>
  <c r="AV39" i="1"/>
  <c r="BP66" i="1"/>
  <c r="BM66" i="1"/>
  <c r="BL66" i="1"/>
  <c r="T67" i="1"/>
  <c r="U67" i="1"/>
  <c r="BI35" i="1"/>
  <c r="BH35" i="1"/>
  <c r="AG111" i="1"/>
  <c r="AF111" i="1"/>
  <c r="AE122" i="1"/>
  <c r="BI43" i="1"/>
  <c r="BH43" i="1"/>
  <c r="AO73" i="1"/>
  <c r="AN73" i="1"/>
  <c r="BA51" i="1"/>
  <c r="AZ51" i="1"/>
  <c r="AG63" i="1"/>
  <c r="AF63" i="1"/>
  <c r="BA101" i="1"/>
  <c r="AZ101" i="1"/>
  <c r="AJ74" i="1"/>
  <c r="AK74" i="1"/>
  <c r="BD40" i="1"/>
  <c r="BE40" i="1"/>
  <c r="AB17" i="1"/>
  <c r="AC17" i="1"/>
  <c r="U21" i="1"/>
  <c r="T21" i="1"/>
  <c r="AS27" i="1"/>
  <c r="AR27" i="1"/>
  <c r="AO48" i="1"/>
  <c r="AN48" i="1"/>
  <c r="AF38" i="1"/>
  <c r="AG38" i="1"/>
  <c r="AG43" i="1"/>
  <c r="AB534" i="1"/>
  <c r="AC534" i="1"/>
  <c r="BI475" i="1"/>
  <c r="BH475" i="1"/>
  <c r="AW286" i="1"/>
  <c r="AV286" i="1"/>
  <c r="AF228" i="1"/>
  <c r="AR120" i="1"/>
  <c r="AS120" i="1"/>
  <c r="BP102" i="1"/>
  <c r="AW45" i="1"/>
  <c r="AV45" i="1"/>
  <c r="U63" i="1"/>
  <c r="T63" i="1"/>
  <c r="AF520" i="1"/>
  <c r="AG520" i="1"/>
  <c r="K336" i="1"/>
  <c r="AW514" i="1"/>
  <c r="AV514" i="1"/>
  <c r="Q536" i="1"/>
  <c r="BS536" i="1"/>
  <c r="AW510" i="1"/>
  <c r="AV510" i="1"/>
  <c r="AS520" i="1"/>
  <c r="AR520" i="1"/>
  <c r="Q534" i="1"/>
  <c r="BS534" i="1"/>
  <c r="AC510" i="1"/>
  <c r="AC477" i="1"/>
  <c r="AB477" i="1"/>
  <c r="X495" i="1"/>
  <c r="Y495" i="1"/>
  <c r="BS467" i="1"/>
  <c r="Q467" i="1"/>
  <c r="AS504" i="1"/>
  <c r="AR504" i="1"/>
  <c r="BE532" i="1"/>
  <c r="AK428" i="1"/>
  <c r="AJ428" i="1"/>
  <c r="AO513" i="1"/>
  <c r="AN513" i="1"/>
  <c r="Y482" i="1"/>
  <c r="Q511" i="1"/>
  <c r="BS511" i="1"/>
  <c r="AK417" i="1"/>
  <c r="AJ417" i="1"/>
  <c r="AK475" i="1"/>
  <c r="AJ475" i="1"/>
  <c r="BI477" i="1"/>
  <c r="BH477" i="1"/>
  <c r="BP379" i="1"/>
  <c r="BM379" i="1"/>
  <c r="BL379" i="1"/>
  <c r="AC490" i="1"/>
  <c r="AB490" i="1"/>
  <c r="BI379" i="1"/>
  <c r="BH379" i="1"/>
  <c r="AW492" i="1"/>
  <c r="S487" i="1"/>
  <c r="U467" i="1"/>
  <c r="T467" i="1"/>
  <c r="BM477" i="1"/>
  <c r="BS359" i="1"/>
  <c r="U359" i="1"/>
  <c r="Q359" i="1"/>
  <c r="AG510" i="1"/>
  <c r="BS379" i="1"/>
  <c r="Q379" i="1"/>
  <c r="AG379" i="1"/>
  <c r="Y469" i="1"/>
  <c r="X469" i="1"/>
  <c r="W487" i="1"/>
  <c r="AK371" i="1"/>
  <c r="AJ371" i="1"/>
  <c r="AG370" i="1"/>
  <c r="AF370" i="1"/>
  <c r="AZ524" i="1"/>
  <c r="BA524" i="1"/>
  <c r="AC480" i="1"/>
  <c r="AB480" i="1"/>
  <c r="U374" i="1"/>
  <c r="T374" i="1"/>
  <c r="BM512" i="1"/>
  <c r="BL512" i="1"/>
  <c r="BP512" i="1"/>
  <c r="Y358" i="1"/>
  <c r="X358" i="1"/>
  <c r="BI470" i="1"/>
  <c r="BH470" i="1"/>
  <c r="AK373" i="1"/>
  <c r="AJ373" i="1"/>
  <c r="BK487" i="1"/>
  <c r="BE374" i="1"/>
  <c r="BD374" i="1"/>
  <c r="BS471" i="1"/>
  <c r="Q471" i="1"/>
  <c r="BS330" i="1"/>
  <c r="Q330" i="1"/>
  <c r="AO348" i="1"/>
  <c r="AN348" i="1"/>
  <c r="BE505" i="1"/>
  <c r="BD505" i="1"/>
  <c r="BI359" i="1"/>
  <c r="BA379" i="1"/>
  <c r="W355" i="1"/>
  <c r="AK318" i="1"/>
  <c r="AJ318" i="1"/>
  <c r="AO337" i="1"/>
  <c r="AN337" i="1"/>
  <c r="BP332" i="1"/>
  <c r="BL332" i="1"/>
  <c r="BM332" i="1"/>
  <c r="Y313" i="1"/>
  <c r="X313" i="1"/>
  <c r="BA318" i="1"/>
  <c r="AZ318" i="1"/>
  <c r="U305" i="1"/>
  <c r="T305" i="1"/>
  <c r="AG325" i="1"/>
  <c r="AF325" i="1"/>
  <c r="AS314" i="1"/>
  <c r="AS265" i="1"/>
  <c r="AR265" i="1"/>
  <c r="BD294" i="1"/>
  <c r="BE294" i="1"/>
  <c r="BM314" i="1"/>
  <c r="BA260" i="1"/>
  <c r="AZ260" i="1"/>
  <c r="AE297" i="1"/>
  <c r="AG280" i="1"/>
  <c r="AF280" i="1"/>
  <c r="Y290" i="1"/>
  <c r="X290" i="1"/>
  <c r="BI267" i="1"/>
  <c r="BH267" i="1"/>
  <c r="BA309" i="1"/>
  <c r="AZ309" i="1"/>
  <c r="AK267" i="1"/>
  <c r="AJ267" i="1"/>
  <c r="BA326" i="1"/>
  <c r="AZ326" i="1"/>
  <c r="BP284" i="1"/>
  <c r="BM284" i="1"/>
  <c r="BL284" i="1"/>
  <c r="AS248" i="1"/>
  <c r="AR248" i="1"/>
  <c r="Y272" i="1"/>
  <c r="BP331" i="1"/>
  <c r="BM331" i="1"/>
  <c r="BL331" i="1"/>
  <c r="BP151" i="1"/>
  <c r="BM151" i="1"/>
  <c r="BL151" i="1"/>
  <c r="AK324" i="1"/>
  <c r="AJ324" i="1"/>
  <c r="BP280" i="1"/>
  <c r="AC261" i="1"/>
  <c r="BL103" i="1"/>
  <c r="BP103" i="1"/>
  <c r="BM103" i="1"/>
  <c r="BE151" i="1"/>
  <c r="AG151" i="1"/>
  <c r="AI111" i="1"/>
  <c r="AK71" i="1"/>
  <c r="AJ71" i="1"/>
  <c r="AG102" i="1"/>
  <c r="AF102" i="1"/>
  <c r="U125" i="1"/>
  <c r="BS235" i="1"/>
  <c r="Q235" i="1"/>
  <c r="BA103" i="1"/>
  <c r="AZ103" i="1"/>
  <c r="AC103" i="1"/>
  <c r="AB103" i="1"/>
  <c r="BH152" i="1"/>
  <c r="BI152" i="1"/>
  <c r="AW72" i="1"/>
  <c r="AV72" i="1"/>
  <c r="AG86" i="1"/>
  <c r="BK55" i="1"/>
  <c r="BL33" i="1"/>
  <c r="BM33" i="1"/>
  <c r="BP33" i="1"/>
  <c r="BE52" i="1"/>
  <c r="BD52" i="1"/>
  <c r="X74" i="1"/>
  <c r="Y74" i="1"/>
  <c r="AZ121" i="1"/>
  <c r="BA121" i="1"/>
  <c r="AS60" i="1"/>
  <c r="AR60" i="1"/>
  <c r="Q32" i="1"/>
  <c r="BS32" i="1"/>
  <c r="BA75" i="1"/>
  <c r="AZ75" i="1"/>
  <c r="BI85" i="1"/>
  <c r="BH85" i="1"/>
  <c r="AC39" i="1"/>
  <c r="AB39" i="1"/>
  <c r="AI55" i="1"/>
  <c r="AK33" i="1"/>
  <c r="AJ33" i="1"/>
  <c r="AS66" i="1"/>
  <c r="AR66" i="1"/>
  <c r="Y43" i="1"/>
  <c r="X43" i="1"/>
  <c r="BS67" i="1"/>
  <c r="Q67" i="1"/>
  <c r="AS39" i="1"/>
  <c r="AR39" i="1"/>
  <c r="U53" i="1"/>
  <c r="AB32" i="1"/>
  <c r="AC32" i="1"/>
  <c r="AO39" i="1"/>
  <c r="AN39" i="1"/>
  <c r="U73" i="1"/>
  <c r="T73" i="1"/>
  <c r="BE63" i="1"/>
  <c r="BD63" i="1"/>
  <c r="AG101" i="1"/>
  <c r="AF101" i="1"/>
  <c r="Y73" i="1"/>
  <c r="X73" i="1"/>
  <c r="AS32" i="1"/>
  <c r="U32" i="1"/>
  <c r="AJ40" i="1"/>
  <c r="AK40" i="1"/>
  <c r="BP45" i="1"/>
  <c r="BS21" i="1"/>
  <c r="Q21" i="1"/>
  <c r="AG27" i="1"/>
  <c r="AF27" i="1"/>
  <c r="BE35" i="1"/>
  <c r="T48" i="1"/>
  <c r="U48" i="1"/>
  <c r="BE51" i="1"/>
  <c r="AG537" i="1"/>
  <c r="AF537" i="1"/>
  <c r="BH425" i="1"/>
  <c r="BI425" i="1"/>
  <c r="Q440" i="1"/>
  <c r="BA440" i="1"/>
  <c r="AW440" i="1"/>
  <c r="BS440" i="1"/>
  <c r="BH471" i="1"/>
  <c r="BI471" i="1"/>
  <c r="Y348" i="1"/>
  <c r="X348" i="1"/>
  <c r="AW305" i="1"/>
  <c r="AV305" i="1"/>
  <c r="AF290" i="1"/>
  <c r="AG290" i="1"/>
  <c r="BA331" i="1"/>
  <c r="AZ331" i="1"/>
  <c r="BP235" i="1"/>
  <c r="BM235" i="1"/>
  <c r="BL235" i="1"/>
  <c r="AG39" i="1"/>
  <c r="AF39" i="1"/>
  <c r="BE33" i="1"/>
  <c r="BD33" i="1"/>
  <c r="BC55" i="1"/>
  <c r="AW531" i="1"/>
  <c r="AV531" i="1"/>
  <c r="AZ514" i="1"/>
  <c r="BA514" i="1"/>
  <c r="AR536" i="1"/>
  <c r="AS536" i="1"/>
  <c r="X479" i="1"/>
  <c r="Y479" i="1"/>
  <c r="AS482" i="1"/>
  <c r="AR482" i="1"/>
  <c r="X534" i="1"/>
  <c r="Y534" i="1"/>
  <c r="BP503" i="1"/>
  <c r="BM503" i="1"/>
  <c r="BL503" i="1"/>
  <c r="AW476" i="1"/>
  <c r="AV476" i="1"/>
  <c r="AO490" i="1"/>
  <c r="AN490" i="1"/>
  <c r="BH428" i="1"/>
  <c r="BI428" i="1"/>
  <c r="AK425" i="1"/>
  <c r="AJ425" i="1"/>
  <c r="AS513" i="1"/>
  <c r="AR513" i="1"/>
  <c r="AG415" i="1"/>
  <c r="AF415" i="1"/>
  <c r="AW511" i="1"/>
  <c r="AV511" i="1"/>
  <c r="Q411" i="1"/>
  <c r="BS411" i="1"/>
  <c r="AW411" i="1"/>
  <c r="Y411" i="1"/>
  <c r="BA473" i="1"/>
  <c r="AZ473" i="1"/>
  <c r="U476" i="1"/>
  <c r="Q476" i="1"/>
  <c r="BS476" i="1"/>
  <c r="BE375" i="1"/>
  <c r="BD375" i="1"/>
  <c r="AG490" i="1"/>
  <c r="AF490" i="1"/>
  <c r="AC473" i="1"/>
  <c r="AB473" i="1"/>
  <c r="BP514" i="1"/>
  <c r="BA375" i="1"/>
  <c r="AZ375" i="1"/>
  <c r="AS473" i="1"/>
  <c r="AR473" i="1"/>
  <c r="BD358" i="1"/>
  <c r="BE358" i="1"/>
  <c r="AW469" i="1"/>
  <c r="AV469" i="1"/>
  <c r="AO476" i="1"/>
  <c r="AW358" i="1"/>
  <c r="AV358" i="1"/>
  <c r="U524" i="1"/>
  <c r="T524" i="1"/>
  <c r="BA480" i="1"/>
  <c r="AZ480" i="1"/>
  <c r="BI373" i="1"/>
  <c r="BH373" i="1"/>
  <c r="AR512" i="1"/>
  <c r="AS512" i="1"/>
  <c r="Q354" i="1"/>
  <c r="BS354" i="1"/>
  <c r="BA354" i="1"/>
  <c r="U470" i="1"/>
  <c r="T470" i="1"/>
  <c r="BA371" i="1"/>
  <c r="AZ371" i="1"/>
  <c r="BS374" i="1"/>
  <c r="Q374" i="1"/>
  <c r="BR417" i="1"/>
  <c r="BQ417" i="1"/>
  <c r="U348" i="1"/>
  <c r="T348" i="1"/>
  <c r="Y318" i="1"/>
  <c r="X318" i="1"/>
  <c r="AG505" i="1"/>
  <c r="AF505" i="1"/>
  <c r="AS411" i="1"/>
  <c r="AG373" i="1"/>
  <c r="BA314" i="1"/>
  <c r="AZ314" i="1"/>
  <c r="U332" i="1"/>
  <c r="T332" i="1"/>
  <c r="AS332" i="1"/>
  <c r="AR332" i="1"/>
  <c r="BP310" i="1"/>
  <c r="BM310" i="1"/>
  <c r="BL310" i="1"/>
  <c r="BP305" i="1"/>
  <c r="BM305" i="1"/>
  <c r="BL305" i="1"/>
  <c r="BE325" i="1"/>
  <c r="BD325" i="1"/>
  <c r="AG374" i="1"/>
  <c r="U264" i="1"/>
  <c r="T264" i="1"/>
  <c r="AK294" i="1"/>
  <c r="AJ294" i="1"/>
  <c r="BP314" i="1"/>
  <c r="BA319" i="1"/>
  <c r="AZ319" i="1"/>
  <c r="AS267" i="1"/>
  <c r="AR267" i="1"/>
  <c r="AW290" i="1"/>
  <c r="AV290" i="1"/>
  <c r="AO359" i="1"/>
  <c r="AK266" i="1"/>
  <c r="AJ266" i="1"/>
  <c r="AG309" i="1"/>
  <c r="AF309" i="1"/>
  <c r="AB262" i="1"/>
  <c r="AC262" i="1"/>
  <c r="AG326" i="1"/>
  <c r="AF326" i="1"/>
  <c r="AS284" i="1"/>
  <c r="AR284" i="1"/>
  <c r="AG245" i="1"/>
  <c r="AF245" i="1"/>
  <c r="AS282" i="1"/>
  <c r="AR282" i="1"/>
  <c r="Y331" i="1"/>
  <c r="X331" i="1"/>
  <c r="AS250" i="1"/>
  <c r="AR250" i="1"/>
  <c r="AK248" i="1"/>
  <c r="AJ248" i="1"/>
  <c r="U150" i="1"/>
  <c r="T150" i="1"/>
  <c r="BS324" i="1"/>
  <c r="Q324" i="1"/>
  <c r="AN102" i="1"/>
  <c r="AO102" i="1"/>
  <c r="AO228" i="1"/>
  <c r="AN228" i="1"/>
  <c r="AO151" i="1"/>
  <c r="AG150" i="1"/>
  <c r="Y65" i="1"/>
  <c r="X65" i="1"/>
  <c r="AW100" i="1"/>
  <c r="AV100" i="1"/>
  <c r="BI235" i="1"/>
  <c r="BH235" i="1"/>
  <c r="AG72" i="1"/>
  <c r="AF72" i="1"/>
  <c r="U100" i="1"/>
  <c r="T100" i="1"/>
  <c r="BP153" i="1"/>
  <c r="AO152" i="1"/>
  <c r="AN152" i="1"/>
  <c r="W111" i="1"/>
  <c r="Y71" i="1"/>
  <c r="X71" i="1"/>
  <c r="AC75" i="1"/>
  <c r="AB75" i="1"/>
  <c r="Q64" i="1"/>
  <c r="BS64" i="1"/>
  <c r="Q52" i="1"/>
  <c r="BS52" i="1"/>
  <c r="AB74" i="1"/>
  <c r="AC74" i="1"/>
  <c r="AG121" i="1"/>
  <c r="AF121" i="1"/>
  <c r="AC60" i="1"/>
  <c r="AB60" i="1"/>
  <c r="AW18" i="1"/>
  <c r="AV18" i="1"/>
  <c r="BC111" i="1"/>
  <c r="BP20" i="1"/>
  <c r="BM20" i="1"/>
  <c r="BL20" i="1"/>
  <c r="Y66" i="1"/>
  <c r="X66" i="1"/>
  <c r="BP36" i="1"/>
  <c r="BM36" i="1"/>
  <c r="BL36" i="1"/>
  <c r="AK34" i="1"/>
  <c r="AJ34" i="1"/>
  <c r="BH67" i="1"/>
  <c r="BI67" i="1"/>
  <c r="AJ36" i="1"/>
  <c r="AK36" i="1"/>
  <c r="BP73" i="1"/>
  <c r="BL73" i="1"/>
  <c r="BM73" i="1"/>
  <c r="AW50" i="1"/>
  <c r="AV50" i="1"/>
  <c r="Y32" i="1"/>
  <c r="X32" i="1"/>
  <c r="Q63" i="1"/>
  <c r="BS63" i="1"/>
  <c r="BE101" i="1"/>
  <c r="BD101" i="1"/>
  <c r="BM71" i="1"/>
  <c r="AC34" i="1"/>
  <c r="Y34" i="1"/>
  <c r="BP21" i="1"/>
  <c r="BM21" i="1"/>
  <c r="BL21" i="1"/>
  <c r="BE27" i="1"/>
  <c r="BD27" i="1"/>
  <c r="Y33" i="1"/>
  <c r="BP48" i="1"/>
  <c r="BM48" i="1"/>
  <c r="BL48" i="1"/>
  <c r="BE37" i="1"/>
  <c r="BD37" i="1"/>
  <c r="AG46" i="1"/>
  <c r="K368" i="1"/>
  <c r="BS368" i="1" s="1"/>
  <c r="Y511" i="1"/>
  <c r="X511" i="1"/>
  <c r="BE370" i="1"/>
  <c r="BD370" i="1"/>
  <c r="AB297" i="1"/>
  <c r="AZ232" i="1"/>
  <c r="BI50" i="1"/>
  <c r="BH50" i="1"/>
  <c r="X531" i="1"/>
  <c r="Y531" i="1"/>
  <c r="AG514" i="1"/>
  <c r="AF514" i="1"/>
  <c r="AZ510" i="1"/>
  <c r="BA510" i="1"/>
  <c r="U536" i="1"/>
  <c r="T536" i="1"/>
  <c r="BM479" i="1"/>
  <c r="BP479" i="1"/>
  <c r="BL479" i="1"/>
  <c r="AW534" i="1"/>
  <c r="AV534" i="1"/>
  <c r="AC532" i="1"/>
  <c r="AB532" i="1"/>
  <c r="AN503" i="1"/>
  <c r="AO503" i="1"/>
  <c r="AF478" i="1"/>
  <c r="AG478" i="1"/>
  <c r="U418" i="1"/>
  <c r="T418" i="1"/>
  <c r="X513" i="1"/>
  <c r="Y513" i="1"/>
  <c r="BI411" i="1"/>
  <c r="BH411" i="1"/>
  <c r="AO511" i="1"/>
  <c r="AN511" i="1"/>
  <c r="BA477" i="1"/>
  <c r="AZ477" i="1"/>
  <c r="Y379" i="1"/>
  <c r="X379" i="1"/>
  <c r="AY487" i="1"/>
  <c r="BA467" i="1"/>
  <c r="AZ467" i="1"/>
  <c r="BE475" i="1"/>
  <c r="BD475" i="1"/>
  <c r="BI531" i="1"/>
  <c r="BM510" i="1"/>
  <c r="BE490" i="1"/>
  <c r="BD490" i="1"/>
  <c r="AQ487" i="1"/>
  <c r="AS467" i="1"/>
  <c r="AR467" i="1"/>
  <c r="BI473" i="1"/>
  <c r="AV354" i="1"/>
  <c r="AW354" i="1"/>
  <c r="AW374" i="1"/>
  <c r="AV374" i="1"/>
  <c r="U474" i="1"/>
  <c r="AC469" i="1"/>
  <c r="AB469" i="1"/>
  <c r="AO372" i="1"/>
  <c r="AN372" i="1"/>
  <c r="BM474" i="1"/>
  <c r="AO354" i="1"/>
  <c r="AN354" i="1"/>
  <c r="AF480" i="1"/>
  <c r="AG480" i="1"/>
  <c r="AK372" i="1"/>
  <c r="AJ372" i="1"/>
  <c r="X512" i="1"/>
  <c r="Y512" i="1"/>
  <c r="BC355" i="1"/>
  <c r="BE353" i="1"/>
  <c r="BD353" i="1"/>
  <c r="AS470" i="1"/>
  <c r="AR470" i="1"/>
  <c r="AC370" i="1"/>
  <c r="AB370" i="1"/>
  <c r="BE373" i="1"/>
  <c r="BD373" i="1"/>
  <c r="AK374" i="1"/>
  <c r="AJ374" i="1"/>
  <c r="U495" i="1"/>
  <c r="BA374" i="1"/>
  <c r="AW372" i="1"/>
  <c r="BM348" i="1"/>
  <c r="BL348" i="1"/>
  <c r="BP348" i="1"/>
  <c r="BM315" i="1"/>
  <c r="BL315" i="1"/>
  <c r="BP315" i="1"/>
  <c r="AK505" i="1"/>
  <c r="AJ505" i="1"/>
  <c r="U372" i="1"/>
  <c r="AG354" i="1"/>
  <c r="BA344" i="1"/>
  <c r="AZ344" i="1"/>
  <c r="AC313" i="1"/>
  <c r="AB313" i="1"/>
  <c r="BE318" i="1"/>
  <c r="BD318" i="1"/>
  <c r="AW332" i="1"/>
  <c r="AV332" i="1"/>
  <c r="AW303" i="1"/>
  <c r="AV303" i="1"/>
  <c r="AC315" i="1"/>
  <c r="AB315" i="1"/>
  <c r="U330" i="1"/>
  <c r="AS305" i="1"/>
  <c r="AR305" i="1"/>
  <c r="AR262" i="1"/>
  <c r="AS262" i="1"/>
  <c r="BE314" i="1"/>
  <c r="AW317" i="1"/>
  <c r="AV317" i="1"/>
  <c r="AG302" i="1"/>
  <c r="AO262" i="1"/>
  <c r="AN262" i="1"/>
  <c r="BI294" i="1"/>
  <c r="BH294" i="1"/>
  <c r="AC303" i="1"/>
  <c r="AG319" i="1"/>
  <c r="AF319" i="1"/>
  <c r="U266" i="1"/>
  <c r="T266" i="1"/>
  <c r="AC290" i="1"/>
  <c r="AB290" i="1"/>
  <c r="BM303" i="1"/>
  <c r="BA264" i="1"/>
  <c r="AZ264" i="1"/>
  <c r="BE309" i="1"/>
  <c r="BD309" i="1"/>
  <c r="AG286" i="1"/>
  <c r="BE326" i="1"/>
  <c r="BD326" i="1"/>
  <c r="Y284" i="1"/>
  <c r="X284" i="1"/>
  <c r="AG234" i="1"/>
  <c r="AF234" i="1"/>
  <c r="X282" i="1"/>
  <c r="Y282" i="1"/>
  <c r="AW250" i="1"/>
  <c r="AV250" i="1"/>
  <c r="BM267" i="1"/>
  <c r="AW151" i="1"/>
  <c r="AV151" i="1"/>
  <c r="AW331" i="1"/>
  <c r="AV331" i="1"/>
  <c r="AO249" i="1"/>
  <c r="AN249" i="1"/>
  <c r="Y245" i="1"/>
  <c r="X245" i="1"/>
  <c r="AG267" i="1"/>
  <c r="BI324" i="1"/>
  <c r="BH324" i="1"/>
  <c r="AS270" i="1"/>
  <c r="Q273" i="1"/>
  <c r="U238" i="1"/>
  <c r="T238" i="1"/>
  <c r="BD100" i="1"/>
  <c r="BE100" i="1"/>
  <c r="BM104" i="1"/>
  <c r="BP104" i="1"/>
  <c r="BL104" i="1"/>
  <c r="BH103" i="1"/>
  <c r="BI103" i="1"/>
  <c r="BA59" i="1"/>
  <c r="AZ59" i="1"/>
  <c r="AY68" i="1"/>
  <c r="BA89" i="1"/>
  <c r="AZ89" i="1"/>
  <c r="AK104" i="1"/>
  <c r="AJ104" i="1"/>
  <c r="AO235" i="1"/>
  <c r="AN235" i="1"/>
  <c r="BI65" i="1"/>
  <c r="BH65" i="1"/>
  <c r="Y89" i="1"/>
  <c r="X89" i="1"/>
  <c r="BP152" i="1"/>
  <c r="BM152" i="1"/>
  <c r="BL152" i="1"/>
  <c r="AM68" i="1"/>
  <c r="AO59" i="1"/>
  <c r="AN59" i="1"/>
  <c r="Y60" i="1"/>
  <c r="BS59" i="1"/>
  <c r="Q59" i="1"/>
  <c r="K68" i="1"/>
  <c r="AN32" i="1"/>
  <c r="AO32" i="1"/>
  <c r="AO52" i="1"/>
  <c r="AN52" i="1"/>
  <c r="BA60" i="1"/>
  <c r="AZ60" i="1"/>
  <c r="Y36" i="1"/>
  <c r="X36" i="1"/>
  <c r="AE55" i="1"/>
  <c r="AV66" i="1"/>
  <c r="AW66" i="1"/>
  <c r="AO35" i="1"/>
  <c r="AN35" i="1"/>
  <c r="AO67" i="1"/>
  <c r="AN67" i="1"/>
  <c r="Q35" i="1"/>
  <c r="BS35" i="1"/>
  <c r="BA50" i="1"/>
  <c r="AZ50" i="1"/>
  <c r="Q20" i="1"/>
  <c r="BS20" i="1"/>
  <c r="W55" i="1"/>
  <c r="AZ34" i="1"/>
  <c r="BA34" i="1"/>
  <c r="AS73" i="1"/>
  <c r="AR73" i="1"/>
  <c r="AW46" i="1"/>
  <c r="AV46" i="1"/>
  <c r="BE18" i="1"/>
  <c r="BD18" i="1"/>
  <c r="BI63" i="1"/>
  <c r="BH63" i="1"/>
  <c r="BS101" i="1"/>
  <c r="Q101" i="1"/>
  <c r="BK111" i="1"/>
  <c r="AW20" i="1"/>
  <c r="AK20" i="1"/>
  <c r="AS21" i="1"/>
  <c r="AR21" i="1"/>
  <c r="AJ27" i="1"/>
  <c r="AK27" i="1"/>
  <c r="BP43" i="1"/>
  <c r="BE43" i="1"/>
  <c r="AS33" i="1"/>
  <c r="AK37" i="1"/>
  <c r="AJ37" i="1"/>
  <c r="AJ469" i="1"/>
  <c r="AK469" i="1"/>
  <c r="AB505" i="1"/>
  <c r="AC505" i="1"/>
  <c r="AJ88" i="1"/>
  <c r="AK88" i="1"/>
  <c r="BM52" i="1"/>
  <c r="BL52" i="1"/>
  <c r="BP52" i="1"/>
  <c r="BI537" i="1"/>
  <c r="BH537" i="1"/>
  <c r="BD514" i="1"/>
  <c r="BE514" i="1"/>
  <c r="Y510" i="1"/>
  <c r="X510" i="1"/>
  <c r="AZ536" i="1"/>
  <c r="BA536" i="1"/>
  <c r="AO534" i="1"/>
  <c r="AN534" i="1"/>
  <c r="AZ532" i="1"/>
  <c r="BA532" i="1"/>
  <c r="AS503" i="1"/>
  <c r="AR503" i="1"/>
  <c r="BM530" i="1"/>
  <c r="Q478" i="1"/>
  <c r="BS478" i="1"/>
  <c r="AJ427" i="1"/>
  <c r="AK427" i="1"/>
  <c r="BI417" i="1"/>
  <c r="BH417" i="1"/>
  <c r="BA513" i="1"/>
  <c r="AZ513" i="1"/>
  <c r="BI375" i="1"/>
  <c r="BH375" i="1"/>
  <c r="T511" i="1"/>
  <c r="U511" i="1"/>
  <c r="BE477" i="1"/>
  <c r="BD477" i="1"/>
  <c r="AO440" i="1"/>
  <c r="AN440" i="1"/>
  <c r="AG474" i="1"/>
  <c r="AF474" i="1"/>
  <c r="BP510" i="1"/>
  <c r="BS490" i="1"/>
  <c r="Q490" i="1"/>
  <c r="AA487" i="1"/>
  <c r="AC467" i="1"/>
  <c r="AB467" i="1"/>
  <c r="BA495" i="1"/>
  <c r="AK534" i="1"/>
  <c r="AG440" i="1"/>
  <c r="AF440" i="1"/>
  <c r="BP470" i="1"/>
  <c r="BM470" i="1"/>
  <c r="BL470" i="1"/>
  <c r="AV346" i="1"/>
  <c r="AW346" i="1"/>
  <c r="Y373" i="1"/>
  <c r="X373" i="1"/>
  <c r="BM418" i="1"/>
  <c r="BA469" i="1"/>
  <c r="AZ469" i="1"/>
  <c r="Q371" i="1"/>
  <c r="BS371" i="1"/>
  <c r="BM473" i="1"/>
  <c r="Q353" i="1"/>
  <c r="AC353" i="1"/>
  <c r="Y353" i="1"/>
  <c r="BS353" i="1"/>
  <c r="BA370" i="1"/>
  <c r="AZ370" i="1"/>
  <c r="AC512" i="1"/>
  <c r="AB512" i="1"/>
  <c r="Q346" i="1"/>
  <c r="BS346" i="1"/>
  <c r="BA346" i="1"/>
  <c r="Y470" i="1"/>
  <c r="X470" i="1"/>
  <c r="AK354" i="1"/>
  <c r="AJ354" i="1"/>
  <c r="BA372" i="1"/>
  <c r="AS371" i="1"/>
  <c r="AR348" i="1"/>
  <c r="AS348" i="1"/>
  <c r="AO314" i="1"/>
  <c r="AN314" i="1"/>
  <c r="BL505" i="1"/>
  <c r="BP505" i="1"/>
  <c r="BM505" i="1"/>
  <c r="BM370" i="1"/>
  <c r="AB355" i="1"/>
  <c r="AC344" i="1"/>
  <c r="AB344" i="1"/>
  <c r="BE344" i="1"/>
  <c r="BD344" i="1"/>
  <c r="U373" i="1"/>
  <c r="AC332" i="1"/>
  <c r="AB332" i="1"/>
  <c r="BM302" i="1"/>
  <c r="BI372" i="1"/>
  <c r="Y305" i="1"/>
  <c r="X305" i="1"/>
  <c r="AG294" i="1"/>
  <c r="AF294" i="1"/>
  <c r="AC317" i="1"/>
  <c r="AB317" i="1"/>
  <c r="Q261" i="1"/>
  <c r="BS261" i="1"/>
  <c r="AW267" i="1"/>
  <c r="AV267" i="1"/>
  <c r="U294" i="1"/>
  <c r="T294" i="1"/>
  <c r="BE319" i="1"/>
  <c r="BD319" i="1"/>
  <c r="BI265" i="1"/>
  <c r="BH265" i="1"/>
  <c r="BA290" i="1"/>
  <c r="AZ290" i="1"/>
  <c r="BP303" i="1"/>
  <c r="AW261" i="1"/>
  <c r="AV261" i="1"/>
  <c r="Q284" i="1"/>
  <c r="BS284" i="1"/>
  <c r="AJ326" i="1"/>
  <c r="AK326" i="1"/>
  <c r="AV284" i="1"/>
  <c r="AW284" i="1"/>
  <c r="AS249" i="1"/>
  <c r="AR249" i="1"/>
  <c r="BP267" i="1"/>
  <c r="AC331" i="1"/>
  <c r="AB331" i="1"/>
  <c r="Q248" i="1"/>
  <c r="BS248" i="1"/>
  <c r="Y234" i="1"/>
  <c r="X234" i="1"/>
  <c r="BA261" i="1"/>
  <c r="AO324" i="1"/>
  <c r="AN324" i="1"/>
  <c r="BP251" i="1"/>
  <c r="Y271" i="1"/>
  <c r="BP238" i="1"/>
  <c r="BM238" i="1"/>
  <c r="BL238" i="1"/>
  <c r="BH89" i="1"/>
  <c r="BI89" i="1"/>
  <c r="AO103" i="1"/>
  <c r="AN103" i="1"/>
  <c r="AJ102" i="1"/>
  <c r="AK102" i="1"/>
  <c r="AC248" i="1"/>
  <c r="AC88" i="1"/>
  <c r="AB88" i="1"/>
  <c r="U235" i="1"/>
  <c r="T235" i="1"/>
  <c r="Y59" i="1"/>
  <c r="W68" i="1"/>
  <c r="X59" i="1"/>
  <c r="BP88" i="1"/>
  <c r="BM88" i="1"/>
  <c r="BL88" i="1"/>
  <c r="U152" i="1"/>
  <c r="AS152" i="1"/>
  <c r="AR152" i="1"/>
  <c r="BE53" i="1"/>
  <c r="BD53" i="1"/>
  <c r="BI52" i="1"/>
  <c r="BH52" i="1"/>
  <c r="T52" i="1"/>
  <c r="U52" i="1"/>
  <c r="Y103" i="1"/>
  <c r="AG60" i="1"/>
  <c r="AF60" i="1"/>
  <c r="U51" i="1"/>
  <c r="T51" i="1"/>
  <c r="BA71" i="1"/>
  <c r="BP35" i="1"/>
  <c r="BM35" i="1"/>
  <c r="BL35" i="1"/>
  <c r="BI20" i="1"/>
  <c r="BH20" i="1"/>
  <c r="AC66" i="1"/>
  <c r="AB66" i="1"/>
  <c r="Q34" i="1"/>
  <c r="BS34" i="1"/>
  <c r="AK51" i="1"/>
  <c r="AJ51" i="1"/>
  <c r="BA32" i="1"/>
  <c r="AZ32" i="1"/>
  <c r="BP67" i="1"/>
  <c r="BM67" i="1"/>
  <c r="BL67" i="1"/>
  <c r="BA46" i="1"/>
  <c r="AZ46" i="1"/>
  <c r="BH18" i="1"/>
  <c r="BI18" i="1"/>
  <c r="Y101" i="1"/>
  <c r="X101" i="1"/>
  <c r="AA55" i="1"/>
  <c r="AB33" i="1"/>
  <c r="AC33" i="1"/>
  <c r="AW73" i="1"/>
  <c r="AV73" i="1"/>
  <c r="AO63" i="1"/>
  <c r="AN63" i="1"/>
  <c r="BI101" i="1"/>
  <c r="BH101" i="1"/>
  <c r="BP71" i="1"/>
  <c r="AK43" i="1"/>
  <c r="AJ43" i="1"/>
  <c r="U50" i="1"/>
  <c r="BA17" i="1"/>
  <c r="AZ17" i="1"/>
  <c r="Y21" i="1"/>
  <c r="X21" i="1"/>
  <c r="BI27" i="1"/>
  <c r="BH27" i="1"/>
  <c r="BA35" i="1"/>
  <c r="AK38" i="1"/>
  <c r="AJ38" i="1"/>
  <c r="AQ55" i="1"/>
  <c r="BS37" i="1"/>
  <c r="Q37" i="1"/>
  <c r="AW32" i="1"/>
  <c r="U54" i="1" l="1"/>
  <c r="AO492" i="1"/>
  <c r="BQ44" i="1"/>
  <c r="BR100" i="1"/>
  <c r="BP491" i="1"/>
  <c r="BQ491" i="1" s="1"/>
  <c r="BL282" i="1"/>
  <c r="AW491" i="1"/>
  <c r="BM282" i="1"/>
  <c r="Q306" i="1"/>
  <c r="AW228" i="1"/>
  <c r="BR72" i="1"/>
  <c r="AU297" i="1"/>
  <c r="BS492" i="1"/>
  <c r="AO306" i="1"/>
  <c r="Q492" i="1"/>
  <c r="AO54" i="1"/>
  <c r="BA492" i="1"/>
  <c r="BP54" i="1"/>
  <c r="BQ425" i="1"/>
  <c r="AG228" i="1"/>
  <c r="T282" i="1"/>
  <c r="AY297" i="1"/>
  <c r="AZ282" i="1"/>
  <c r="BR520" i="1"/>
  <c r="Q355" i="1"/>
  <c r="BI492" i="1"/>
  <c r="BQ537" i="1"/>
  <c r="BR530" i="1"/>
  <c r="BP282" i="1"/>
  <c r="BP297" i="1" s="1"/>
  <c r="BR290" i="1"/>
  <c r="BP492" i="1"/>
  <c r="BR492" i="1" s="1"/>
  <c r="BM54" i="1"/>
  <c r="BQ370" i="1"/>
  <c r="BM492" i="1"/>
  <c r="BI306" i="1"/>
  <c r="BQ473" i="1"/>
  <c r="BH306" i="1"/>
  <c r="BQ150" i="1"/>
  <c r="AW282" i="1"/>
  <c r="AG492" i="1"/>
  <c r="U228" i="1"/>
  <c r="BQ261" i="1"/>
  <c r="BQ477" i="1"/>
  <c r="P232" i="1"/>
  <c r="K232" i="1"/>
  <c r="BR232" i="1" s="1"/>
  <c r="K242" i="1"/>
  <c r="BS242" i="1" s="1"/>
  <c r="BR294" i="1"/>
  <c r="BQ294" i="1"/>
  <c r="BR313" i="1"/>
  <c r="BQ313" i="1"/>
  <c r="BK122" i="1"/>
  <c r="BM111" i="1"/>
  <c r="BL111" i="1"/>
  <c r="BR479" i="1"/>
  <c r="BQ479" i="1"/>
  <c r="Q487" i="1"/>
  <c r="BA306" i="1"/>
  <c r="AZ306" i="1"/>
  <c r="BD487" i="1"/>
  <c r="AS240" i="1"/>
  <c r="AR240" i="1"/>
  <c r="BL355" i="1"/>
  <c r="BR476" i="1"/>
  <c r="BQ476" i="1"/>
  <c r="BR491" i="1"/>
  <c r="AW500" i="1"/>
  <c r="AV500" i="1"/>
  <c r="BR262" i="1"/>
  <c r="BQ262" i="1"/>
  <c r="BQ532" i="1"/>
  <c r="BR532" i="1"/>
  <c r="BG256" i="1"/>
  <c r="K256" i="1"/>
  <c r="AI256" i="1"/>
  <c r="BC256" i="1"/>
  <c r="AE256" i="1"/>
  <c r="AY256" i="1"/>
  <c r="AA256" i="1"/>
  <c r="AQ256" i="1"/>
  <c r="BK256" i="1"/>
  <c r="S256" i="1"/>
  <c r="AM256" i="1"/>
  <c r="W256" i="1"/>
  <c r="AU256" i="1"/>
  <c r="BR51" i="1"/>
  <c r="BQ51" i="1"/>
  <c r="BR46" i="1"/>
  <c r="BQ46" i="1"/>
  <c r="AC68" i="1"/>
  <c r="AB68" i="1"/>
  <c r="AJ487" i="1"/>
  <c r="BR59" i="1"/>
  <c r="BQ59" i="1"/>
  <c r="BP68" i="1"/>
  <c r="BR524" i="1"/>
  <c r="BQ524" i="1"/>
  <c r="BA496" i="1"/>
  <c r="AZ496" i="1"/>
  <c r="BQ265" i="1"/>
  <c r="BR265" i="1"/>
  <c r="BR235" i="1"/>
  <c r="BQ235" i="1"/>
  <c r="AR487" i="1"/>
  <c r="AF297" i="1"/>
  <c r="AG122" i="1"/>
  <c r="AF122" i="1"/>
  <c r="BQ232" i="1"/>
  <c r="Y240" i="1"/>
  <c r="X240" i="1"/>
  <c r="D17" i="6"/>
  <c r="BS228" i="1"/>
  <c r="BR516" i="1"/>
  <c r="BQ516" i="1"/>
  <c r="BR309" i="1"/>
  <c r="BQ309" i="1"/>
  <c r="BQ475" i="1"/>
  <c r="BR475" i="1"/>
  <c r="AB500" i="1"/>
  <c r="AC500" i="1"/>
  <c r="BC23" i="1"/>
  <c r="AE23" i="1"/>
  <c r="AY23" i="1"/>
  <c r="AQ23" i="1"/>
  <c r="AA23" i="1"/>
  <c r="AU23" i="1"/>
  <c r="W23" i="1"/>
  <c r="BK23" i="1"/>
  <c r="S23" i="1"/>
  <c r="AM23" i="1"/>
  <c r="BG23" i="1"/>
  <c r="AI23" i="1"/>
  <c r="K23" i="1"/>
  <c r="BQ17" i="1"/>
  <c r="BR17" i="1"/>
  <c r="BA228" i="1"/>
  <c r="AZ228" i="1"/>
  <c r="BR344" i="1"/>
  <c r="BQ344" i="1"/>
  <c r="BQ249" i="1"/>
  <c r="BR249" i="1"/>
  <c r="BR330" i="1"/>
  <c r="BQ330" i="1"/>
  <c r="U496" i="1"/>
  <c r="T496" i="1"/>
  <c r="S122" i="1"/>
  <c r="U111" i="1"/>
  <c r="T111" i="1"/>
  <c r="BR337" i="1"/>
  <c r="BQ337" i="1"/>
  <c r="BR36" i="1"/>
  <c r="BQ36" i="1"/>
  <c r="BQ103" i="1"/>
  <c r="BR103" i="1"/>
  <c r="AF355" i="1"/>
  <c r="BR303" i="1"/>
  <c r="BQ303" i="1"/>
  <c r="BR510" i="1"/>
  <c r="BQ510" i="1"/>
  <c r="BQ48" i="1"/>
  <c r="BR48" i="1"/>
  <c r="BR280" i="1"/>
  <c r="BQ280" i="1"/>
  <c r="BS336" i="1"/>
  <c r="AC228" i="1"/>
  <c r="AB228" i="1"/>
  <c r="BR371" i="1"/>
  <c r="BQ371" i="1"/>
  <c r="BR89" i="1"/>
  <c r="BQ89" i="1"/>
  <c r="AW240" i="1"/>
  <c r="AV240" i="1"/>
  <c r="BR497" i="1"/>
  <c r="BQ497" i="1"/>
  <c r="AV297" i="1"/>
  <c r="AG500" i="1"/>
  <c r="AF500" i="1"/>
  <c r="AQ241" i="1"/>
  <c r="BK241" i="1"/>
  <c r="S241" i="1"/>
  <c r="AM241" i="1"/>
  <c r="BG241" i="1"/>
  <c r="K241" i="1"/>
  <c r="BS241" i="1" s="1"/>
  <c r="AI241" i="1"/>
  <c r="BC241" i="1"/>
  <c r="AE241" i="1"/>
  <c r="AY241" i="1"/>
  <c r="AA241" i="1"/>
  <c r="AU241" i="1"/>
  <c r="W241" i="1"/>
  <c r="Q241" i="1"/>
  <c r="BG122" i="1"/>
  <c r="BH111" i="1"/>
  <c r="BI111" i="1"/>
  <c r="BR416" i="1"/>
  <c r="BQ416" i="1"/>
  <c r="BA111" i="1"/>
  <c r="AZ111" i="1"/>
  <c r="AY122" i="1"/>
  <c r="AW496" i="1"/>
  <c r="AV496" i="1"/>
  <c r="AM506" i="1"/>
  <c r="AM507" i="1" s="1"/>
  <c r="AE506" i="1"/>
  <c r="AE507" i="1" s="1"/>
  <c r="AY506" i="1"/>
  <c r="AY507" i="1" s="1"/>
  <c r="BG506" i="1"/>
  <c r="BG507" i="1" s="1"/>
  <c r="AA506" i="1"/>
  <c r="W506" i="1"/>
  <c r="W507" i="1" s="1"/>
  <c r="AU506" i="1"/>
  <c r="AU507" i="1" s="1"/>
  <c r="S506" i="1"/>
  <c r="S507" i="1" s="1"/>
  <c r="AQ506" i="1"/>
  <c r="AQ507" i="1" s="1"/>
  <c r="K506" i="1"/>
  <c r="BK506" i="1"/>
  <c r="AI506" i="1"/>
  <c r="AI507" i="1" s="1"/>
  <c r="BC506" i="1"/>
  <c r="BQ35" i="1"/>
  <c r="BR35" i="1"/>
  <c r="D11" i="6"/>
  <c r="BS68" i="1"/>
  <c r="AY296" i="1"/>
  <c r="AA296" i="1"/>
  <c r="AU296" i="1"/>
  <c r="W296" i="1"/>
  <c r="AQ296" i="1"/>
  <c r="BK296" i="1"/>
  <c r="S296" i="1"/>
  <c r="BG296" i="1"/>
  <c r="AI296" i="1"/>
  <c r="BC296" i="1"/>
  <c r="AM296" i="1"/>
  <c r="AE296" i="1"/>
  <c r="K296" i="1"/>
  <c r="AN55" i="1"/>
  <c r="AF306" i="1"/>
  <c r="AG306" i="1"/>
  <c r="AR355" i="1"/>
  <c r="AC240" i="1"/>
  <c r="AB240" i="1"/>
  <c r="BR317" i="1"/>
  <c r="BQ317" i="1"/>
  <c r="BR531" i="1"/>
  <c r="BQ531" i="1"/>
  <c r="BR85" i="1"/>
  <c r="BQ85" i="1"/>
  <c r="AK228" i="1"/>
  <c r="AJ228" i="1"/>
  <c r="BE500" i="1"/>
  <c r="BD500" i="1"/>
  <c r="BR319" i="1"/>
  <c r="BQ319" i="1"/>
  <c r="BR38" i="1"/>
  <c r="BQ38" i="1"/>
  <c r="AA507" i="1"/>
  <c r="AB496" i="1"/>
  <c r="AC496" i="1"/>
  <c r="BH297" i="1"/>
  <c r="AS68" i="1"/>
  <c r="T297" i="1"/>
  <c r="BR71" i="1"/>
  <c r="BQ71" i="1"/>
  <c r="BP111" i="1"/>
  <c r="BR267" i="1"/>
  <c r="BQ267" i="1"/>
  <c r="BR20" i="1"/>
  <c r="BQ20" i="1"/>
  <c r="S526" i="1"/>
  <c r="AY526" i="1"/>
  <c r="AQ526" i="1"/>
  <c r="AM526" i="1"/>
  <c r="K526" i="1"/>
  <c r="BG526" i="1"/>
  <c r="AI526" i="1"/>
  <c r="AA526" i="1"/>
  <c r="AU526" i="1"/>
  <c r="W526" i="1"/>
  <c r="BC526" i="1"/>
  <c r="BK526" i="1"/>
  <c r="AE526" i="1"/>
  <c r="BQ284" i="1"/>
  <c r="BR284" i="1"/>
  <c r="BR332" i="1"/>
  <c r="BQ332" i="1"/>
  <c r="AS228" i="1"/>
  <c r="AR228" i="1"/>
  <c r="AF487" i="1"/>
  <c r="BA240" i="1"/>
  <c r="AZ240" i="1"/>
  <c r="BQ346" i="1"/>
  <c r="BR346" i="1"/>
  <c r="AK500" i="1"/>
  <c r="AJ500" i="1"/>
  <c r="K236" i="1"/>
  <c r="AI236" i="1"/>
  <c r="BC236" i="1"/>
  <c r="AE236" i="1"/>
  <c r="AY236" i="1"/>
  <c r="AA236" i="1"/>
  <c r="AU236" i="1"/>
  <c r="W236" i="1"/>
  <c r="AQ236" i="1"/>
  <c r="BK236" i="1"/>
  <c r="S236" i="1"/>
  <c r="AM236" i="1"/>
  <c r="BG236" i="1"/>
  <c r="BR234" i="1"/>
  <c r="BQ234" i="1"/>
  <c r="AG496" i="1"/>
  <c r="AF496" i="1"/>
  <c r="AJ355" i="1"/>
  <c r="AV55" i="1"/>
  <c r="BR505" i="1"/>
  <c r="BQ505" i="1"/>
  <c r="BR88" i="1"/>
  <c r="BQ88" i="1"/>
  <c r="BC122" i="1"/>
  <c r="BD111" i="1"/>
  <c r="BE111" i="1"/>
  <c r="BR60" i="1"/>
  <c r="BQ60" i="1"/>
  <c r="BR32" i="1"/>
  <c r="BQ32" i="1"/>
  <c r="U306" i="1"/>
  <c r="T306" i="1"/>
  <c r="BR495" i="1"/>
  <c r="BQ495" i="1"/>
  <c r="U68" i="1"/>
  <c r="T68" i="1"/>
  <c r="AG240" i="1"/>
  <c r="AF240" i="1"/>
  <c r="K543" i="1"/>
  <c r="AA122" i="1"/>
  <c r="AC111" i="1"/>
  <c r="AB111" i="1"/>
  <c r="BR75" i="1"/>
  <c r="BQ75" i="1"/>
  <c r="AK306" i="1"/>
  <c r="AJ306" i="1"/>
  <c r="Q500" i="1"/>
  <c r="BS500" i="1"/>
  <c r="BR87" i="1"/>
  <c r="BQ87" i="1"/>
  <c r="BE228" i="1"/>
  <c r="BD228" i="1"/>
  <c r="BQ354" i="1"/>
  <c r="BR354" i="1"/>
  <c r="BQ440" i="1"/>
  <c r="BR440" i="1"/>
  <c r="BE496" i="1"/>
  <c r="BD496" i="1"/>
  <c r="BR37" i="1"/>
  <c r="BQ37" i="1"/>
  <c r="BR63" i="1"/>
  <c r="BQ63" i="1"/>
  <c r="BR73" i="1"/>
  <c r="BQ73" i="1"/>
  <c r="W122" i="1"/>
  <c r="Y111" i="1"/>
  <c r="X111" i="1"/>
  <c r="BR503" i="1"/>
  <c r="BQ503" i="1"/>
  <c r="AU16" i="1"/>
  <c r="W16" i="1"/>
  <c r="AQ16" i="1"/>
  <c r="BK16" i="1"/>
  <c r="S16" i="1"/>
  <c r="AM16" i="1"/>
  <c r="AI16" i="1"/>
  <c r="BG16" i="1"/>
  <c r="K16" i="1"/>
  <c r="BC16" i="1"/>
  <c r="AE16" i="1"/>
  <c r="AA16" i="1"/>
  <c r="AY16" i="1"/>
  <c r="AJ55" i="1"/>
  <c r="BL487" i="1"/>
  <c r="BK352" i="1"/>
  <c r="S352" i="1"/>
  <c r="AM352" i="1"/>
  <c r="BG352" i="1"/>
  <c r="K352" i="1"/>
  <c r="AI352" i="1"/>
  <c r="BC352" i="1"/>
  <c r="AE352" i="1"/>
  <c r="AY352" i="1"/>
  <c r="AA352" i="1"/>
  <c r="W352" i="1"/>
  <c r="AU352" i="1"/>
  <c r="AQ352" i="1"/>
  <c r="AZ55" i="1"/>
  <c r="BE240" i="1"/>
  <c r="BD240" i="1"/>
  <c r="BR498" i="1"/>
  <c r="BQ498" i="1"/>
  <c r="BR264" i="1"/>
  <c r="BQ264" i="1"/>
  <c r="BH500" i="1"/>
  <c r="BI500" i="1"/>
  <c r="Y306" i="1"/>
  <c r="X306" i="1"/>
  <c r="BQ411" i="1"/>
  <c r="BR411" i="1"/>
  <c r="BR245" i="1"/>
  <c r="BQ245" i="1"/>
  <c r="AK496" i="1"/>
  <c r="AJ496" i="1"/>
  <c r="BR504" i="1"/>
  <c r="BQ504" i="1"/>
  <c r="BM228" i="1"/>
  <c r="BI68" i="1"/>
  <c r="U500" i="1"/>
  <c r="T500" i="1"/>
  <c r="BR470" i="1"/>
  <c r="BQ470" i="1"/>
  <c r="BR305" i="1"/>
  <c r="BQ305" i="1"/>
  <c r="AR55" i="1"/>
  <c r="X68" i="1"/>
  <c r="Y68" i="1"/>
  <c r="BA68" i="1"/>
  <c r="AZ68" i="1"/>
  <c r="BR315" i="1"/>
  <c r="BQ315" i="1"/>
  <c r="BR33" i="1"/>
  <c r="BP55" i="1"/>
  <c r="BQ33" i="1"/>
  <c r="T487" i="1"/>
  <c r="BR302" i="1"/>
  <c r="BQ302" i="1"/>
  <c r="BR34" i="1"/>
  <c r="BQ34" i="1"/>
  <c r="AS306" i="1"/>
  <c r="AR306" i="1"/>
  <c r="BI228" i="1"/>
  <c r="BH228" i="1"/>
  <c r="AK240" i="1"/>
  <c r="AJ240" i="1"/>
  <c r="BR270" i="1"/>
  <c r="BQ270" i="1"/>
  <c r="BQ480" i="1"/>
  <c r="BR480" i="1"/>
  <c r="K312" i="1"/>
  <c r="AI312" i="1"/>
  <c r="BC312" i="1"/>
  <c r="AE312" i="1"/>
  <c r="AY312" i="1"/>
  <c r="AA312" i="1"/>
  <c r="AU312" i="1"/>
  <c r="W312" i="1"/>
  <c r="AQ312" i="1"/>
  <c r="BK312" i="1"/>
  <c r="S312" i="1"/>
  <c r="AM312" i="1"/>
  <c r="BG312" i="1"/>
  <c r="AV68" i="1"/>
  <c r="AW68" i="1"/>
  <c r="AO500" i="1"/>
  <c r="AN500" i="1"/>
  <c r="BR372" i="1"/>
  <c r="BQ372" i="1"/>
  <c r="BR65" i="1"/>
  <c r="BQ65" i="1"/>
  <c r="Q496" i="1"/>
  <c r="BS496" i="1"/>
  <c r="D14" i="6"/>
  <c r="BS122" i="1"/>
  <c r="BQ514" i="1"/>
  <c r="BR514" i="1"/>
  <c r="BR251" i="1"/>
  <c r="BQ251" i="1"/>
  <c r="AU320" i="1"/>
  <c r="W320" i="1"/>
  <c r="AQ320" i="1"/>
  <c r="BK320" i="1"/>
  <c r="S320" i="1"/>
  <c r="AM320" i="1"/>
  <c r="BG320" i="1"/>
  <c r="K320" i="1"/>
  <c r="AI320" i="1"/>
  <c r="BC320" i="1"/>
  <c r="AE320" i="1"/>
  <c r="AY320" i="1"/>
  <c r="AA320" i="1"/>
  <c r="BR21" i="1"/>
  <c r="BQ21" i="1"/>
  <c r="BD55" i="1"/>
  <c r="BR151" i="1"/>
  <c r="BQ151" i="1"/>
  <c r="BR121" i="1"/>
  <c r="BQ121" i="1"/>
  <c r="BG255" i="1"/>
  <c r="K255" i="1"/>
  <c r="AI255" i="1"/>
  <c r="BC255" i="1"/>
  <c r="AE255" i="1"/>
  <c r="AY255" i="1"/>
  <c r="AA255" i="1"/>
  <c r="AQ255" i="1"/>
  <c r="BK255" i="1"/>
  <c r="S255" i="1"/>
  <c r="AU255" i="1"/>
  <c r="AM255" i="1"/>
  <c r="W255" i="1"/>
  <c r="BR101" i="1"/>
  <c r="BQ101" i="1"/>
  <c r="BM500" i="1"/>
  <c r="BL500" i="1"/>
  <c r="BP500" i="1"/>
  <c r="BR54" i="1"/>
  <c r="BQ54" i="1"/>
  <c r="BR358" i="1"/>
  <c r="BQ358" i="1"/>
  <c r="BR18" i="1"/>
  <c r="BQ18" i="1"/>
  <c r="BH496" i="1"/>
  <c r="BI496" i="1"/>
  <c r="AE22" i="1"/>
  <c r="AY22" i="1"/>
  <c r="AA22" i="1"/>
  <c r="AU22" i="1"/>
  <c r="S22" i="1"/>
  <c r="W22" i="1"/>
  <c r="AQ22" i="1"/>
  <c r="BK22" i="1"/>
  <c r="AM22" i="1"/>
  <c r="BG22" i="1"/>
  <c r="K22" i="1"/>
  <c r="AI22" i="1"/>
  <c r="BC22" i="1"/>
  <c r="BR43" i="1"/>
  <c r="BQ43" i="1"/>
  <c r="AN68" i="1"/>
  <c r="AO68" i="1"/>
  <c r="BR153" i="1"/>
  <c r="BQ153" i="1"/>
  <c r="BR310" i="1"/>
  <c r="BQ310" i="1"/>
  <c r="X355" i="1"/>
  <c r="Y228" i="1"/>
  <c r="X228" i="1"/>
  <c r="BI240" i="1"/>
  <c r="BH240" i="1"/>
  <c r="BR281" i="1"/>
  <c r="BQ281" i="1"/>
  <c r="BR272" i="1"/>
  <c r="BQ272" i="1"/>
  <c r="AR500" i="1"/>
  <c r="AS500" i="1"/>
  <c r="AN297" i="1"/>
  <c r="BR250" i="1"/>
  <c r="BQ250" i="1"/>
  <c r="BR418" i="1"/>
  <c r="BQ418" i="1"/>
  <c r="R29" i="6"/>
  <c r="Q29" i="6"/>
  <c r="P29" i="6"/>
  <c r="O29" i="6"/>
  <c r="M29" i="6"/>
  <c r="L29" i="6"/>
  <c r="K29" i="6"/>
  <c r="J29" i="6"/>
  <c r="I29" i="6"/>
  <c r="H29" i="6"/>
  <c r="F29" i="6"/>
  <c r="U29" i="6"/>
  <c r="T29" i="6"/>
  <c r="S29" i="6"/>
  <c r="N29" i="6"/>
  <c r="G29" i="6"/>
  <c r="E29" i="6"/>
  <c r="AO496" i="1"/>
  <c r="AN496" i="1"/>
  <c r="BR286" i="1"/>
  <c r="BQ286" i="1"/>
  <c r="BQ478" i="1"/>
  <c r="BR478" i="1"/>
  <c r="S338" i="1"/>
  <c r="AM338" i="1"/>
  <c r="BG338" i="1"/>
  <c r="K338" i="1"/>
  <c r="AI338" i="1"/>
  <c r="BC338" i="1"/>
  <c r="AE338" i="1"/>
  <c r="AY338" i="1"/>
  <c r="AA338" i="1"/>
  <c r="AU338" i="1"/>
  <c r="W338" i="1"/>
  <c r="AQ338" i="1"/>
  <c r="BK338" i="1"/>
  <c r="BR427" i="1"/>
  <c r="BQ427" i="1"/>
  <c r="BQ86" i="1"/>
  <c r="BR86" i="1"/>
  <c r="AF55" i="1"/>
  <c r="BQ348" i="1"/>
  <c r="BR348" i="1"/>
  <c r="BD355" i="1"/>
  <c r="AZ487" i="1"/>
  <c r="BR45" i="1"/>
  <c r="BQ45" i="1"/>
  <c r="BL55" i="1"/>
  <c r="X487" i="1"/>
  <c r="BQ66" i="1"/>
  <c r="BR66" i="1"/>
  <c r="BR125" i="1"/>
  <c r="BQ125" i="1"/>
  <c r="BP228" i="1"/>
  <c r="AO240" i="1"/>
  <c r="AN240" i="1"/>
  <c r="BR326" i="1"/>
  <c r="BQ326" i="1"/>
  <c r="BQ53" i="1"/>
  <c r="BR53" i="1"/>
  <c r="BR536" i="1"/>
  <c r="BQ536" i="1"/>
  <c r="Y500" i="1"/>
  <c r="X500" i="1"/>
  <c r="BE306" i="1"/>
  <c r="BD306" i="1"/>
  <c r="BR415" i="1"/>
  <c r="BQ415" i="1"/>
  <c r="BM496" i="1"/>
  <c r="BL496" i="1"/>
  <c r="BK507" i="1"/>
  <c r="BP496" i="1"/>
  <c r="BR248" i="1"/>
  <c r="BQ248" i="1"/>
  <c r="BR304" i="1"/>
  <c r="BQ304" i="1"/>
  <c r="AW111" i="1"/>
  <c r="AU122" i="1"/>
  <c r="AV111" i="1"/>
  <c r="BR260" i="1"/>
  <c r="BQ260" i="1"/>
  <c r="BM306" i="1"/>
  <c r="BL306" i="1"/>
  <c r="BR379" i="1"/>
  <c r="BQ379" i="1"/>
  <c r="AI122" i="1"/>
  <c r="AK111" i="1"/>
  <c r="AJ111" i="1"/>
  <c r="BR331" i="1"/>
  <c r="BQ331" i="1"/>
  <c r="BR102" i="1"/>
  <c r="BQ102" i="1"/>
  <c r="BR534" i="1"/>
  <c r="BQ534" i="1"/>
  <c r="BR513" i="1"/>
  <c r="BQ513" i="1"/>
  <c r="T240" i="1"/>
  <c r="U240" i="1"/>
  <c r="AW306" i="1"/>
  <c r="AV306" i="1"/>
  <c r="BQ64" i="1"/>
  <c r="BR64" i="1"/>
  <c r="BR266" i="1"/>
  <c r="BQ266" i="1"/>
  <c r="K361" i="1"/>
  <c r="BR39" i="1"/>
  <c r="BQ39" i="1"/>
  <c r="AM351" i="1"/>
  <c r="BG351" i="1"/>
  <c r="K351" i="1"/>
  <c r="AI351" i="1"/>
  <c r="BC351" i="1"/>
  <c r="AE351" i="1"/>
  <c r="AY351" i="1"/>
  <c r="AA351" i="1"/>
  <c r="AU351" i="1"/>
  <c r="AQ351" i="1"/>
  <c r="BK351" i="1"/>
  <c r="W351" i="1"/>
  <c r="S351" i="1"/>
  <c r="AR496" i="1"/>
  <c r="AS496" i="1"/>
  <c r="BR511" i="1"/>
  <c r="BQ511" i="1"/>
  <c r="BR412" i="1"/>
  <c r="BQ412" i="1"/>
  <c r="BR50" i="1"/>
  <c r="BQ50" i="1"/>
  <c r="BR324" i="1"/>
  <c r="BQ324" i="1"/>
  <c r="BR67" i="1"/>
  <c r="BQ67" i="1"/>
  <c r="BR52" i="1"/>
  <c r="BQ52" i="1"/>
  <c r="BR152" i="1"/>
  <c r="BQ152" i="1"/>
  <c r="W343" i="1"/>
  <c r="AQ343" i="1"/>
  <c r="BK343" i="1"/>
  <c r="S343" i="1"/>
  <c r="AM343" i="1"/>
  <c r="BG343" i="1"/>
  <c r="K343" i="1"/>
  <c r="AI343" i="1"/>
  <c r="BC343" i="1"/>
  <c r="AE343" i="1"/>
  <c r="AA343" i="1"/>
  <c r="AY343" i="1"/>
  <c r="AU343" i="1"/>
  <c r="BR314" i="1"/>
  <c r="BQ314" i="1"/>
  <c r="BR467" i="1"/>
  <c r="BQ467" i="1"/>
  <c r="BP487" i="1"/>
  <c r="BQ373" i="1"/>
  <c r="BR373" i="1"/>
  <c r="BP240" i="1"/>
  <c r="BM240" i="1"/>
  <c r="BL240" i="1"/>
  <c r="BR374" i="1"/>
  <c r="BQ374" i="1"/>
  <c r="Q111" i="1"/>
  <c r="BR325" i="1"/>
  <c r="BQ325" i="1"/>
  <c r="AN355" i="1"/>
  <c r="K363" i="1"/>
  <c r="BS363" i="1" s="1"/>
  <c r="BR40" i="1"/>
  <c r="BQ40" i="1"/>
  <c r="BR318" i="1"/>
  <c r="BQ318" i="1"/>
  <c r="Y496" i="1"/>
  <c r="X496" i="1"/>
  <c r="BQ490" i="1"/>
  <c r="BR490" i="1"/>
  <c r="BP306" i="1"/>
  <c r="BR301" i="1"/>
  <c r="BQ301" i="1"/>
  <c r="BE68" i="1"/>
  <c r="AJ68" i="1"/>
  <c r="AK68" i="1"/>
  <c r="BH355" i="1"/>
  <c r="AB487" i="1"/>
  <c r="BR104" i="1"/>
  <c r="BQ104" i="1"/>
  <c r="BR282" i="1"/>
  <c r="BQ282" i="1"/>
  <c r="BQ512" i="1"/>
  <c r="BR512" i="1"/>
  <c r="AM122" i="1"/>
  <c r="AO111" i="1"/>
  <c r="AN111" i="1"/>
  <c r="AC306" i="1"/>
  <c r="AB306" i="1"/>
  <c r="BR359" i="1"/>
  <c r="BQ359" i="1"/>
  <c r="BR283" i="1"/>
  <c r="BQ283" i="1"/>
  <c r="AG68" i="1"/>
  <c r="AF68" i="1"/>
  <c r="BQ375" i="1"/>
  <c r="BR375" i="1"/>
  <c r="BR482" i="1"/>
  <c r="BQ482" i="1"/>
  <c r="BP355" i="1"/>
  <c r="BR353" i="1"/>
  <c r="BQ353" i="1"/>
  <c r="BR238" i="1"/>
  <c r="BQ238" i="1"/>
  <c r="AB55" i="1"/>
  <c r="X55" i="1"/>
  <c r="Q55" i="1"/>
  <c r="Q68" i="1" s="1"/>
  <c r="AJ297" i="1"/>
  <c r="BR74" i="1"/>
  <c r="BQ74" i="1"/>
  <c r="AZ297" i="1"/>
  <c r="BR469" i="1"/>
  <c r="BQ469" i="1"/>
  <c r="BR271" i="1"/>
  <c r="BQ271" i="1"/>
  <c r="BH55" i="1"/>
  <c r="BR120" i="1"/>
  <c r="BQ120" i="1"/>
  <c r="BA500" i="1"/>
  <c r="AZ500" i="1"/>
  <c r="BR27" i="1"/>
  <c r="BQ27" i="1"/>
  <c r="AQ122" i="1"/>
  <c r="AR111" i="1"/>
  <c r="AS111" i="1"/>
  <c r="AR297" i="1"/>
  <c r="BR471" i="1"/>
  <c r="BQ471" i="1"/>
  <c r="BM68" i="1"/>
  <c r="BL68" i="1"/>
  <c r="BQ492" i="1" l="1"/>
  <c r="AU321" i="1"/>
  <c r="AV321" i="1" s="1"/>
  <c r="BK321" i="1"/>
  <c r="BL321" i="1" s="1"/>
  <c r="T17" i="6"/>
  <c r="S17" i="6"/>
  <c r="E14" i="6"/>
  <c r="S14" i="6"/>
  <c r="R14" i="6"/>
  <c r="BC321" i="1"/>
  <c r="BD321" i="1" s="1"/>
  <c r="R11" i="6"/>
  <c r="S11" i="6"/>
  <c r="AQ321" i="1"/>
  <c r="AR321" i="1" s="1"/>
  <c r="S321" i="1"/>
  <c r="T321" i="1" s="1"/>
  <c r="AA321" i="1"/>
  <c r="AB321" i="1" s="1"/>
  <c r="K355" i="1"/>
  <c r="Y355" i="1" s="1"/>
  <c r="G566" i="1"/>
  <c r="K231" i="1"/>
  <c r="BS231" i="1" s="1"/>
  <c r="U232" i="1"/>
  <c r="BM232" i="1"/>
  <c r="BI232" i="1"/>
  <c r="AO232" i="1"/>
  <c r="AK232" i="1"/>
  <c r="BA232" i="1"/>
  <c r="Y232" i="1"/>
  <c r="BE232" i="1"/>
  <c r="AS232" i="1"/>
  <c r="AG232" i="1"/>
  <c r="AC232" i="1"/>
  <c r="Q232" i="1"/>
  <c r="AW232" i="1"/>
  <c r="BS232" i="1"/>
  <c r="AG351" i="1"/>
  <c r="AF351" i="1"/>
  <c r="BQ487" i="1"/>
  <c r="BM343" i="1"/>
  <c r="BL343" i="1"/>
  <c r="BP343" i="1"/>
  <c r="AK351" i="1"/>
  <c r="AJ351" i="1"/>
  <c r="AC338" i="1"/>
  <c r="AB338" i="1"/>
  <c r="BP22" i="1"/>
  <c r="BM22" i="1"/>
  <c r="BL22" i="1"/>
  <c r="AK255" i="1"/>
  <c r="AJ255" i="1"/>
  <c r="Q320" i="1"/>
  <c r="BS320" i="1"/>
  <c r="AC312" i="1"/>
  <c r="AB312" i="1"/>
  <c r="D50" i="6"/>
  <c r="BS543" i="1"/>
  <c r="BE122" i="1"/>
  <c r="BD122" i="1"/>
  <c r="AO236" i="1"/>
  <c r="AN236" i="1"/>
  <c r="AJ526" i="1"/>
  <c r="AK526" i="1"/>
  <c r="BE241" i="1"/>
  <c r="BD241" i="1"/>
  <c r="T507" i="1"/>
  <c r="AN23" i="1"/>
  <c r="AO23" i="1"/>
  <c r="BI256" i="1"/>
  <c r="BH256" i="1"/>
  <c r="BM352" i="1"/>
  <c r="BP352" i="1"/>
  <c r="BL352" i="1"/>
  <c r="AK256" i="1"/>
  <c r="AJ256" i="1"/>
  <c r="AS343" i="1"/>
  <c r="AR343" i="1"/>
  <c r="Q351" i="1"/>
  <c r="BS351" i="1"/>
  <c r="BA338" i="1"/>
  <c r="AZ338" i="1"/>
  <c r="AS22" i="1"/>
  <c r="AR22" i="1"/>
  <c r="BR500" i="1"/>
  <c r="BQ500" i="1"/>
  <c r="BS255" i="1"/>
  <c r="Q255" i="1"/>
  <c r="BI320" i="1"/>
  <c r="BH320" i="1"/>
  <c r="BA312" i="1"/>
  <c r="AZ312" i="1"/>
  <c r="U236" i="1"/>
  <c r="T236" i="1"/>
  <c r="BI526" i="1"/>
  <c r="BH526" i="1"/>
  <c r="BS296" i="1"/>
  <c r="Q296" i="1"/>
  <c r="AV507" i="1"/>
  <c r="AK241" i="1"/>
  <c r="AJ241" i="1"/>
  <c r="BG237" i="1"/>
  <c r="K237" i="1"/>
  <c r="AI237" i="1"/>
  <c r="BC237" i="1"/>
  <c r="AE237" i="1"/>
  <c r="AY237" i="1"/>
  <c r="AA237" i="1"/>
  <c r="AU237" i="1"/>
  <c r="W237" i="1"/>
  <c r="AQ237" i="1"/>
  <c r="BK237" i="1"/>
  <c r="S237" i="1"/>
  <c r="AM237" i="1"/>
  <c r="U23" i="1"/>
  <c r="T23" i="1"/>
  <c r="AY321" i="1"/>
  <c r="AO343" i="1"/>
  <c r="AN343" i="1"/>
  <c r="Y16" i="1"/>
  <c r="X16" i="1"/>
  <c r="BR228" i="1"/>
  <c r="BQ228" i="1"/>
  <c r="AW312" i="1"/>
  <c r="AV312" i="1"/>
  <c r="T122" i="1"/>
  <c r="U122" i="1"/>
  <c r="X343" i="1"/>
  <c r="Y343" i="1"/>
  <c r="BH351" i="1"/>
  <c r="BI351" i="1"/>
  <c r="AA293" i="1"/>
  <c r="AU293" i="1"/>
  <c r="W293" i="1"/>
  <c r="AQ293" i="1"/>
  <c r="BK293" i="1"/>
  <c r="S293" i="1"/>
  <c r="AM293" i="1"/>
  <c r="K293" i="1"/>
  <c r="BC293" i="1"/>
  <c r="AE293" i="1"/>
  <c r="BG293" i="1"/>
  <c r="AY293" i="1"/>
  <c r="AI293" i="1"/>
  <c r="AG338" i="1"/>
  <c r="AF338" i="1"/>
  <c r="Y22" i="1"/>
  <c r="X22" i="1"/>
  <c r="BI255" i="1"/>
  <c r="BH255" i="1"/>
  <c r="AO320" i="1"/>
  <c r="AN320" i="1"/>
  <c r="AG312" i="1"/>
  <c r="AF312" i="1"/>
  <c r="AS352" i="1"/>
  <c r="AR352" i="1"/>
  <c r="BP236" i="1"/>
  <c r="BM236" i="1"/>
  <c r="BL236" i="1"/>
  <c r="BS526" i="1"/>
  <c r="Q526" i="1"/>
  <c r="AG296" i="1"/>
  <c r="AF296" i="1"/>
  <c r="BE506" i="1"/>
  <c r="BD506" i="1"/>
  <c r="BA122" i="1"/>
  <c r="AZ122" i="1"/>
  <c r="BC328" i="1"/>
  <c r="AE328" i="1"/>
  <c r="AY328" i="1"/>
  <c r="AA328" i="1"/>
  <c r="AU328" i="1"/>
  <c r="W328" i="1"/>
  <c r="AQ328" i="1"/>
  <c r="BK328" i="1"/>
  <c r="S328" i="1"/>
  <c r="K328" i="1"/>
  <c r="AM328" i="1"/>
  <c r="AI328" i="1"/>
  <c r="BG328" i="1"/>
  <c r="BL23" i="1"/>
  <c r="BP23" i="1"/>
  <c r="BM23" i="1"/>
  <c r="Y312" i="1"/>
  <c r="X312" i="1"/>
  <c r="AK23" i="1"/>
  <c r="AJ23" i="1"/>
  <c r="BQ355" i="1"/>
  <c r="AO351" i="1"/>
  <c r="AN351" i="1"/>
  <c r="AM523" i="1"/>
  <c r="AU523" i="1"/>
  <c r="W523" i="1"/>
  <c r="K523" i="1"/>
  <c r="BK523" i="1"/>
  <c r="S523" i="1"/>
  <c r="BG523" i="1"/>
  <c r="BC523" i="1"/>
  <c r="AY523" i="1"/>
  <c r="AQ523" i="1"/>
  <c r="AE523" i="1"/>
  <c r="AI523" i="1"/>
  <c r="AA523" i="1"/>
  <c r="BE338" i="1"/>
  <c r="BD338" i="1"/>
  <c r="U22" i="1"/>
  <c r="T22" i="1"/>
  <c r="U320" i="1"/>
  <c r="T320" i="1"/>
  <c r="BE312" i="1"/>
  <c r="BD312" i="1"/>
  <c r="W321" i="1"/>
  <c r="AW352" i="1"/>
  <c r="AV352" i="1"/>
  <c r="BA16" i="1"/>
  <c r="AZ16" i="1"/>
  <c r="AS236" i="1"/>
  <c r="AR236" i="1"/>
  <c r="AN526" i="1"/>
  <c r="AO526" i="1"/>
  <c r="AO296" i="1"/>
  <c r="AN296" i="1"/>
  <c r="AK506" i="1"/>
  <c r="AJ506" i="1"/>
  <c r="BI241" i="1"/>
  <c r="BH241" i="1"/>
  <c r="Y23" i="1"/>
  <c r="X23" i="1"/>
  <c r="Y338" i="1"/>
  <c r="X338" i="1"/>
  <c r="AJ507" i="1"/>
  <c r="AW526" i="1"/>
  <c r="AV526" i="1"/>
  <c r="AO506" i="1"/>
  <c r="AN506" i="1"/>
  <c r="AN22" i="1"/>
  <c r="AO22" i="1"/>
  <c r="AC526" i="1"/>
  <c r="AB526" i="1"/>
  <c r="AS122" i="1"/>
  <c r="AR122" i="1"/>
  <c r="BG257" i="1"/>
  <c r="K257" i="1"/>
  <c r="AI257" i="1"/>
  <c r="BC257" i="1"/>
  <c r="AE257" i="1"/>
  <c r="AY257" i="1"/>
  <c r="AA257" i="1"/>
  <c r="AQ257" i="1"/>
  <c r="BK257" i="1"/>
  <c r="S257" i="1"/>
  <c r="AU257" i="1"/>
  <c r="AM257" i="1"/>
  <c r="W257" i="1"/>
  <c r="AK338" i="1"/>
  <c r="AJ338" i="1"/>
  <c r="AW22" i="1"/>
  <c r="AV22" i="1"/>
  <c r="BP320" i="1"/>
  <c r="BM320" i="1"/>
  <c r="BL320" i="1"/>
  <c r="AJ312" i="1"/>
  <c r="AK312" i="1"/>
  <c r="X352" i="1"/>
  <c r="Y352" i="1"/>
  <c r="AC16" i="1"/>
  <c r="AB16" i="1"/>
  <c r="X122" i="1"/>
  <c r="Y122" i="1"/>
  <c r="Y236" i="1"/>
  <c r="X236" i="1"/>
  <c r="AR526" i="1"/>
  <c r="AS526" i="1"/>
  <c r="BD296" i="1"/>
  <c r="BE296" i="1"/>
  <c r="BP506" i="1"/>
  <c r="BP507" i="1" s="1"/>
  <c r="BM506" i="1"/>
  <c r="BL506" i="1"/>
  <c r="AO241" i="1"/>
  <c r="AN241" i="1"/>
  <c r="AW23" i="1"/>
  <c r="AV23" i="1"/>
  <c r="H17" i="6"/>
  <c r="G17" i="6"/>
  <c r="F17" i="6"/>
  <c r="E17" i="6"/>
  <c r="R17" i="6"/>
  <c r="Q17" i="6"/>
  <c r="P17" i="6"/>
  <c r="O17" i="6"/>
  <c r="N17" i="6"/>
  <c r="L17" i="6"/>
  <c r="M17" i="6"/>
  <c r="K17" i="6"/>
  <c r="J17" i="6"/>
  <c r="I17" i="6"/>
  <c r="AW256" i="1"/>
  <c r="AV256" i="1"/>
  <c r="AN507" i="1"/>
  <c r="AK320" i="1"/>
  <c r="AJ320" i="1"/>
  <c r="F11" i="6"/>
  <c r="U11" i="6"/>
  <c r="E11" i="6"/>
  <c r="T11" i="6"/>
  <c r="Q11" i="6"/>
  <c r="P11" i="6"/>
  <c r="O11" i="6"/>
  <c r="N11" i="6"/>
  <c r="M11" i="6"/>
  <c r="L11" i="6"/>
  <c r="J11" i="6"/>
  <c r="K11" i="6"/>
  <c r="I11" i="6"/>
  <c r="H11" i="6"/>
  <c r="G11" i="6"/>
  <c r="AS320" i="1"/>
  <c r="AR320" i="1"/>
  <c r="BS312" i="1"/>
  <c r="Q312" i="1"/>
  <c r="K321" i="1"/>
  <c r="AC352" i="1"/>
  <c r="AB352" i="1"/>
  <c r="AF16" i="1"/>
  <c r="AG16" i="1"/>
  <c r="AW236" i="1"/>
  <c r="AV236" i="1"/>
  <c r="AZ526" i="1"/>
  <c r="BA526" i="1"/>
  <c r="AK296" i="1"/>
  <c r="AJ296" i="1"/>
  <c r="Q506" i="1"/>
  <c r="Q507" i="1" s="1"/>
  <c r="BS506" i="1"/>
  <c r="K507" i="1"/>
  <c r="AW507" i="1" s="1"/>
  <c r="U241" i="1"/>
  <c r="T241" i="1"/>
  <c r="AC23" i="1"/>
  <c r="AB23" i="1"/>
  <c r="X256" i="1"/>
  <c r="Y256" i="1"/>
  <c r="AG255" i="1"/>
  <c r="AF255" i="1"/>
  <c r="BE255" i="1"/>
  <c r="BD255" i="1"/>
  <c r="AB122" i="1"/>
  <c r="AC122" i="1"/>
  <c r="AC22" i="1"/>
  <c r="AB22" i="1"/>
  <c r="AN122" i="1"/>
  <c r="AO122" i="1"/>
  <c r="BR306" i="1"/>
  <c r="BQ306" i="1"/>
  <c r="AW343" i="1"/>
  <c r="AV343" i="1"/>
  <c r="AW122" i="1"/>
  <c r="AV122" i="1"/>
  <c r="BK288" i="1"/>
  <c r="BG288" i="1"/>
  <c r="W288" i="1"/>
  <c r="AQ288" i="1"/>
  <c r="S288" i="1"/>
  <c r="AM288" i="1"/>
  <c r="K288" i="1"/>
  <c r="AI288" i="1"/>
  <c r="AE288" i="1"/>
  <c r="AY288" i="1"/>
  <c r="AA288" i="1"/>
  <c r="AU288" i="1"/>
  <c r="BC288" i="1"/>
  <c r="BI338" i="1"/>
  <c r="BH338" i="1"/>
  <c r="AZ22" i="1"/>
  <c r="BA22" i="1"/>
  <c r="X255" i="1"/>
  <c r="Y255" i="1"/>
  <c r="Y320" i="1"/>
  <c r="X320" i="1"/>
  <c r="BA352" i="1"/>
  <c r="AZ352" i="1"/>
  <c r="BD16" i="1"/>
  <c r="BE16" i="1"/>
  <c r="AC236" i="1"/>
  <c r="AB236" i="1"/>
  <c r="T526" i="1"/>
  <c r="U526" i="1"/>
  <c r="BI296" i="1"/>
  <c r="BH296" i="1"/>
  <c r="AS506" i="1"/>
  <c r="AR506" i="1"/>
  <c r="BL241" i="1"/>
  <c r="BP241" i="1"/>
  <c r="BM241" i="1"/>
  <c r="AS23" i="1"/>
  <c r="AR23" i="1"/>
  <c r="AZ507" i="1"/>
  <c r="AO256" i="1"/>
  <c r="AN256" i="1"/>
  <c r="BE320" i="1"/>
  <c r="BD320" i="1"/>
  <c r="BA241" i="1"/>
  <c r="AZ241" i="1"/>
  <c r="Q338" i="1"/>
  <c r="BS338" i="1"/>
  <c r="BA343" i="1"/>
  <c r="AZ343" i="1"/>
  <c r="U351" i="1"/>
  <c r="T351" i="1"/>
  <c r="AE518" i="1"/>
  <c r="AA518" i="1"/>
  <c r="W518" i="1"/>
  <c r="AQ518" i="1"/>
  <c r="BK518" i="1"/>
  <c r="AY518" i="1"/>
  <c r="K518" i="1"/>
  <c r="AU518" i="1"/>
  <c r="AM518" i="1"/>
  <c r="AI518" i="1"/>
  <c r="S518" i="1"/>
  <c r="BC518" i="1"/>
  <c r="BG518" i="1"/>
  <c r="AN338" i="1"/>
  <c r="AO338" i="1"/>
  <c r="AF22" i="1"/>
  <c r="AG22" i="1"/>
  <c r="AO255" i="1"/>
  <c r="AN255" i="1"/>
  <c r="AW320" i="1"/>
  <c r="AV320" i="1"/>
  <c r="AG352" i="1"/>
  <c r="AF352" i="1"/>
  <c r="K55" i="1"/>
  <c r="BR55" i="1" s="1"/>
  <c r="Q16" i="1"/>
  <c r="BS16" i="1"/>
  <c r="BA236" i="1"/>
  <c r="AZ236" i="1"/>
  <c r="AB507" i="1"/>
  <c r="U296" i="1"/>
  <c r="T296" i="1"/>
  <c r="U506" i="1"/>
  <c r="T506" i="1"/>
  <c r="AS241" i="1"/>
  <c r="AR241" i="1"/>
  <c r="BA23" i="1"/>
  <c r="AZ23" i="1"/>
  <c r="U256" i="1"/>
  <c r="T256" i="1"/>
  <c r="BI22" i="1"/>
  <c r="BH22" i="1"/>
  <c r="BE351" i="1"/>
  <c r="BD351" i="1"/>
  <c r="BS256" i="1"/>
  <c r="Q256" i="1"/>
  <c r="AB343" i="1"/>
  <c r="AC343" i="1"/>
  <c r="Y351" i="1"/>
  <c r="X351" i="1"/>
  <c r="BS361" i="1"/>
  <c r="U338" i="1"/>
  <c r="T338" i="1"/>
  <c r="AW255" i="1"/>
  <c r="AV255" i="1"/>
  <c r="BQ55" i="1"/>
  <c r="BE352" i="1"/>
  <c r="BD352" i="1"/>
  <c r="BI16" i="1"/>
  <c r="BH16" i="1"/>
  <c r="AI321" i="1"/>
  <c r="AG236" i="1"/>
  <c r="AF236" i="1"/>
  <c r="BP296" i="1"/>
  <c r="BM296" i="1"/>
  <c r="BL296" i="1"/>
  <c r="AW506" i="1"/>
  <c r="AV506" i="1"/>
  <c r="BQ297" i="1"/>
  <c r="AG23" i="1"/>
  <c r="AF23" i="1"/>
  <c r="BL256" i="1"/>
  <c r="BP256" i="1"/>
  <c r="BM256" i="1"/>
  <c r="H14" i="6"/>
  <c r="F14" i="6"/>
  <c r="U14" i="6"/>
  <c r="Q14" i="6"/>
  <c r="P14" i="6"/>
  <c r="O14" i="6"/>
  <c r="N14" i="6"/>
  <c r="L14" i="6"/>
  <c r="M14" i="6"/>
  <c r="K14" i="6"/>
  <c r="J14" i="6"/>
  <c r="I14" i="6"/>
  <c r="T14" i="6"/>
  <c r="AG343" i="1"/>
  <c r="AF343" i="1"/>
  <c r="BP351" i="1"/>
  <c r="BL351" i="1"/>
  <c r="BM351" i="1"/>
  <c r="U255" i="1"/>
  <c r="T255" i="1"/>
  <c r="BI312" i="1"/>
  <c r="BH312" i="1"/>
  <c r="BG321" i="1"/>
  <c r="AK352" i="1"/>
  <c r="AJ352" i="1"/>
  <c r="AK16" i="1"/>
  <c r="AJ16" i="1"/>
  <c r="AF507" i="1"/>
  <c r="BE236" i="1"/>
  <c r="BD236" i="1"/>
  <c r="AE289" i="1"/>
  <c r="AY289" i="1"/>
  <c r="AA289" i="1"/>
  <c r="AU289" i="1"/>
  <c r="W289" i="1"/>
  <c r="AQ289" i="1"/>
  <c r="BK289" i="1"/>
  <c r="AM289" i="1"/>
  <c r="K289" i="1"/>
  <c r="AI289" i="1"/>
  <c r="BC289" i="1"/>
  <c r="S289" i="1"/>
  <c r="BG289" i="1"/>
  <c r="AS296" i="1"/>
  <c r="AR296" i="1"/>
  <c r="Y506" i="1"/>
  <c r="X506" i="1"/>
  <c r="BI122" i="1"/>
  <c r="BH122" i="1"/>
  <c r="W287" i="1"/>
  <c r="AQ287" i="1"/>
  <c r="BK287" i="1"/>
  <c r="S287" i="1"/>
  <c r="AM287" i="1"/>
  <c r="BG287" i="1"/>
  <c r="K287" i="1"/>
  <c r="AI287" i="1"/>
  <c r="BC287" i="1"/>
  <c r="AE287" i="1"/>
  <c r="AY287" i="1"/>
  <c r="AA287" i="1"/>
  <c r="AU287" i="1"/>
  <c r="BD23" i="1"/>
  <c r="BE23" i="1"/>
  <c r="BR68" i="1"/>
  <c r="BQ68" i="1"/>
  <c r="AS256" i="1"/>
  <c r="AR256" i="1"/>
  <c r="BM122" i="1"/>
  <c r="BL122" i="1"/>
  <c r="BG258" i="1"/>
  <c r="K258" i="1"/>
  <c r="AI258" i="1"/>
  <c r="BC258" i="1"/>
  <c r="AE258" i="1"/>
  <c r="AY258" i="1"/>
  <c r="AA258" i="1"/>
  <c r="AQ258" i="1"/>
  <c r="BK258" i="1"/>
  <c r="S258" i="1"/>
  <c r="AU258" i="1"/>
  <c r="AM258" i="1"/>
  <c r="W258" i="1"/>
  <c r="AW338" i="1"/>
  <c r="AV338" i="1"/>
  <c r="BI236" i="1"/>
  <c r="BH236" i="1"/>
  <c r="AG241" i="1"/>
  <c r="AF241" i="1"/>
  <c r="Q122" i="1"/>
  <c r="Q228" i="1" s="1"/>
  <c r="BE343" i="1"/>
  <c r="BD343" i="1"/>
  <c r="AS351" i="1"/>
  <c r="AR351" i="1"/>
  <c r="BH507" i="1"/>
  <c r="BL255" i="1"/>
  <c r="BP255" i="1"/>
  <c r="BM255" i="1"/>
  <c r="AO312" i="1"/>
  <c r="AN312" i="1"/>
  <c r="AM321" i="1"/>
  <c r="S239" i="1"/>
  <c r="AM239" i="1"/>
  <c r="BG239" i="1"/>
  <c r="BG252" i="1" s="1"/>
  <c r="K239" i="1"/>
  <c r="AI239" i="1"/>
  <c r="BC239" i="1"/>
  <c r="AE239" i="1"/>
  <c r="AY239" i="1"/>
  <c r="AA239" i="1"/>
  <c r="AU239" i="1"/>
  <c r="W239" i="1"/>
  <c r="AQ239" i="1"/>
  <c r="BK239" i="1"/>
  <c r="Q352" i="1"/>
  <c r="BS352" i="1"/>
  <c r="AO16" i="1"/>
  <c r="AN16" i="1"/>
  <c r="AJ236" i="1"/>
  <c r="AK236" i="1"/>
  <c r="AG526" i="1"/>
  <c r="AF526" i="1"/>
  <c r="AY519" i="1"/>
  <c r="AU519" i="1"/>
  <c r="W519" i="1"/>
  <c r="AQ519" i="1"/>
  <c r="BC519" i="1"/>
  <c r="K519" i="1"/>
  <c r="AM519" i="1"/>
  <c r="AI519" i="1"/>
  <c r="BK519" i="1"/>
  <c r="AE519" i="1"/>
  <c r="AA519" i="1"/>
  <c r="S519" i="1"/>
  <c r="BG519" i="1"/>
  <c r="Y296" i="1"/>
  <c r="X296" i="1"/>
  <c r="AC506" i="1"/>
  <c r="AB506" i="1"/>
  <c r="AY517" i="1"/>
  <c r="AA517" i="1"/>
  <c r="AU517" i="1"/>
  <c r="AQ517" i="1"/>
  <c r="BK517" i="1"/>
  <c r="S517" i="1"/>
  <c r="AM517" i="1"/>
  <c r="AI517" i="1"/>
  <c r="AE517" i="1"/>
  <c r="BG517" i="1"/>
  <c r="W517" i="1"/>
  <c r="K517" i="1"/>
  <c r="BC517" i="1"/>
  <c r="AC256" i="1"/>
  <c r="AB256" i="1"/>
  <c r="AV16" i="1"/>
  <c r="AW16" i="1"/>
  <c r="X507" i="1"/>
  <c r="AK343" i="1"/>
  <c r="AJ343" i="1"/>
  <c r="AW351" i="1"/>
  <c r="AV351" i="1"/>
  <c r="BE22" i="1"/>
  <c r="BD22" i="1"/>
  <c r="AS255" i="1"/>
  <c r="AR255" i="1"/>
  <c r="AC320" i="1"/>
  <c r="AB320" i="1"/>
  <c r="U312" i="1"/>
  <c r="T312" i="1"/>
  <c r="AI329" i="1"/>
  <c r="BC329" i="1"/>
  <c r="AE329" i="1"/>
  <c r="AY329" i="1"/>
  <c r="AA329" i="1"/>
  <c r="AU329" i="1"/>
  <c r="W329" i="1"/>
  <c r="AQ329" i="1"/>
  <c r="BK329" i="1"/>
  <c r="BG329" i="1"/>
  <c r="AM329" i="1"/>
  <c r="S329" i="1"/>
  <c r="K329" i="1"/>
  <c r="BI352" i="1"/>
  <c r="BH352" i="1"/>
  <c r="U16" i="1"/>
  <c r="T16" i="1"/>
  <c r="BS236" i="1"/>
  <c r="Q236" i="1"/>
  <c r="BP526" i="1"/>
  <c r="BM526" i="1"/>
  <c r="BL526" i="1"/>
  <c r="AW296" i="1"/>
  <c r="AV296" i="1"/>
  <c r="BH506" i="1"/>
  <c r="BI506" i="1"/>
  <c r="Y241" i="1"/>
  <c r="X241" i="1"/>
  <c r="BA256" i="1"/>
  <c r="AZ256" i="1"/>
  <c r="Q343" i="1"/>
  <c r="BS343" i="1"/>
  <c r="AC351" i="1"/>
  <c r="AB351" i="1"/>
  <c r="BR496" i="1"/>
  <c r="BQ496" i="1"/>
  <c r="AA292" i="1"/>
  <c r="AU292" i="1"/>
  <c r="W292" i="1"/>
  <c r="AQ292" i="1"/>
  <c r="BK292" i="1"/>
  <c r="S292" i="1"/>
  <c r="AM292" i="1"/>
  <c r="BG292" i="1"/>
  <c r="AI292" i="1"/>
  <c r="AE292" i="1"/>
  <c r="AY292" i="1"/>
  <c r="BC292" i="1"/>
  <c r="K292" i="1"/>
  <c r="BP338" i="1"/>
  <c r="BM338" i="1"/>
  <c r="BL338" i="1"/>
  <c r="AK22" i="1"/>
  <c r="AJ22" i="1"/>
  <c r="AC255" i="1"/>
  <c r="AB255" i="1"/>
  <c r="BA320" i="1"/>
  <c r="AZ320" i="1"/>
  <c r="BP312" i="1"/>
  <c r="BM312" i="1"/>
  <c r="BL312" i="1"/>
  <c r="AO352" i="1"/>
  <c r="AN352" i="1"/>
  <c r="BP16" i="1"/>
  <c r="BM16" i="1"/>
  <c r="BL16" i="1"/>
  <c r="BE526" i="1"/>
  <c r="BD526" i="1"/>
  <c r="AC296" i="1"/>
  <c r="AB296" i="1"/>
  <c r="AZ506" i="1"/>
  <c r="BA506" i="1"/>
  <c r="AW241" i="1"/>
  <c r="AV241" i="1"/>
  <c r="AG256" i="1"/>
  <c r="AF256" i="1"/>
  <c r="U343" i="1"/>
  <c r="T343" i="1"/>
  <c r="BI23" i="1"/>
  <c r="BH23" i="1"/>
  <c r="K364" i="1"/>
  <c r="BS364" i="1" s="1"/>
  <c r="AS507" i="1"/>
  <c r="AR507" i="1"/>
  <c r="BR240" i="1"/>
  <c r="BQ240" i="1"/>
  <c r="BI343" i="1"/>
  <c r="BH343" i="1"/>
  <c r="BA351" i="1"/>
  <c r="AZ351" i="1"/>
  <c r="AK122" i="1"/>
  <c r="AJ122" i="1"/>
  <c r="BL507" i="1"/>
  <c r="BG522" i="1"/>
  <c r="AA522" i="1"/>
  <c r="BK522" i="1"/>
  <c r="AM522" i="1"/>
  <c r="AI522" i="1"/>
  <c r="BC522" i="1"/>
  <c r="AE522" i="1"/>
  <c r="AY522" i="1"/>
  <c r="S522" i="1"/>
  <c r="K522" i="1"/>
  <c r="AQ522" i="1"/>
  <c r="AU522" i="1"/>
  <c r="W522" i="1"/>
  <c r="AR338" i="1"/>
  <c r="AS338" i="1"/>
  <c r="BS22" i="1"/>
  <c r="Q22" i="1"/>
  <c r="BA255" i="1"/>
  <c r="AZ255" i="1"/>
  <c r="AG320" i="1"/>
  <c r="AF320" i="1"/>
  <c r="AR312" i="1"/>
  <c r="AS312" i="1"/>
  <c r="T352" i="1"/>
  <c r="U352" i="1"/>
  <c r="AS16" i="1"/>
  <c r="AR16" i="1"/>
  <c r="BC507" i="1"/>
  <c r="Y526" i="1"/>
  <c r="X526" i="1"/>
  <c r="BP122" i="1"/>
  <c r="BR111" i="1"/>
  <c r="BQ111" i="1"/>
  <c r="AE321" i="1"/>
  <c r="BA296" i="1"/>
  <c r="AZ296" i="1"/>
  <c r="AF506" i="1"/>
  <c r="AG506" i="1"/>
  <c r="AC241" i="1"/>
  <c r="AB241" i="1"/>
  <c r="BS23" i="1"/>
  <c r="Q23" i="1"/>
  <c r="BE256" i="1"/>
  <c r="BD256" i="1"/>
  <c r="AO355" i="1" l="1"/>
  <c r="Q321" i="1"/>
  <c r="BP321" i="1"/>
  <c r="BR321" i="1" s="1"/>
  <c r="AC355" i="1"/>
  <c r="BK277" i="1"/>
  <c r="AA277" i="1"/>
  <c r="AQ277" i="1"/>
  <c r="K252" i="1"/>
  <c r="BI252" i="1" s="1"/>
  <c r="BM321" i="1"/>
  <c r="AA252" i="1"/>
  <c r="AB252" i="1" s="1"/>
  <c r="BC277" i="1"/>
  <c r="AY277" i="1"/>
  <c r="AM527" i="1"/>
  <c r="AY252" i="1"/>
  <c r="AG355" i="1"/>
  <c r="BR355" i="1"/>
  <c r="AK355" i="1"/>
  <c r="AS355" i="1"/>
  <c r="BM355" i="1"/>
  <c r="AI252" i="1"/>
  <c r="U355" i="1"/>
  <c r="AW355" i="1"/>
  <c r="BA355" i="1"/>
  <c r="BS355" i="1"/>
  <c r="D38" i="6"/>
  <c r="T38" i="6" s="1"/>
  <c r="BE355" i="1"/>
  <c r="BI355" i="1"/>
  <c r="AU277" i="1"/>
  <c r="AV277" i="1" s="1"/>
  <c r="AM277" i="1"/>
  <c r="AN277" i="1" s="1"/>
  <c r="BM507" i="1"/>
  <c r="Y507" i="1"/>
  <c r="BI507" i="1"/>
  <c r="AG507" i="1"/>
  <c r="AC507" i="1"/>
  <c r="AS321" i="1"/>
  <c r="AW321" i="1"/>
  <c r="BA507" i="1"/>
  <c r="U321" i="1"/>
  <c r="BG527" i="1"/>
  <c r="BH527" i="1" s="1"/>
  <c r="AY527" i="1"/>
  <c r="AZ527" i="1" s="1"/>
  <c r="W527" i="1"/>
  <c r="X527" i="1" s="1"/>
  <c r="AI277" i="1"/>
  <c r="AJ277" i="1" s="1"/>
  <c r="AA527" i="1"/>
  <c r="AB527" i="1" s="1"/>
  <c r="AC321" i="1"/>
  <c r="BD277" i="1"/>
  <c r="BS258" i="1"/>
  <c r="Q258" i="1"/>
  <c r="AK519" i="1"/>
  <c r="AJ519" i="1"/>
  <c r="Q292" i="1"/>
  <c r="BS292" i="1"/>
  <c r="BR526" i="1"/>
  <c r="BQ526" i="1"/>
  <c r="AC329" i="1"/>
  <c r="AB329" i="1"/>
  <c r="U517" i="1"/>
  <c r="T517" i="1"/>
  <c r="AO519" i="1"/>
  <c r="AN519" i="1"/>
  <c r="BP239" i="1"/>
  <c r="BM239" i="1"/>
  <c r="BL239" i="1"/>
  <c r="AO287" i="1"/>
  <c r="AN287" i="1"/>
  <c r="AO289" i="1"/>
  <c r="AN289" i="1"/>
  <c r="X518" i="1"/>
  <c r="Y518" i="1"/>
  <c r="AC288" i="1"/>
  <c r="AB288" i="1"/>
  <c r="AO257" i="1"/>
  <c r="AN257" i="1"/>
  <c r="X523" i="1"/>
  <c r="Y523" i="1"/>
  <c r="AO328" i="1"/>
  <c r="AN328" i="1"/>
  <c r="AM333" i="1"/>
  <c r="AB293" i="1"/>
  <c r="AC293" i="1"/>
  <c r="Y329" i="1"/>
  <c r="X329" i="1"/>
  <c r="AW329" i="1"/>
  <c r="AV329" i="1"/>
  <c r="BI258" i="1"/>
  <c r="BH258" i="1"/>
  <c r="Q523" i="1"/>
  <c r="BS523" i="1"/>
  <c r="BD292" i="1"/>
  <c r="BE292" i="1"/>
  <c r="BA329" i="1"/>
  <c r="AZ329" i="1"/>
  <c r="BP517" i="1"/>
  <c r="BL517" i="1"/>
  <c r="BM517" i="1"/>
  <c r="BS519" i="1"/>
  <c r="Q519" i="1"/>
  <c r="AS239" i="1"/>
  <c r="AR239" i="1"/>
  <c r="BR255" i="1"/>
  <c r="BQ255" i="1"/>
  <c r="U287" i="1"/>
  <c r="T287" i="1"/>
  <c r="BP289" i="1"/>
  <c r="BM289" i="1"/>
  <c r="BL289" i="1"/>
  <c r="AB518" i="1"/>
  <c r="AC518" i="1"/>
  <c r="BA288" i="1"/>
  <c r="AZ288" i="1"/>
  <c r="AW257" i="1"/>
  <c r="AV257" i="1"/>
  <c r="AW523" i="1"/>
  <c r="AV523" i="1"/>
  <c r="BS328" i="1"/>
  <c r="Q328" i="1"/>
  <c r="K333" i="1"/>
  <c r="K277" i="1"/>
  <c r="BP519" i="1"/>
  <c r="BM519" i="1"/>
  <c r="BL519" i="1"/>
  <c r="BM518" i="1"/>
  <c r="BL518" i="1"/>
  <c r="BP518" i="1"/>
  <c r="Y293" i="1"/>
  <c r="X293" i="1"/>
  <c r="BR338" i="1"/>
  <c r="BQ338" i="1"/>
  <c r="BI287" i="1"/>
  <c r="BH287" i="1"/>
  <c r="BK527" i="1"/>
  <c r="BA292" i="1"/>
  <c r="AZ292" i="1"/>
  <c r="AG329" i="1"/>
  <c r="AF329" i="1"/>
  <c r="AR517" i="1"/>
  <c r="AS517" i="1"/>
  <c r="BE519" i="1"/>
  <c r="BD519" i="1"/>
  <c r="Y239" i="1"/>
  <c r="X239" i="1"/>
  <c r="BL277" i="1"/>
  <c r="BM287" i="1"/>
  <c r="BL287" i="1"/>
  <c r="BP287" i="1"/>
  <c r="AS289" i="1"/>
  <c r="AR289" i="1"/>
  <c r="BI321" i="1"/>
  <c r="BH321" i="1"/>
  <c r="AG518" i="1"/>
  <c r="AF518" i="1"/>
  <c r="AF288" i="1"/>
  <c r="AG288" i="1"/>
  <c r="U257" i="1"/>
  <c r="T257" i="1"/>
  <c r="AO523" i="1"/>
  <c r="AN523" i="1"/>
  <c r="U328" i="1"/>
  <c r="T328" i="1"/>
  <c r="S333" i="1"/>
  <c r="AO237" i="1"/>
  <c r="AN237" i="1"/>
  <c r="S50" i="6"/>
  <c r="P50" i="6"/>
  <c r="N50" i="6"/>
  <c r="M50" i="6"/>
  <c r="L50" i="6"/>
  <c r="J50" i="6"/>
  <c r="H50" i="6"/>
  <c r="F50" i="6"/>
  <c r="U50" i="6"/>
  <c r="E50" i="6"/>
  <c r="I50" i="6"/>
  <c r="G50" i="6"/>
  <c r="R50" i="6"/>
  <c r="T50" i="6"/>
  <c r="Q50" i="6"/>
  <c r="O50" i="6"/>
  <c r="K50" i="6"/>
  <c r="BC527" i="1"/>
  <c r="BC543" i="1" s="1"/>
  <c r="BE507" i="1"/>
  <c r="BD507" i="1"/>
  <c r="AF292" i="1"/>
  <c r="AG292" i="1"/>
  <c r="BD329" i="1"/>
  <c r="BE329" i="1"/>
  <c r="AV517" i="1"/>
  <c r="AW517" i="1"/>
  <c r="AS519" i="1"/>
  <c r="AR519" i="1"/>
  <c r="AW239" i="1"/>
  <c r="AV239" i="1"/>
  <c r="X258" i="1"/>
  <c r="Y258" i="1"/>
  <c r="AR287" i="1"/>
  <c r="AS287" i="1"/>
  <c r="Y289" i="1"/>
  <c r="X289" i="1"/>
  <c r="AK288" i="1"/>
  <c r="AJ288" i="1"/>
  <c r="BL257" i="1"/>
  <c r="BM257" i="1"/>
  <c r="BP257" i="1"/>
  <c r="BP328" i="1"/>
  <c r="BM328" i="1"/>
  <c r="BL328" i="1"/>
  <c r="BK333" i="1"/>
  <c r="BK252" i="1"/>
  <c r="U237" i="1"/>
  <c r="T237" i="1"/>
  <c r="AU527" i="1"/>
  <c r="AU543" i="1" s="1"/>
  <c r="Y522" i="1"/>
  <c r="X522" i="1"/>
  <c r="AV522" i="1"/>
  <c r="AW522" i="1"/>
  <c r="AK292" i="1"/>
  <c r="AJ292" i="1"/>
  <c r="AK329" i="1"/>
  <c r="AJ329" i="1"/>
  <c r="AC517" i="1"/>
  <c r="AB517" i="1"/>
  <c r="Y519" i="1"/>
  <c r="X519" i="1"/>
  <c r="AC239" i="1"/>
  <c r="AB239" i="1"/>
  <c r="AO258" i="1"/>
  <c r="AN258" i="1"/>
  <c r="Y287" i="1"/>
  <c r="X287" i="1"/>
  <c r="AW289" i="1"/>
  <c r="AV289" i="1"/>
  <c r="BS288" i="1"/>
  <c r="Q288" i="1"/>
  <c r="D32" i="6"/>
  <c r="BS321" i="1"/>
  <c r="AS257" i="1"/>
  <c r="AR257" i="1"/>
  <c r="AS328" i="1"/>
  <c r="AR328" i="1"/>
  <c r="AQ333" i="1"/>
  <c r="AJ293" i="1"/>
  <c r="AK293" i="1"/>
  <c r="BP237" i="1"/>
  <c r="BM237" i="1"/>
  <c r="BL237" i="1"/>
  <c r="AO517" i="1"/>
  <c r="AN517" i="1"/>
  <c r="AM543" i="1"/>
  <c r="AO288" i="1"/>
  <c r="AN288" i="1"/>
  <c r="AC257" i="1"/>
  <c r="AB257" i="1"/>
  <c r="Y328" i="1"/>
  <c r="X328" i="1"/>
  <c r="W333" i="1"/>
  <c r="BA293" i="1"/>
  <c r="AZ293" i="1"/>
  <c r="AS237" i="1"/>
  <c r="AR237" i="1"/>
  <c r="BR343" i="1"/>
  <c r="BQ343" i="1"/>
  <c r="AK517" i="1"/>
  <c r="AJ517" i="1"/>
  <c r="BP523" i="1"/>
  <c r="BM523" i="1"/>
  <c r="BL523" i="1"/>
  <c r="BR256" i="1"/>
  <c r="BQ256" i="1"/>
  <c r="AW288" i="1"/>
  <c r="AV288" i="1"/>
  <c r="X257" i="1"/>
  <c r="Y257" i="1"/>
  <c r="BA239" i="1"/>
  <c r="AZ239" i="1"/>
  <c r="AO292" i="1"/>
  <c r="AN292" i="1"/>
  <c r="BA519" i="1"/>
  <c r="AZ519" i="1"/>
  <c r="AG239" i="1"/>
  <c r="AF239" i="1"/>
  <c r="U258" i="1"/>
  <c r="T258" i="1"/>
  <c r="AZ289" i="1"/>
  <c r="BA289" i="1"/>
  <c r="BI518" i="1"/>
  <c r="BH518" i="1"/>
  <c r="BR241" i="1"/>
  <c r="BQ241" i="1"/>
  <c r="U288" i="1"/>
  <c r="T288" i="1"/>
  <c r="D44" i="6"/>
  <c r="BS507" i="1"/>
  <c r="BA257" i="1"/>
  <c r="AZ257" i="1"/>
  <c r="AQ252" i="1"/>
  <c r="AB523" i="1"/>
  <c r="AC523" i="1"/>
  <c r="AW328" i="1"/>
  <c r="AV328" i="1"/>
  <c r="AU333" i="1"/>
  <c r="BR236" i="1"/>
  <c r="BQ236" i="1"/>
  <c r="BI293" i="1"/>
  <c r="BH293" i="1"/>
  <c r="Y237" i="1"/>
  <c r="X237" i="1"/>
  <c r="U507" i="1"/>
  <c r="BR507" i="1"/>
  <c r="BQ507" i="1"/>
  <c r="BI292" i="1"/>
  <c r="BH292" i="1"/>
  <c r="U522" i="1"/>
  <c r="T522" i="1"/>
  <c r="U292" i="1"/>
  <c r="T292" i="1"/>
  <c r="BE239" i="1"/>
  <c r="BD239" i="1"/>
  <c r="BL258" i="1"/>
  <c r="BP258" i="1"/>
  <c r="BM258" i="1"/>
  <c r="AG289" i="1"/>
  <c r="AF289" i="1"/>
  <c r="S277" i="1"/>
  <c r="BE518" i="1"/>
  <c r="BD518" i="1"/>
  <c r="AS288" i="1"/>
  <c r="AR288" i="1"/>
  <c r="AG257" i="1"/>
  <c r="AF257" i="1"/>
  <c r="AK523" i="1"/>
  <c r="AJ523" i="1"/>
  <c r="AC328" i="1"/>
  <c r="AB328" i="1"/>
  <c r="AA333" i="1"/>
  <c r="AG293" i="1"/>
  <c r="AF293" i="1"/>
  <c r="AW237" i="1"/>
  <c r="AV237" i="1"/>
  <c r="S527" i="1"/>
  <c r="S543" i="1" s="1"/>
  <c r="AC522" i="1"/>
  <c r="AB522" i="1"/>
  <c r="AN527" i="1"/>
  <c r="BI237" i="1"/>
  <c r="BH237" i="1"/>
  <c r="AR518" i="1"/>
  <c r="AS518" i="1"/>
  <c r="AJ328" i="1"/>
  <c r="AK328" i="1"/>
  <c r="AI333" i="1"/>
  <c r="BQ16" i="1"/>
  <c r="BR16" i="1"/>
  <c r="AB277" i="1"/>
  <c r="BP292" i="1"/>
  <c r="BM292" i="1"/>
  <c r="BL292" i="1"/>
  <c r="BS329" i="1"/>
  <c r="Q329" i="1"/>
  <c r="AK239" i="1"/>
  <c r="AJ239" i="1"/>
  <c r="AS258" i="1"/>
  <c r="AR258" i="1"/>
  <c r="AW287" i="1"/>
  <c r="AV287" i="1"/>
  <c r="BC252" i="1"/>
  <c r="U518" i="1"/>
  <c r="T518" i="1"/>
  <c r="W277" i="1"/>
  <c r="X288" i="1"/>
  <c r="Y288" i="1"/>
  <c r="BR506" i="1"/>
  <c r="BQ506" i="1"/>
  <c r="BE257" i="1"/>
  <c r="BD257" i="1"/>
  <c r="AK507" i="1"/>
  <c r="AF523" i="1"/>
  <c r="AG523" i="1"/>
  <c r="BA328" i="1"/>
  <c r="AZ328" i="1"/>
  <c r="AY333" i="1"/>
  <c r="BE293" i="1"/>
  <c r="BD293" i="1"/>
  <c r="AC237" i="1"/>
  <c r="AB237" i="1"/>
  <c r="S252" i="1"/>
  <c r="Q287" i="1"/>
  <c r="BS287" i="1"/>
  <c r="K297" i="1"/>
  <c r="AW519" i="1"/>
  <c r="AV519" i="1"/>
  <c r="AS292" i="1"/>
  <c r="AR292" i="1"/>
  <c r="U329" i="1"/>
  <c r="T329" i="1"/>
  <c r="BE517" i="1"/>
  <c r="BD517" i="1"/>
  <c r="Q239" i="1"/>
  <c r="BS239" i="1"/>
  <c r="AC258" i="1"/>
  <c r="AB258" i="1"/>
  <c r="AC287" i="1"/>
  <c r="AB287" i="1"/>
  <c r="BR296" i="1"/>
  <c r="BQ296" i="1"/>
  <c r="K487" i="1"/>
  <c r="D8" i="6"/>
  <c r="BS55" i="1"/>
  <c r="U55" i="1"/>
  <c r="AC55" i="1"/>
  <c r="BI55" i="1"/>
  <c r="Y55" i="1"/>
  <c r="BM55" i="1"/>
  <c r="BE55" i="1"/>
  <c r="AW55" i="1"/>
  <c r="AG55" i="1"/>
  <c r="AK55" i="1"/>
  <c r="BA55" i="1"/>
  <c r="AO55" i="1"/>
  <c r="AS55" i="1"/>
  <c r="AK518" i="1"/>
  <c r="AJ518" i="1"/>
  <c r="BI288" i="1"/>
  <c r="BH288" i="1"/>
  <c r="AK257" i="1"/>
  <c r="AJ257" i="1"/>
  <c r="AI527" i="1"/>
  <c r="AI543" i="1" s="1"/>
  <c r="AS523" i="1"/>
  <c r="AR523" i="1"/>
  <c r="AG328" i="1"/>
  <c r="AF328" i="1"/>
  <c r="AE333" i="1"/>
  <c r="Q293" i="1"/>
  <c r="BS293" i="1"/>
  <c r="BA237" i="1"/>
  <c r="AZ237" i="1"/>
  <c r="BH252" i="1"/>
  <c r="BD288" i="1"/>
  <c r="BE288" i="1"/>
  <c r="BS289" i="1"/>
  <c r="Q289" i="1"/>
  <c r="BA321" i="1"/>
  <c r="AZ321" i="1"/>
  <c r="BR122" i="1"/>
  <c r="BQ122" i="1"/>
  <c r="BA517" i="1"/>
  <c r="AZ517" i="1"/>
  <c r="AW258" i="1"/>
  <c r="AV258" i="1"/>
  <c r="Q522" i="1"/>
  <c r="BS522" i="1"/>
  <c r="BE522" i="1"/>
  <c r="BD522" i="1"/>
  <c r="AO329" i="1"/>
  <c r="AN329" i="1"/>
  <c r="AR277" i="1"/>
  <c r="BS517" i="1"/>
  <c r="Q517" i="1"/>
  <c r="K527" i="1"/>
  <c r="BI519" i="1"/>
  <c r="BH519" i="1"/>
  <c r="BI239" i="1"/>
  <c r="BH239" i="1"/>
  <c r="BA258" i="1"/>
  <c r="AZ258" i="1"/>
  <c r="AZ287" i="1"/>
  <c r="BA287" i="1"/>
  <c r="BR351" i="1"/>
  <c r="BQ351" i="1"/>
  <c r="AE252" i="1"/>
  <c r="AO518" i="1"/>
  <c r="AN518" i="1"/>
  <c r="BP288" i="1"/>
  <c r="BM288" i="1"/>
  <c r="BL288" i="1"/>
  <c r="BR320" i="1"/>
  <c r="BQ320" i="1"/>
  <c r="BS257" i="1"/>
  <c r="Q257" i="1"/>
  <c r="Q277" i="1" s="1"/>
  <c r="BA523" i="1"/>
  <c r="AZ523" i="1"/>
  <c r="BE328" i="1"/>
  <c r="BD328" i="1"/>
  <c r="BC333" i="1"/>
  <c r="AO293" i="1"/>
  <c r="AN293" i="1"/>
  <c r="AG237" i="1"/>
  <c r="AF237" i="1"/>
  <c r="AW293" i="1"/>
  <c r="AV293" i="1"/>
  <c r="AS522" i="1"/>
  <c r="AR522" i="1"/>
  <c r="AC289" i="1"/>
  <c r="AB289" i="1"/>
  <c r="AG522" i="1"/>
  <c r="AF522" i="1"/>
  <c r="Y292" i="1"/>
  <c r="X292" i="1"/>
  <c r="AK522" i="1"/>
  <c r="AJ522" i="1"/>
  <c r="AV292" i="1"/>
  <c r="AW292" i="1"/>
  <c r="BI329" i="1"/>
  <c r="BH329" i="1"/>
  <c r="Y517" i="1"/>
  <c r="X517" i="1"/>
  <c r="U519" i="1"/>
  <c r="T519" i="1"/>
  <c r="AN239" i="1"/>
  <c r="AO239" i="1"/>
  <c r="AG258" i="1"/>
  <c r="AF258" i="1"/>
  <c r="AG287" i="1"/>
  <c r="AF287" i="1"/>
  <c r="BH289" i="1"/>
  <c r="BI289" i="1"/>
  <c r="AW518" i="1"/>
  <c r="AV518" i="1"/>
  <c r="AE277" i="1"/>
  <c r="BI257" i="1"/>
  <c r="BH257" i="1"/>
  <c r="BD523" i="1"/>
  <c r="BE523" i="1"/>
  <c r="U293" i="1"/>
  <c r="T293" i="1"/>
  <c r="BE237" i="1"/>
  <c r="BD237" i="1"/>
  <c r="AJ289" i="1"/>
  <c r="AK289" i="1"/>
  <c r="BG277" i="1"/>
  <c r="BR312" i="1"/>
  <c r="BQ312" i="1"/>
  <c r="BA522" i="1"/>
  <c r="AZ522" i="1"/>
  <c r="AZ277" i="1"/>
  <c r="AO522" i="1"/>
  <c r="AN522" i="1"/>
  <c r="AQ527" i="1"/>
  <c r="AC292" i="1"/>
  <c r="AB292" i="1"/>
  <c r="BP329" i="1"/>
  <c r="BM329" i="1"/>
  <c r="BL329" i="1"/>
  <c r="BI517" i="1"/>
  <c r="BH517" i="1"/>
  <c r="AC519" i="1"/>
  <c r="AB519" i="1"/>
  <c r="U239" i="1"/>
  <c r="T239" i="1"/>
  <c r="BE258" i="1"/>
  <c r="BD258" i="1"/>
  <c r="BE287" i="1"/>
  <c r="BD287" i="1"/>
  <c r="U289" i="1"/>
  <c r="T289" i="1"/>
  <c r="BS518" i="1"/>
  <c r="Q518" i="1"/>
  <c r="BH523" i="1"/>
  <c r="BI523" i="1"/>
  <c r="BR23" i="1"/>
  <c r="BQ23" i="1"/>
  <c r="BP293" i="1"/>
  <c r="BM293" i="1"/>
  <c r="BL293" i="1"/>
  <c r="AK237" i="1"/>
  <c r="AJ237" i="1"/>
  <c r="AM252" i="1"/>
  <c r="BI328" i="1"/>
  <c r="BH328" i="1"/>
  <c r="BG333" i="1"/>
  <c r="BH522" i="1"/>
  <c r="BI522" i="1"/>
  <c r="BR352" i="1"/>
  <c r="BQ352" i="1"/>
  <c r="AF321" i="1"/>
  <c r="AG321" i="1"/>
  <c r="BP522" i="1"/>
  <c r="BM522" i="1"/>
  <c r="BL522" i="1"/>
  <c r="AS329" i="1"/>
  <c r="AR329" i="1"/>
  <c r="AG517" i="1"/>
  <c r="AF517" i="1"/>
  <c r="AF519" i="1"/>
  <c r="AG519" i="1"/>
  <c r="AO321" i="1"/>
  <c r="AN321" i="1"/>
  <c r="AK258" i="1"/>
  <c r="AJ258" i="1"/>
  <c r="AK287" i="1"/>
  <c r="AJ287" i="1"/>
  <c r="BE289" i="1"/>
  <c r="BD289" i="1"/>
  <c r="AE527" i="1"/>
  <c r="AE543" i="1" s="1"/>
  <c r="AK321" i="1"/>
  <c r="AJ321" i="1"/>
  <c r="AZ518" i="1"/>
  <c r="BA518" i="1"/>
  <c r="AU252" i="1"/>
  <c r="AO507" i="1"/>
  <c r="W252" i="1"/>
  <c r="Y321" i="1"/>
  <c r="X321" i="1"/>
  <c r="U523" i="1"/>
  <c r="T523" i="1"/>
  <c r="AS293" i="1"/>
  <c r="AR293" i="1"/>
  <c r="BS237" i="1"/>
  <c r="Q237" i="1"/>
  <c r="BR22" i="1"/>
  <c r="BQ22" i="1"/>
  <c r="BE321" i="1"/>
  <c r="BA252" i="1" l="1"/>
  <c r="BS252" i="1"/>
  <c r="D20" i="6"/>
  <c r="AC252" i="1"/>
  <c r="S38" i="6"/>
  <c r="BQ321" i="1"/>
  <c r="Q252" i="1"/>
  <c r="AK252" i="1"/>
  <c r="BG543" i="1"/>
  <c r="BI543" i="1" s="1"/>
  <c r="W543" i="1"/>
  <c r="Y543" i="1" s="1"/>
  <c r="I38" i="6"/>
  <c r="T20" i="6"/>
  <c r="O38" i="6"/>
  <c r="U8" i="6"/>
  <c r="F38" i="6"/>
  <c r="G38" i="6"/>
  <c r="M38" i="6"/>
  <c r="K38" i="6"/>
  <c r="AZ252" i="1"/>
  <c r="H38" i="6"/>
  <c r="P38" i="6"/>
  <c r="BP252" i="1"/>
  <c r="BQ252" i="1" s="1"/>
  <c r="R38" i="6"/>
  <c r="U38" i="6"/>
  <c r="E38" i="6"/>
  <c r="J38" i="6"/>
  <c r="L38" i="6"/>
  <c r="N38" i="6"/>
  <c r="Q38" i="6"/>
  <c r="AY543" i="1"/>
  <c r="AZ543" i="1" s="1"/>
  <c r="BA527" i="1"/>
  <c r="AJ252" i="1"/>
  <c r="BP527" i="1"/>
  <c r="BP543" i="1" s="1"/>
  <c r="AA543" i="1"/>
  <c r="AC543" i="1" s="1"/>
  <c r="AK277" i="1"/>
  <c r="BP277" i="1"/>
  <c r="BR277" i="1" s="1"/>
  <c r="U543" i="1"/>
  <c r="T543" i="1"/>
  <c r="AJ543" i="1"/>
  <c r="AK543" i="1"/>
  <c r="AW333" i="1"/>
  <c r="AV333" i="1"/>
  <c r="BM333" i="1"/>
  <c r="BL333" i="1"/>
  <c r="D35" i="6"/>
  <c r="BS333" i="1"/>
  <c r="I20" i="6"/>
  <c r="H20" i="6"/>
  <c r="G20" i="6"/>
  <c r="F20" i="6"/>
  <c r="S20" i="6"/>
  <c r="R20" i="6"/>
  <c r="Q20" i="6"/>
  <c r="P20" i="6"/>
  <c r="O20" i="6"/>
  <c r="M20" i="6"/>
  <c r="N20" i="6"/>
  <c r="L20" i="6"/>
  <c r="K20" i="6"/>
  <c r="J20" i="6"/>
  <c r="E20" i="6"/>
  <c r="BR287" i="1"/>
  <c r="BQ287" i="1"/>
  <c r="Q333" i="1"/>
  <c r="D41" i="6"/>
  <c r="BS487" i="1"/>
  <c r="BI487" i="1"/>
  <c r="AO487" i="1"/>
  <c r="AW487" i="1"/>
  <c r="AK487" i="1"/>
  <c r="AC487" i="1"/>
  <c r="Y487" i="1"/>
  <c r="AS487" i="1"/>
  <c r="U487" i="1"/>
  <c r="BM487" i="1"/>
  <c r="AG487" i="1"/>
  <c r="BE487" i="1"/>
  <c r="BA487" i="1"/>
  <c r="BR487" i="1"/>
  <c r="D23" i="6"/>
  <c r="BS277" i="1"/>
  <c r="AS527" i="1"/>
  <c r="AR527" i="1"/>
  <c r="AO527" i="1"/>
  <c r="U333" i="1"/>
  <c r="T333" i="1"/>
  <c r="BM527" i="1"/>
  <c r="BL527" i="1"/>
  <c r="Y527" i="1"/>
  <c r="AG543" i="1"/>
  <c r="AF543" i="1"/>
  <c r="I32" i="6"/>
  <c r="H32" i="6"/>
  <c r="G32" i="6"/>
  <c r="F32" i="6"/>
  <c r="T32" i="6"/>
  <c r="S32" i="6"/>
  <c r="R32" i="6"/>
  <c r="Q32" i="6"/>
  <c r="P32" i="6"/>
  <c r="O32" i="6"/>
  <c r="M32" i="6"/>
  <c r="U32" i="6"/>
  <c r="N32" i="6"/>
  <c r="L32" i="6"/>
  <c r="K32" i="6"/>
  <c r="J32" i="6"/>
  <c r="E32" i="6"/>
  <c r="BR328" i="1"/>
  <c r="BQ328" i="1"/>
  <c r="BP333" i="1"/>
  <c r="AV543" i="1"/>
  <c r="AW543" i="1"/>
  <c r="BR523" i="1"/>
  <c r="BQ523" i="1"/>
  <c r="BR257" i="1"/>
  <c r="BQ257" i="1"/>
  <c r="AR252" i="1"/>
  <c r="AS252" i="1"/>
  <c r="AO543" i="1"/>
  <c r="AN543" i="1"/>
  <c r="BM277" i="1"/>
  <c r="D47" i="6"/>
  <c r="BS527" i="1"/>
  <c r="Q297" i="1"/>
  <c r="BQ292" i="1"/>
  <c r="BR292" i="1"/>
  <c r="U527" i="1"/>
  <c r="T527" i="1"/>
  <c r="BI333" i="1"/>
  <c r="BH333" i="1"/>
  <c r="BR288" i="1"/>
  <c r="BQ288" i="1"/>
  <c r="U252" i="1"/>
  <c r="T252" i="1"/>
  <c r="U277" i="1"/>
  <c r="T277" i="1"/>
  <c r="AW277" i="1"/>
  <c r="AG527" i="1"/>
  <c r="AF527" i="1"/>
  <c r="Y277" i="1"/>
  <c r="X277" i="1"/>
  <c r="AC277" i="1"/>
  <c r="BR289" i="1"/>
  <c r="BQ289" i="1"/>
  <c r="D26" i="6"/>
  <c r="BS297" i="1"/>
  <c r="AC297" i="1"/>
  <c r="BM297" i="1"/>
  <c r="Y297" i="1"/>
  <c r="BE297" i="1"/>
  <c r="AG297" i="1"/>
  <c r="AW297" i="1"/>
  <c r="AS297" i="1"/>
  <c r="AO297" i="1"/>
  <c r="AK297" i="1"/>
  <c r="BI297" i="1"/>
  <c r="BA297" i="1"/>
  <c r="U297" i="1"/>
  <c r="BR297" i="1"/>
  <c r="BR293" i="1"/>
  <c r="BQ293" i="1"/>
  <c r="AJ527" i="1"/>
  <c r="AK527" i="1"/>
  <c r="M44" i="6"/>
  <c r="J44" i="6"/>
  <c r="H44" i="6"/>
  <c r="G44" i="6"/>
  <c r="F44" i="6"/>
  <c r="T44" i="6"/>
  <c r="R44" i="6"/>
  <c r="P44" i="6"/>
  <c r="O44" i="6"/>
  <c r="U44" i="6"/>
  <c r="S44" i="6"/>
  <c r="Q44" i="6"/>
  <c r="N44" i="6"/>
  <c r="K44" i="6"/>
  <c r="I44" i="6"/>
  <c r="E44" i="6"/>
  <c r="L44" i="6"/>
  <c r="BR518" i="1"/>
  <c r="BQ518" i="1"/>
  <c r="BK543" i="1"/>
  <c r="AC527" i="1"/>
  <c r="BR329" i="1"/>
  <c r="BQ329" i="1"/>
  <c r="J544" i="1"/>
  <c r="AS277" i="1"/>
  <c r="BR237" i="1"/>
  <c r="BQ237" i="1"/>
  <c r="AQ543" i="1"/>
  <c r="AG333" i="1"/>
  <c r="AF333" i="1"/>
  <c r="BI277" i="1"/>
  <c r="BH277" i="1"/>
  <c r="AG252" i="1"/>
  <c r="AF252" i="1"/>
  <c r="BE543" i="1"/>
  <c r="BD543" i="1"/>
  <c r="BE252" i="1"/>
  <c r="BD252" i="1"/>
  <c r="AK333" i="1"/>
  <c r="AJ333" i="1"/>
  <c r="AB333" i="1"/>
  <c r="AC333" i="1"/>
  <c r="BR258" i="1"/>
  <c r="BQ258" i="1"/>
  <c r="AO277" i="1"/>
  <c r="BI527" i="1"/>
  <c r="BM252" i="1"/>
  <c r="BL252" i="1"/>
  <c r="Y252" i="1"/>
  <c r="X252" i="1"/>
  <c r="AO252" i="1"/>
  <c r="AN252" i="1"/>
  <c r="AG277" i="1"/>
  <c r="AF277" i="1"/>
  <c r="BQ522" i="1"/>
  <c r="BR522" i="1"/>
  <c r="BE333" i="1"/>
  <c r="BD333" i="1"/>
  <c r="BA333" i="1"/>
  <c r="AZ333" i="1"/>
  <c r="AW527" i="1"/>
  <c r="AV527" i="1"/>
  <c r="BE527" i="1"/>
  <c r="BD527" i="1"/>
  <c r="BQ517" i="1"/>
  <c r="BR517" i="1"/>
  <c r="AW252" i="1"/>
  <c r="AV252" i="1"/>
  <c r="BT53" i="1"/>
  <c r="AS333" i="1"/>
  <c r="AR333" i="1"/>
  <c r="AO333" i="1"/>
  <c r="AN333" i="1"/>
  <c r="BA277" i="1"/>
  <c r="M8" i="6"/>
  <c r="L8" i="6"/>
  <c r="K8" i="6"/>
  <c r="J8" i="6"/>
  <c r="H8" i="6"/>
  <c r="G8" i="6"/>
  <c r="F8" i="6"/>
  <c r="E8" i="6"/>
  <c r="T8" i="6"/>
  <c r="S8" i="6"/>
  <c r="Q8" i="6"/>
  <c r="R8" i="6"/>
  <c r="P8" i="6"/>
  <c r="O8" i="6"/>
  <c r="N8" i="6"/>
  <c r="I8" i="6"/>
  <c r="X333" i="1"/>
  <c r="Y333" i="1"/>
  <c r="BR519" i="1"/>
  <c r="BQ519" i="1"/>
  <c r="BR239" i="1"/>
  <c r="BQ239" i="1"/>
  <c r="Q527" i="1"/>
  <c r="Q543" i="1" s="1"/>
  <c r="BE277" i="1"/>
  <c r="BR527" i="1" l="1"/>
  <c r="BQ527" i="1"/>
  <c r="BQ277" i="1"/>
  <c r="BR252" i="1"/>
  <c r="BH543" i="1"/>
  <c r="X543" i="1"/>
  <c r="Q35" i="6"/>
  <c r="P41" i="6"/>
  <c r="BA543" i="1"/>
  <c r="AB543" i="1"/>
  <c r="D53" i="6"/>
  <c r="BR543" i="1"/>
  <c r="BQ543" i="1"/>
  <c r="BR333" i="1"/>
  <c r="BQ333" i="1"/>
  <c r="H47" i="6"/>
  <c r="U47" i="6"/>
  <c r="E47" i="6"/>
  <c r="S47" i="6"/>
  <c r="R47" i="6"/>
  <c r="Q47" i="6"/>
  <c r="O47" i="6"/>
  <c r="M47" i="6"/>
  <c r="K47" i="6"/>
  <c r="J47" i="6"/>
  <c r="T47" i="6"/>
  <c r="P47" i="6"/>
  <c r="N47" i="6"/>
  <c r="L47" i="6"/>
  <c r="I47" i="6"/>
  <c r="F47" i="6"/>
  <c r="G47" i="6"/>
  <c r="L26" i="6"/>
  <c r="K26" i="6"/>
  <c r="J26" i="6"/>
  <c r="I26" i="6"/>
  <c r="G26" i="6"/>
  <c r="F26" i="6"/>
  <c r="U26" i="6"/>
  <c r="E26" i="6"/>
  <c r="T26" i="6"/>
  <c r="S26" i="6"/>
  <c r="R26" i="6"/>
  <c r="P26" i="6"/>
  <c r="M26" i="6"/>
  <c r="H26" i="6"/>
  <c r="Q26" i="6"/>
  <c r="O26" i="6"/>
  <c r="N26" i="6"/>
  <c r="O41" i="6"/>
  <c r="L41" i="6"/>
  <c r="K41" i="6"/>
  <c r="I41" i="6"/>
  <c r="G41" i="6"/>
  <c r="U41" i="6"/>
  <c r="E41" i="6"/>
  <c r="T41" i="6"/>
  <c r="M41" i="6"/>
  <c r="J41" i="6"/>
  <c r="H41" i="6"/>
  <c r="F41" i="6"/>
  <c r="R41" i="6"/>
  <c r="S41" i="6"/>
  <c r="Q41" i="6"/>
  <c r="N41" i="6"/>
  <c r="F23" i="6"/>
  <c r="U23" i="6"/>
  <c r="E23" i="6"/>
  <c r="T23" i="6"/>
  <c r="S23" i="6"/>
  <c r="Q23" i="6"/>
  <c r="P23" i="6"/>
  <c r="O23" i="6"/>
  <c r="N23" i="6"/>
  <c r="M23" i="6"/>
  <c r="L23" i="6"/>
  <c r="J23" i="6"/>
  <c r="U20" i="6"/>
  <c r="R23" i="6"/>
  <c r="K23" i="6"/>
  <c r="I23" i="6"/>
  <c r="H23" i="6"/>
  <c r="G23" i="6"/>
  <c r="I35" i="6"/>
  <c r="U35" i="6"/>
  <c r="S35" i="6"/>
  <c r="O35" i="6"/>
  <c r="N35" i="6"/>
  <c r="T35" i="6"/>
  <c r="P35" i="6"/>
  <c r="M35" i="6"/>
  <c r="L35" i="6"/>
  <c r="K35" i="6"/>
  <c r="J35" i="6"/>
  <c r="H35" i="6"/>
  <c r="F35" i="6"/>
  <c r="R35" i="6"/>
  <c r="G35" i="6"/>
  <c r="E35" i="6"/>
  <c r="AR543" i="1"/>
  <c r="AS543" i="1"/>
  <c r="BM543" i="1"/>
  <c r="BL543" i="1"/>
  <c r="K53" i="6" l="1"/>
  <c r="K54" i="6" s="1"/>
  <c r="J53" i="6"/>
  <c r="J54" i="6" s="1"/>
  <c r="M53" i="6"/>
  <c r="M54" i="6" s="1"/>
  <c r="P53" i="6"/>
  <c r="P54" i="6" s="1"/>
  <c r="T53" i="6"/>
  <c r="E53" i="6"/>
  <c r="U53" i="6"/>
  <c r="O53" i="6"/>
  <c r="H53" i="6"/>
  <c r="F53" i="6"/>
  <c r="R53" i="6"/>
  <c r="G53" i="6"/>
  <c r="I53" i="6"/>
  <c r="Q53" i="6"/>
  <c r="L53" i="6"/>
  <c r="S53" i="6"/>
  <c r="N53" i="6"/>
  <c r="O54" i="6" l="1"/>
  <c r="N54" i="6"/>
  <c r="H54" i="6"/>
  <c r="S54" i="6"/>
  <c r="E54" i="6"/>
  <c r="E56" i="6"/>
  <c r="F56" i="6" s="1"/>
  <c r="G56" i="6" s="1"/>
  <c r="H56" i="6" s="1"/>
  <c r="I56" i="6" s="1"/>
  <c r="J56" i="6" s="1"/>
  <c r="K56" i="6" s="1"/>
  <c r="L56" i="6" s="1"/>
  <c r="M56" i="6" s="1"/>
  <c r="N56" i="6" s="1"/>
  <c r="O56" i="6" s="1"/>
  <c r="P56" i="6" s="1"/>
  <c r="Q56" i="6" s="1"/>
  <c r="R56" i="6" s="1"/>
  <c r="S56" i="6" s="1"/>
  <c r="T56" i="6" s="1"/>
  <c r="U56" i="6" s="1"/>
  <c r="L54" i="6"/>
  <c r="I54" i="6"/>
  <c r="R54" i="6"/>
  <c r="U54" i="6"/>
  <c r="Q54" i="6"/>
  <c r="G54" i="6"/>
  <c r="F54" i="6"/>
  <c r="T54" i="6"/>
  <c r="E57" i="6" l="1"/>
  <c r="F57" i="6" s="1"/>
  <c r="G57" i="6" s="1"/>
  <c r="H57" i="6" s="1"/>
  <c r="I57" i="6" s="1"/>
  <c r="J57" i="6" s="1"/>
  <c r="K57" i="6" s="1"/>
  <c r="L57" i="6" s="1"/>
  <c r="M57" i="6" s="1"/>
  <c r="N57" i="6" s="1"/>
  <c r="O57" i="6" s="1"/>
  <c r="P57" i="6" s="1"/>
  <c r="Q57" i="6" s="1"/>
  <c r="R57" i="6" s="1"/>
  <c r="S57" i="6" s="1"/>
  <c r="T57" i="6" s="1"/>
  <c r="U57" i="6" s="1"/>
</calcChain>
</file>

<file path=xl/comments1.xml><?xml version="1.0" encoding="utf-8"?>
<comments xmlns="http://schemas.openxmlformats.org/spreadsheetml/2006/main">
  <authors>
    <author/>
  </authors>
  <commentList>
    <comment ref="E256" authorId="0" shapeId="0">
      <text>
        <r>
          <rPr>
            <sz val="11"/>
            <color rgb="FF000000"/>
            <rFont val="Arial"/>
            <family val="2"/>
          </rPr>
          <t>======
ID#AAAAZp2r2Ww
Tanise de Góes Maia    (2022-05-24 14:19:16)
rever as composições
------
ID#AAAAZp3xLnI
Roberto Klintwort    (2022-05-25 19:51:11)
@tanise - roberto revisei</t>
        </r>
      </text>
    </comment>
    <comment ref="H344" authorId="0" shapeId="0">
      <text>
        <r>
          <rPr>
            <sz val="11"/>
            <color rgb="FF000000"/>
            <rFont val="Arial"/>
            <family val="2"/>
          </rPr>
          <t>======
ID#AAAAZ_U8lO0
Roberto Klintwort    (2022-05-30 16:52:05)
@tanise -falta cotação</t>
        </r>
      </text>
    </comment>
    <comment ref="E471" authorId="0" shapeId="0">
      <text>
        <r>
          <rPr>
            <sz val="11"/>
            <color rgb="FF000000"/>
            <rFont val="Arial"/>
            <family val="2"/>
          </rPr>
          <t>======
ID#AAAAZp2r2XI
Tanise de Góes Maia    (2022-05-24 15:05:44)
utilizar item sinapi com coeficiente de 1,5 @robertoklint@gmail.com</t>
        </r>
      </text>
    </comment>
  </commentList>
</comments>
</file>

<file path=xl/sharedStrings.xml><?xml version="1.0" encoding="utf-8"?>
<sst xmlns="http://schemas.openxmlformats.org/spreadsheetml/2006/main" count="3995" uniqueCount="1419">
  <si>
    <t>ORÇAMENTO ESTIMATIVO DE CUSTOS</t>
  </si>
  <si>
    <t>LEGENDA DOS ITENS AJUSTADOS</t>
  </si>
  <si>
    <t>OBJETO:</t>
  </si>
  <si>
    <t>OBRAS DE REVITALIZAÇÃO DA RUA HERCÍLIO LUZ E EXECUÇÃO DE PRAÇA PÚBLICA</t>
  </si>
  <si>
    <t>DECRÉSCIMO</t>
  </si>
  <si>
    <t>ACRÉSCIMO</t>
  </si>
  <si>
    <t>SUPRESSÃO</t>
  </si>
  <si>
    <t>* INCLUSÃO</t>
  </si>
  <si>
    <t>a1</t>
  </si>
  <si>
    <t>BDI OBRA:</t>
  </si>
  <si>
    <t>BDI DIFERENCIADO:</t>
  </si>
  <si>
    <t xml:space="preserve">Área total </t>
  </si>
  <si>
    <t>Referência</t>
  </si>
  <si>
    <t>SINAPI 12/21,SICRO/SC 01/22, CASAN 04/21,IPPUJ 12/15,ORSE 12/2021,DEINFRA EDIFIC.01/21 (Sem desoneração, corrigidas monetariamente)</t>
  </si>
  <si>
    <t>ARQ.</t>
  </si>
  <si>
    <t>QUANTITATIVOS</t>
  </si>
  <si>
    <t>COTAÇÕES</t>
  </si>
  <si>
    <t>PLANILHA ORÇAMENTÁRIA</t>
  </si>
  <si>
    <t>ENG.</t>
  </si>
  <si>
    <t>REVISAR CÓDIGO</t>
  </si>
  <si>
    <t>FAZER COMPOSIÇÃO</t>
  </si>
  <si>
    <t>ITEM</t>
  </si>
  <si>
    <t>FONTE</t>
  </si>
  <si>
    <t>REFERÊNCIA</t>
  </si>
  <si>
    <t>DISCRIMINAÇÃO</t>
  </si>
  <si>
    <t xml:space="preserve">UN </t>
  </si>
  <si>
    <t>QTD</t>
  </si>
  <si>
    <t>CUSTO
UNITÁRIO</t>
  </si>
  <si>
    <t>CORREÇÃO</t>
  </si>
  <si>
    <t>PREÇO
UNIT (BDI)</t>
  </si>
  <si>
    <t xml:space="preserve">TOTAL (R$)
</t>
  </si>
  <si>
    <t>TERMO ADITIVO</t>
  </si>
  <si>
    <t>1ª MEDIÇÃO</t>
  </si>
  <si>
    <t>2ª MEDIÇÃO</t>
  </si>
  <si>
    <t>3ª MEDIÇÃO</t>
  </si>
  <si>
    <t>4ª MEDIÇÃO</t>
  </si>
  <si>
    <t>5ª MEDIÇÃO</t>
  </si>
  <si>
    <t>6ª MEDIÇÃO</t>
  </si>
  <si>
    <t>7ª MEDIÇÃO</t>
  </si>
  <si>
    <t>8ª MEDIÇÃO</t>
  </si>
  <si>
    <t>9ª MEDIÇÃO</t>
  </si>
  <si>
    <t>10ª MEDIÇÃO</t>
  </si>
  <si>
    <t>11ª MEDIÇÃO</t>
  </si>
  <si>
    <t>12ª MEDIÇÃO</t>
  </si>
  <si>
    <t>ACUMULADO</t>
  </si>
  <si>
    <t>REVISAR</t>
  </si>
  <si>
    <t>VALOR TOTAL</t>
  </si>
  <si>
    <t>AMFRI</t>
  </si>
  <si>
    <t>1</t>
  </si>
  <si>
    <t>ADMINISTRAÇÃO LOCAL</t>
  </si>
  <si>
    <t>1.1</t>
  </si>
  <si>
    <t>INSTALAÇÕES FÍSICAS</t>
  </si>
  <si>
    <t>1.1.1¹</t>
  </si>
  <si>
    <t>SEDUH</t>
  </si>
  <si>
    <t>CP-ADM-003</t>
  </si>
  <si>
    <t>LOCACAO DE DOIS CONTAINERS 2,30 X 6,00 M, ESCRITÓRIO+SANITÁRIO E REFEITÓRIO+DEPÓSITO</t>
  </si>
  <si>
    <t>un.</t>
  </si>
  <si>
    <t>1.1.2¹</t>
  </si>
  <si>
    <t>CP-ADM-0005</t>
  </si>
  <si>
    <t>LOCAÇÃO DE BANHEIRO QUÍMICO COM LIMPEZA DIÁRIA</t>
  </si>
  <si>
    <t>1.1.3¹</t>
  </si>
  <si>
    <t>SINAPI-I</t>
  </si>
  <si>
    <t>ENERGIA ELÉTRICA COMERCIAL, BAIXA TENSÃO, CONSUMO ATÉ 150 KWH</t>
  </si>
  <si>
    <t>1.2</t>
  </si>
  <si>
    <t>SINALIZAÇÃO, SEGURANÇA E MANUTENÇÃO</t>
  </si>
  <si>
    <t>1.2.1¹</t>
  </si>
  <si>
    <t>SICRO-I</t>
  </si>
  <si>
    <t>P9827</t>
  </si>
  <si>
    <t>1.2.2¹</t>
  </si>
  <si>
    <t>CP-ADM-0002</t>
  </si>
  <si>
    <t>LIMPEZA DO CANTEIRO E LIMPEZA DE OBRA - SERVENTES COM CARRINHO DE MÃO E VASSOURA</t>
  </si>
  <si>
    <t>1.2.3</t>
  </si>
  <si>
    <t>CP-ADM-0008</t>
  </si>
  <si>
    <t>ISOLAMENTO DE OBRA COM TELA TIPO CERQUITE FIXO- SUPORTE CRAVADO NO SOLO.</t>
  </si>
  <si>
    <t>m</t>
  </si>
  <si>
    <t>1.2.4</t>
  </si>
  <si>
    <t>CP-ADM-0009</t>
  </si>
  <si>
    <t>ISOLAMENTO DE OBRA COM TELA TIPO CERQUITE MÓVEL - CERQUITE FIXADOS EM MOLDURA DE MADEIRA (CAIBROS E SARRAFOS) E EM BLOCOS DE CONCRETO DE 30X30X15CM</t>
  </si>
  <si>
    <t>1.2.5</t>
  </si>
  <si>
    <t>SICRO</t>
  </si>
  <si>
    <t>M0046</t>
  </si>
  <si>
    <t>BARREIRA PLÁSTICA PARA CANALIZAÇÃO DE TRÂNSITO - C = 60 CM, L = 45 CM E H = 60 CM</t>
  </si>
  <si>
    <t>1.2.6</t>
  </si>
  <si>
    <t>CAVALETE EM PERFIL METÁLICO PARA PLACA DE SINALIZAÇÃO - 1,00 M X 1,00 M - CONFECÇÃO (PLACA COM DIZERES DIVERSOS)</t>
  </si>
  <si>
    <t>1.2.7</t>
  </si>
  <si>
    <t>M0048</t>
  </si>
  <si>
    <t>BALIZADOR CÔNICO REFLETIVO EM POLIETILENO SEMIFLEXÍVEL - H = 114 CM E BASE OCTOGONAL D=40CM</t>
  </si>
  <si>
    <t>1.2.8</t>
  </si>
  <si>
    <t>CILINDRO FLEXÍVEL DELIMITADOR DE TRÁFEGO COM DUAS FAIXAS REFLETIVAS E CHUMBADOR - D = 20 CM E H = 80 CM -CONÃO</t>
  </si>
  <si>
    <t>1.2.9</t>
  </si>
  <si>
    <t>ILUMINAÇÃO PROVISÓRIA PARA TUNNEL LINER (SINALIZAÇÃO NOTURNA COM BALDES PLÁSTICOS ILUMINADOS PARA DEMONSTRAÇÃO DE SITUAÇÃO POTENCIALMENTE PERIGOSA)</t>
  </si>
  <si>
    <t>1.2.10</t>
  </si>
  <si>
    <t>SINAPI</t>
  </si>
  <si>
    <t>TAPUME COM COMPENSADO DE MADEIRA. AF_05/2018</t>
  </si>
  <si>
    <t>1.2.11</t>
  </si>
  <si>
    <t>M0054</t>
  </si>
  <si>
    <t>FITA ZEBRADA DE COR LARANJA E BRANCA - L = 7 A 8 CM</t>
  </si>
  <si>
    <t>1.3</t>
  </si>
  <si>
    <t>EQUIPE TÉCNICA</t>
  </si>
  <si>
    <t>1.3.1¹</t>
  </si>
  <si>
    <t xml:space="preserve">TECN. RESPONSÁVEIS RESIDENTES - ENGENHEIRO CIVIL DE OBRA PLENO COM ENCARGOS COMPLEMENTARES </t>
  </si>
  <si>
    <t>1.3.2¹</t>
  </si>
  <si>
    <t>TECN. RESPONSÁVEIS RESIDENTES - ENGENHEIRO ELETRICISTA COM ENCARGOS COMPLEMENTARES</t>
  </si>
  <si>
    <t>hr</t>
  </si>
  <si>
    <t>1.3.3¹</t>
  </si>
  <si>
    <t>MESTRE DE OBRAS COM ENCARGOS COMPLEMENTARES</t>
  </si>
  <si>
    <t>mês</t>
  </si>
  <si>
    <t>1.3.4¹</t>
  </si>
  <si>
    <t>ENGENHEIRO SANITARISTA COM ENCARGOS COMPLEMENTARES  - ENG. AMBIENTAL</t>
  </si>
  <si>
    <t>h</t>
  </si>
  <si>
    <t>1.3.5¹</t>
  </si>
  <si>
    <t>TÉCNICO EM SEGURANÇA DO TRABALHO</t>
  </si>
  <si>
    <t>1.3.6¹</t>
  </si>
  <si>
    <t>CP-ADM-0004</t>
  </si>
  <si>
    <t>EQUIPE DE TOPOGRAFIA</t>
  </si>
  <si>
    <t>1.3.7</t>
  </si>
  <si>
    <t>CP-ADM-0010</t>
  </si>
  <si>
    <t>PROJETO ESTRUTURAL DE CONCRETO ARMADO EDIFICAÇÃO, FUNDAÇÕES PÓRTICOS METÁLICOS - HORA TÉCNICA ENG. CIVIL NÍVEL PLENO</t>
  </si>
  <si>
    <t>1.3.8</t>
  </si>
  <si>
    <t>CP-ADM-0011</t>
  </si>
  <si>
    <t>PROJETO ESTRUTURAL METALICA PÓRTICOS METÁLICOS - HORA TÉCNICA ENG. NÍVEL PLENO</t>
  </si>
  <si>
    <t>1.3.9</t>
  </si>
  <si>
    <t>CP-ADM-0012</t>
  </si>
  <si>
    <t>PROJETO EXECUTIVO FONTE ORNAMENTAL LUMINOSA E FONTE INTERATIVA LUMINOSA COM DETALHAMENTO DOS SISTEMAS HIDRÁULICOS E MECÂNICOS - HORA TÉCNICA ENG. MECÂNICO  E ENG. ELETRICISTA</t>
  </si>
  <si>
    <t>1.3.10</t>
  </si>
  <si>
    <t>PROJETO INSTALAÇÕES ELÉTRICAS E DE ILULMINAÇÃO - EDIFICAÇÃO E PALCO DA PRAÇA, COM APROVAÇÃO DA ENTRADA DE ENERGIA JUNTO A CELESC.</t>
  </si>
  <si>
    <t>1.4</t>
  </si>
  <si>
    <t>CONTROLES TECNOLÓGICOS</t>
  </si>
  <si>
    <t>1.4.1</t>
  </si>
  <si>
    <t>ORSE-I</t>
  </si>
  <si>
    <t>06720/ORSE</t>
  </si>
  <si>
    <t>ENSAIO - ÍNDICE DE SUPORTE CALIFÓRNIA - CBR [OU ENSAIO ISC]</t>
  </si>
  <si>
    <t>1.4.2</t>
  </si>
  <si>
    <t>04330/ORSE</t>
  </si>
  <si>
    <t>ENSAIO - COMPACTAÇÃO PROCTOR NORMAL COM REUSO DE MATERIAL (6 PONTOS)</t>
  </si>
  <si>
    <t>1.4.3</t>
  </si>
  <si>
    <t xml:space="preserve">04815/ORSE        </t>
  </si>
  <si>
    <t>ENSAIO DE CONSISTÊNCIA DO CONCRETO – SLUMP TEST</t>
  </si>
  <si>
    <t>1.4.4</t>
  </si>
  <si>
    <t>12003/ORSE</t>
  </si>
  <si>
    <t>ENSAIO - COMPRESSÃO EM BLOCO [RESISTÊNCIA A COMPRESSÃO CONCRETO]</t>
  </si>
  <si>
    <t>1.4.5³</t>
  </si>
  <si>
    <t>LICITAÇÃO  ITAJAÍ</t>
  </si>
  <si>
    <t>PP 199/2021 RGP</t>
  </si>
  <si>
    <t>Investigação geoténica sondagem CPT (preferencialmente) ou SPT (em casos específicos) em terra</t>
  </si>
  <si>
    <t>1.4.6</t>
  </si>
  <si>
    <t>IPPUJ</t>
  </si>
  <si>
    <t>C10.05.01.01.030</t>
  </si>
  <si>
    <t>CONJUNTO DE REBAIXAMENTO, COMPOSTO DE DOIS MOTORES, 36 PONTEIRAS FILTRANTES, PARA REBAIXAMENTO DE ATÉ 6,0 METROS DE PROFUNDIDADE.</t>
  </si>
  <si>
    <t>1.5</t>
  </si>
  <si>
    <t>INSTALAÇÕES DE OBRA</t>
  </si>
  <si>
    <t>1.5.1</t>
  </si>
  <si>
    <t>AQUISIÇÃO E ASSENTAMENTO DE PLACA DE OBRA</t>
  </si>
  <si>
    <t>m²</t>
  </si>
  <si>
    <t>1.5.2</t>
  </si>
  <si>
    <t>KIT CAVALETE PVC COM REGISTRO</t>
  </si>
  <si>
    <t>1.5.3</t>
  </si>
  <si>
    <t>HIDRÔMETRO DN 20, 3,0 M³/H - FORNECIMENTO E INSTALAÇÃO.</t>
  </si>
  <si>
    <t>1.5.4</t>
  </si>
  <si>
    <t>ENTRADA DE ENERGIA ELÉTRICA, AÉREA, MONOFÁSICA, COM CAIXA DE SOBREPOR, CABO DE 10 MM2 E DISJUNTOR DIN 50A (NÃO INCLUSO O POSTE DE CONCRETO)</t>
  </si>
  <si>
    <t>1.5.5</t>
  </si>
  <si>
    <t>DEINFRA Edific.</t>
  </si>
  <si>
    <t>POSTE CONCRETO CIRCULAR 9/300</t>
  </si>
  <si>
    <t>TOTAL ADMISTRAÇÃO LOCAL</t>
  </si>
  <si>
    <t>REVITALIZAÇÃO DA HERCÍLIO LUZ</t>
  </si>
  <si>
    <t>2</t>
  </si>
  <si>
    <t>SERVIÇOS INICIAIS - REV. HERCÍLIO LUZ</t>
  </si>
  <si>
    <t>2.1</t>
  </si>
  <si>
    <t>DEMOLIÇÕES E REMOÇÕES</t>
  </si>
  <si>
    <t>2.1.1</t>
  </si>
  <si>
    <t>CP-REF-005</t>
  </si>
  <si>
    <t>RETIRADA DE PAVIMENTO EXISTENTE (PAVER, CALÇADAS E MEIO-FIO), CARGA, MANOBRA E TRANSPORTE PARA SECRETARIA DE OBRAS E SERVIÇOS MUNICIPAIS</t>
  </si>
  <si>
    <t>2.1.2</t>
  </si>
  <si>
    <t>CP-REF-006</t>
  </si>
  <si>
    <t>FRESAGEM CONTÍNUA DE PAVIMENTAÇÃO ASFÁLTICA E=5,0CM. INCLUSO CARGA E TRANSPORTE ATÉ SECRETARIA DE OBRAS E SERVIÇOS MUNICIPAIS DMT 4kM</t>
  </si>
  <si>
    <t>m³</t>
  </si>
  <si>
    <t>2.1.3</t>
  </si>
  <si>
    <t>CP-REF-0013</t>
  </si>
  <si>
    <t xml:space="preserve">DEMOLIÇÃO DE CAMADA RESTANTE DE PAVIMENTAÇÃO ASFÁLTICA E CARGA EM CAMINHÃO </t>
  </si>
  <si>
    <t>2.1.4</t>
  </si>
  <si>
    <t>CP-REF-0014</t>
  </si>
  <si>
    <t>DEMOLIÇÃO DE ESTRUTURAS DE CONCRETO ARMADO. INCLUSO TRANSPORTE PARA BOTA FORA</t>
  </si>
  <si>
    <t>2.1.5</t>
  </si>
  <si>
    <t>CP-REF-0011</t>
  </si>
  <si>
    <t>REMOÇÃO DE PLACA DE SINALIZAÇÃO OU PEDESTAL METALICO (PEQUENOS MONTANTES METÁLICOS FIXADOS NO PISO) COM DESTINAÇÃO FINAL SECRETARIA DE OBRAS. USO DE CAMINHÃO CARROCERIA</t>
  </si>
  <si>
    <t>2.1.6</t>
  </si>
  <si>
    <t>CP-REF-0012</t>
  </si>
  <si>
    <t>Remoção de mobiliários urbanos (floreira, banco de concreto),Inclusive fundações. Uso de Caminhão Guindauto e destinação final Secretaria de Obras</t>
  </si>
  <si>
    <t>2.1.7</t>
  </si>
  <si>
    <t>ORSE</t>
  </si>
  <si>
    <t>03242/ORSE</t>
  </si>
  <si>
    <t>REMOÇÃO CUIDADOSA DE POSTES REPUBLICANOS DE ILUMINAÇÃO PARA REAPROVEITAMENTO. INCLUSO CARGA E TRANSPORTE PARA A SECRETARIA DE OBRAS.(Remoção de poste)</t>
  </si>
  <si>
    <t>2.1.8</t>
  </si>
  <si>
    <t>CP-REF-0015</t>
  </si>
  <si>
    <t xml:space="preserve">Remoção cuidadosa de pórticos metálicos com enfeites festivos para reaproveitamento. Carga e Tranporte para Secretaria de Obras  </t>
  </si>
  <si>
    <t>2.1.9</t>
  </si>
  <si>
    <t>CP-REF-0016</t>
  </si>
  <si>
    <t>Transporte de material asfáltico restante para usina de asfalto</t>
  </si>
  <si>
    <t>TOTAL SERVIÇOS INICIAIS - REV. HERCÍLIO LUZ</t>
  </si>
  <si>
    <t>3</t>
  </si>
  <si>
    <t>DRENAGEM - REV. HERCÍLIO LUZ</t>
  </si>
  <si>
    <t>3.1</t>
  </si>
  <si>
    <t>ESCAVAÇÕES</t>
  </si>
  <si>
    <t>3.1.1</t>
  </si>
  <si>
    <t>ESCAVAÇÃO MECANIZADA DE VALA COM PROF. ATÉ 1,5 M (MÉDIA ENTRE MONTANTE E JUSANTE/UMA COMPOSIÇÃO POR TRECHO), COM RETROESCAVADEIRA (0,26 M3/88 HP), LARG. DE 0,8 M A 1,5 M, EM SOLO DE 1A CATEGORIA, EM LOCAIS COM ALTO NÍVEL DE INTERFERÊNCIA</t>
  </si>
  <si>
    <t>M3</t>
  </si>
  <si>
    <t>3.1.2</t>
  </si>
  <si>
    <t>ESCAVAÇÃO MECANIZADA DE VALA COM PROF. ATÉ 1,5 M (MÉDIA ENTRE MONTANTE E JUSANTE/UMA COMPOSIÇÃO POR TRECHO), COM ESCAVADEIRA HIDRÁULICA (0,8M3), LARG. DE 1,5 M A 2,5 M, EM SOLO DE 1A CATEGORIA, EM LOCAIS COM ALTO NÍVEL DE INTERFERÊNCIA</t>
  </si>
  <si>
    <t>3.1.3</t>
  </si>
  <si>
    <t>ESCAVAÇÃO MECANIZADA DE VALA COM PROF. MAIOR QUE 1,50 M ATÉ 3,0 M (MÉDIA ENTRE MONTANTE E JUSANTE/UMA COMPOSIÇÃO POR TRECHO), COM ESCAVADEIRA HIDRÁULICA (1,2 M3/155 HP), LARG. DE 1,5 M A 2,5 M, EM SOLO DE 1A CATEGORIA, EM LOCAIS COM ALTO NÍVEL DE INTERFERÊNCIA</t>
  </si>
  <si>
    <t>3.1.4</t>
  </si>
  <si>
    <t>ESGOTAMENTO DE ÁGUA COM BOMBA SUBMERSA</t>
  </si>
  <si>
    <t>3.1.5</t>
  </si>
  <si>
    <t>CASAN</t>
  </si>
  <si>
    <t>ESCORAMENTO COM BLINDADO LEVE</t>
  </si>
  <si>
    <t>3.1.6</t>
  </si>
  <si>
    <t>ESCORAMENTO CONTÍNUO C/ CHAPAS METÁLICAS GROSSAS</t>
  </si>
  <si>
    <t>3.1.7</t>
  </si>
  <si>
    <t>ESTACA PRANCHA</t>
  </si>
  <si>
    <t>3.1.8</t>
  </si>
  <si>
    <t>REATERRO MECANIZADO DE VALA COM RETROESCAVADEIRA (CAPACIDADE DA CAÇAMBA DA RETRO: 0,26 M³ / POTÊNCIA: 88 HP), LARGURA DE 0,8 A 1,5 M, PROFUNDIDADE ATÉ 1,5 M, COM SOLO DE 1ª CATEGORIA EM LOCAIS COM ALTO NÍVEL DE INTERFERÊNCIA</t>
  </si>
  <si>
    <t>3.1.9</t>
  </si>
  <si>
    <t>REATERRO MECANIZADO DE VALA COM ESCAVADEIRA HIDRÁULICA (CAPACIDADE DA CAÇAMBA: 0,8 M³ / POTÊNCIA: 111 HP), LARGURA DE 1,5 A 2,5 M, PROFUNDIDADE ATÉ 1,5 M, COM SOLO DE 1ª CATEGORIA EM LOCAIS COM ALTO NÍVEL DE INTERFERÊNCIA</t>
  </si>
  <si>
    <t>3.1.10</t>
  </si>
  <si>
    <t>REATERRO MECANIZADO DE VALA COM ESCAVADEIRA HIDRÁULICA (CAPACIDADE DA CAÇAMBA: 0,8 M³ / POTÊNCIA: 111 HP), LARGURA DE 1,5 A 2,5 M, PROFUNDIDADE DE 1,5 A 3,0 M, COM SOLO DE 1ª CATEGORIA EM LOCAIS COM ALTO NÍVEL DE INTERFERÊNCIA</t>
  </si>
  <si>
    <t>3.1.11</t>
  </si>
  <si>
    <t>CARGA, MANOBRA E DESCARGA DE SOLOS E MATERIAIS GRANULARES EM CAMINHÃO BASCULANTE 10 M³ - CARGA COM ESCAVADEIRA HIDRÁULICA (CAÇAMBA DE 1,20 M³ / 155 HP) E DESCARGA LIVRE</t>
  </si>
  <si>
    <t>3.1.12</t>
  </si>
  <si>
    <t>TRANSPORTE COM CAMINHÃO BASCULANTE DE 10 M³, EM VIA URBANA PAVIMENTADA, DMT ATÉ 30 KM</t>
  </si>
  <si>
    <t>M3XKM</t>
  </si>
  <si>
    <t>3.1.13</t>
  </si>
  <si>
    <t>ESPALHAMENTO DE MATERIAL COM TRATOR DE ESTEIRAS</t>
  </si>
  <si>
    <t>3.2</t>
  </si>
  <si>
    <t>TUBULAÇÕES</t>
  </si>
  <si>
    <t>3.2.1</t>
  </si>
  <si>
    <t>PREPARO DE FUNDO DE VALA COM LARGURA MAIOR OU IGUAL A 1,5 M E MENOR QUE 2,5 M, COM CAMADA DE BRITA, LANÇAMENTO MECANIZADO</t>
  </si>
  <si>
    <t>3.2.2</t>
  </si>
  <si>
    <t>COMP-14</t>
  </si>
  <si>
    <t>ASSENTAMENTO DE TUBO DE CONCRETO PARA REDES COLETORAS DE ÁGUAS PLUVIAIS, DN 300 mm, JUNTA ELÁSTICA, INSTALADO EM LOCAL COM ALTO NÍVEL DE INTERFERÊNCIAS (NÃO INCLUI FORNECIMENTO)</t>
  </si>
  <si>
    <t>M</t>
  </si>
  <si>
    <t>3.2.3</t>
  </si>
  <si>
    <t>COT-2</t>
  </si>
  <si>
    <t>TUBO EM CONCRETO SIMPLES, CLASSE PS-2, MACHO/FÊMEA, DN 300 mm, PARA ÁGUAS PLUVIAIS (NBR 8890)</t>
  </si>
  <si>
    <t>3.2.4</t>
  </si>
  <si>
    <t>COMP-16</t>
  </si>
  <si>
    <t>ASSENTAMENTO DE TUBO DE CONCRETO PARA REDES COLETORAS DE ÁGUAS PLUVIAIS, DN 600 mm, JUNTA ELÁSTICA, INSTALADO EM LOCAL COM ALTO NÍVEL DE INTERFERÊNCIAS (NÃO INCLUI FORNECIMENTO)</t>
  </si>
  <si>
    <t>3.2.5</t>
  </si>
  <si>
    <t>COT-4</t>
  </si>
  <si>
    <t>TUBO EM CONCRETO ARMADO, CLASSE PA-2, MACHO/FÊMEA, DN 600 mm, PARA ÁGUAS PLUVIAIS (NBR 8890)</t>
  </si>
  <si>
    <t>3.2.6</t>
  </si>
  <si>
    <t>COMP-17</t>
  </si>
  <si>
    <t>ASSENTAMENTO DE TUBO DE CONCRETO PARA REDES COLETORAS DE ÁGUAS PLUVIAIS, DN 800 mm, JUNTA ELÁSTICA, INSTALADO EM LOCAL COM ALTO NÍVEL DE INTERFERÊNCIAS (NÃO INCLUI FORNECIMENTO)</t>
  </si>
  <si>
    <t>3.2.7</t>
  </si>
  <si>
    <t>COT-5</t>
  </si>
  <si>
    <t>TUBO EM CONCRETO ARMADO, CLASSE PA-2, MACHO/FÊMEA, DN 800 mm, PARA ÁGUAS PLUVIAIS (NBR 8890)</t>
  </si>
  <si>
    <t>3.2.8</t>
  </si>
  <si>
    <t>COMP-18</t>
  </si>
  <si>
    <t>ASSENTAMENTO DE TUBO DE CONCRETO PARA REDES COLETORAS DE ÁGUAS PLUVIAIS, DN 1000 mm, JUNTA ELÁSTICA, INSTALADO EM LOCAL COM ALTO NÍVEL DE INTERFERÊNCIAS (NÃO INCLUI FORNECIMENTO)</t>
  </si>
  <si>
    <t>3.2.9</t>
  </si>
  <si>
    <t>COT-6</t>
  </si>
  <si>
    <t>TUBO EM CONCRETO ARMADO, CLASSE PA-2, MACHO/FÊMEA, DN 1000 mm, PARA ÁGUAS PLUVIAIS (NBR 8890)</t>
  </si>
  <si>
    <t>3.2.10</t>
  </si>
  <si>
    <t>EXECUÇÃO E COMPACTAÇÃO DE BASE E OU SUB BASE PARA PAVIMENTAÇÃO DE PEDRA RACHÃO - EXCLUSIVE CARGA E TRANSPORTE</t>
  </si>
  <si>
    <t>3.2.11</t>
  </si>
  <si>
    <t>3.2.12</t>
  </si>
  <si>
    <t>COMP-82</t>
  </si>
  <si>
    <t>ASSENTAMENTO DE GALERIA PRÉ-FABRICADA 2,00 m x 1,00 m x 1,00 m, INSTALADO EM LOCAL COM ALTO NÍVEL DE INTERFERÊNCIAS (NÃO INCLUI FORNECIMENTO)</t>
  </si>
  <si>
    <t>3.2.13</t>
  </si>
  <si>
    <t>GALERIA PRÉ-FABRICADA 2,00 m x 1,00 m x 1,00 m - TB 45 - FORNECIMENTO E TRANSPORTE</t>
  </si>
  <si>
    <t>3.2.14</t>
  </si>
  <si>
    <t>COMP-22</t>
  </si>
  <si>
    <t>FORNECIMENTO E INSTALAÇÃO DE MANTA BIDIM RT-10</t>
  </si>
  <si>
    <t>M2</t>
  </si>
  <si>
    <t>3.3</t>
  </si>
  <si>
    <t>ELEMENTOS DE CAPTAÇÃO</t>
  </si>
  <si>
    <t>3.3.1</t>
  </si>
  <si>
    <t>COMP-55</t>
  </si>
  <si>
    <t>CONEXÃO DE TUBULAÇÃO EM CONCRETO EM GALERIA DE CONCRETO ARMADO EXISTENTE - tubo em concreto Ø (cm) = 30</t>
  </si>
  <si>
    <t>UND</t>
  </si>
  <si>
    <t>3.3.2</t>
  </si>
  <si>
    <t>COMP-31</t>
  </si>
  <si>
    <t>POÇO DE VISITA - 8; 9; 10 - EM LOCAL COM ALTO NÍVEL DE INTERFERÊNCIAS</t>
  </si>
  <si>
    <t>3.3.3</t>
  </si>
  <si>
    <t>COMP-33</t>
  </si>
  <si>
    <t>POÇO DE VISITA - 1; 1A; 2; 2A; 3; 3A - EM LOCAL COM ALTO NÍVEL DE INTERFERÊNCIAS</t>
  </si>
  <si>
    <t>3.3.4</t>
  </si>
  <si>
    <t>COMP-34</t>
  </si>
  <si>
    <t>POÇO DE VISITA - 5 - EM LOCAL COM ALTO NÍVEL DE INTERFERÊNCIAS</t>
  </si>
  <si>
    <t>3.3.5</t>
  </si>
  <si>
    <t>COMP-76</t>
  </si>
  <si>
    <t>POÇO DE VISITA - 5A; 6; 7; 7A - EM LOCAL COM ALTO NÍVEL DE INTERFERÊNCIAS</t>
  </si>
  <si>
    <t>3.3.6</t>
  </si>
  <si>
    <t>COMP-79</t>
  </si>
  <si>
    <t>POÇO DE VISITA - 4; 4A; 6A - EM LOCAL COM ALTO NÍVEL DE INTERFERÊNCIAS</t>
  </si>
  <si>
    <t>3.3.7</t>
  </si>
  <si>
    <t>COMP-80</t>
  </si>
  <si>
    <t>POÇO DE VISITA - 11 - EM LOCAL COM ALTO NÍVEL DE INTERFERÊNCIAS</t>
  </si>
  <si>
    <t>3.3.8</t>
  </si>
  <si>
    <t>COMP-25</t>
  </si>
  <si>
    <t>TAMPA EM CONCRETO ARMADO PARA CHAMINÉ DE POÇO DE VISITA</t>
  </si>
  <si>
    <t>3.3.9</t>
  </si>
  <si>
    <t>COMP-81</t>
  </si>
  <si>
    <t>CHAMINÉ DE POÇO DE VISITA COM TAMPA EM CONCRETO ARMADO PARA GALERIA - CH 1; CH 2; CH 3</t>
  </si>
  <si>
    <t>3.3.10</t>
  </si>
  <si>
    <t>TAMPAO FOFO ARTICULADO, CLASSE D400 CARGA MAX 40 T, REDONDO TAMPA *600 MM, REDE PLUVIAL/ESGOTO</t>
  </si>
  <si>
    <t>3.3.11</t>
  </si>
  <si>
    <t>COMP-26</t>
  </si>
  <si>
    <t>ASSENTAMENTO DE TAMPÃO DE FERRO FUNDIDO 600 mm</t>
  </si>
  <si>
    <t>3.3.12</t>
  </si>
  <si>
    <t>COMP-36</t>
  </si>
  <si>
    <t>CAIXA DE LIGAÇÃO - 12; 19 A 28 - EM LOCAL COM ALTO NÍVEL DE INTERFERÊNCIAS</t>
  </si>
  <si>
    <t>3.3.13</t>
  </si>
  <si>
    <t>COMP-77</t>
  </si>
  <si>
    <t>CAIXA DE LIGAÇÃO - 1 A 4; 1A A 4A; 11; 11A; 12A; 13; 13A - EM LOCAL COM ALTO NÍVEL DE INTERFERÊNCIAS</t>
  </si>
  <si>
    <t>3.3.14</t>
  </si>
  <si>
    <t>COMP-78</t>
  </si>
  <si>
    <t>CAIXA DE LIGAÇÃO - 5 A 10; 5A A 10A - EM LOCAL COM ALTO NÍVEL DE INTERFERÊNCIAS</t>
  </si>
  <si>
    <t>3.3.15</t>
  </si>
  <si>
    <t>COMP-83</t>
  </si>
  <si>
    <t>CAIXA DE LIGAÇÃO EM CONCRETO ARMADO PARA GALERIA PRÉ-FABRICADA - CL 14</t>
  </si>
  <si>
    <t>3.3.16</t>
  </si>
  <si>
    <t>COMP-84</t>
  </si>
  <si>
    <t>CAIXA DE LIGAÇÃO EM CONCRETO ARMADO PARA GALERIA PRÉ-FABRICADA - CL 15 E CL 18</t>
  </si>
  <si>
    <t>3.3.17</t>
  </si>
  <si>
    <t>COMP-85</t>
  </si>
  <si>
    <t>CAIXA DE LIGAÇÃO EM CONCRETO ARMADO PARA GALERIA PRÉ-FABRICADA - CL 16 E CL 17</t>
  </si>
  <si>
    <t>3.3.18</t>
  </si>
  <si>
    <t>BOCA DE BUEIRO SIMPLES CELULAR DE CONCRETO 2,00 m x 1,00 m, ALAS COM ESCONSIDADE DE 30°, INCLUINDO FÔRMAS E MATERIAIS</t>
  </si>
  <si>
    <t>3.3.19</t>
  </si>
  <si>
    <t>COMP-38</t>
  </si>
  <si>
    <t>BOCA DE LOBO DE GRELHA - CORPO (H=80 cm) - EM LOCAL COM ALTO NÍVEL DE INTERFERÊNCIAS</t>
  </si>
  <si>
    <t>3.3.20</t>
  </si>
  <si>
    <t>COMP-39</t>
  </si>
  <si>
    <t>BOCA DE LOBO DE GRELHA - CORPO (H=40 cm) E GRELHA</t>
  </si>
  <si>
    <t>3.3.21</t>
  </si>
  <si>
    <t>3.3.22</t>
  </si>
  <si>
    <t>TOTAL DRENAGEM - REV. HERCÍLIO LUZ</t>
  </si>
  <si>
    <t>4</t>
  </si>
  <si>
    <t>ILUMINAÇÃO  E INSTALAÇÕES ELÉTRICAS</t>
  </si>
  <si>
    <t>4.1</t>
  </si>
  <si>
    <t>MATERIAIS PARA MELHORIA E AMPLIAÇÃO DE REDE DE ILUMINAÇÃO PÚBLICA</t>
  </si>
  <si>
    <t>4.1.1</t>
  </si>
  <si>
    <t>COTAÇÃO.100</t>
  </si>
  <si>
    <t>un</t>
  </si>
  <si>
    <t>4.1.2</t>
  </si>
  <si>
    <t>COTAÇÃO.101</t>
  </si>
  <si>
    <t>4.1.3</t>
  </si>
  <si>
    <t>COTAÇÃO.102</t>
  </si>
  <si>
    <t>4.1.4</t>
  </si>
  <si>
    <t>COTAÇÃO.103</t>
  </si>
  <si>
    <t>4.1.5</t>
  </si>
  <si>
    <t>COTAÇÃO.104</t>
  </si>
  <si>
    <t>4.1.6</t>
  </si>
  <si>
    <t>COTAÇÃO.105</t>
  </si>
  <si>
    <t>4.1.7</t>
  </si>
  <si>
    <t>COTAÇÃO.106</t>
  </si>
  <si>
    <t>4.1.8</t>
  </si>
  <si>
    <t>COTAÇÃO.107</t>
  </si>
  <si>
    <t>4.1.9</t>
  </si>
  <si>
    <t>COTAÇÃO.108</t>
  </si>
  <si>
    <t>4.1.10</t>
  </si>
  <si>
    <t>COTAÇÃO.109</t>
  </si>
  <si>
    <t>4.1.11</t>
  </si>
  <si>
    <t>COTAÇÃO.110</t>
  </si>
  <si>
    <t>4.1.12</t>
  </si>
  <si>
    <t>COTAÇÃO.111</t>
  </si>
  <si>
    <t>4.1.13</t>
  </si>
  <si>
    <t>COTAÇÃO.112</t>
  </si>
  <si>
    <t>4.1.14</t>
  </si>
  <si>
    <t>COTAÇÃO.113</t>
  </si>
  <si>
    <t>4.1.15</t>
  </si>
  <si>
    <t>COTAÇÃO.114</t>
  </si>
  <si>
    <t>4.1.16</t>
  </si>
  <si>
    <t>COTAÇÃO.115</t>
  </si>
  <si>
    <t>4.1.17</t>
  </si>
  <si>
    <t>COTAÇÃO.116</t>
  </si>
  <si>
    <t>4.1.18</t>
  </si>
  <si>
    <t>COTAÇÃO.117</t>
  </si>
  <si>
    <t>4.1.19</t>
  </si>
  <si>
    <t>COTAÇÃO.118</t>
  </si>
  <si>
    <t>4.1.20</t>
  </si>
  <si>
    <t>COTAÇÃO.119</t>
  </si>
  <si>
    <t>4.1.21</t>
  </si>
  <si>
    <t>COTAÇÃO.120</t>
  </si>
  <si>
    <t>4.1.22</t>
  </si>
  <si>
    <t>COTAÇÃO.121</t>
  </si>
  <si>
    <t>4.1.23</t>
  </si>
  <si>
    <t>COTAÇÃO.122</t>
  </si>
  <si>
    <t>4.1.24</t>
  </si>
  <si>
    <t>COTAÇÃO.123</t>
  </si>
  <si>
    <t>4.1.25</t>
  </si>
  <si>
    <t>COTAÇÃO.124</t>
  </si>
  <si>
    <t>4.1.26</t>
  </si>
  <si>
    <t>COTAÇÃO.125</t>
  </si>
  <si>
    <t>4.1.27</t>
  </si>
  <si>
    <t>COTAÇÃO.126</t>
  </si>
  <si>
    <t>4.1.28</t>
  </si>
  <si>
    <t>COTAÇÃO.127</t>
  </si>
  <si>
    <t>4.1.29</t>
  </si>
  <si>
    <t>COTAÇÃO.128</t>
  </si>
  <si>
    <t>4.1.30</t>
  </si>
  <si>
    <t>COTAÇÃO.129</t>
  </si>
  <si>
    <t>4.1.31</t>
  </si>
  <si>
    <t>COTAÇÃO.130</t>
  </si>
  <si>
    <t>4.1.32</t>
  </si>
  <si>
    <t>COTAÇÃO.131</t>
  </si>
  <si>
    <t>4.1.33</t>
  </si>
  <si>
    <t>COTAÇÃO.132</t>
  </si>
  <si>
    <t>4.1.34</t>
  </si>
  <si>
    <t>COTAÇÃO.133</t>
  </si>
  <si>
    <t>4.1.35</t>
  </si>
  <si>
    <t>COTAÇÃO.134</t>
  </si>
  <si>
    <t>4.1.36</t>
  </si>
  <si>
    <t>COTAÇÃO.135</t>
  </si>
  <si>
    <t>4.1.37</t>
  </si>
  <si>
    <t>COTAÇÃO.136</t>
  </si>
  <si>
    <t>4.1.38</t>
  </si>
  <si>
    <t>COTAÇÃO.137</t>
  </si>
  <si>
    <t>4.1.39</t>
  </si>
  <si>
    <t>COTAÇÃO.138</t>
  </si>
  <si>
    <t>4.1.40</t>
  </si>
  <si>
    <t>COTAÇÃO.139</t>
  </si>
  <si>
    <t>4.1.41</t>
  </si>
  <si>
    <t>COTAÇÃO.140</t>
  </si>
  <si>
    <t>4.1.42</t>
  </si>
  <si>
    <t>COTAÇÃO.141</t>
  </si>
  <si>
    <t>4.1.43</t>
  </si>
  <si>
    <t>COTAÇÃO.142</t>
  </si>
  <si>
    <t>4.1.44</t>
  </si>
  <si>
    <t>COTAÇÃO.143</t>
  </si>
  <si>
    <t>4.1.45</t>
  </si>
  <si>
    <t>COTAÇÃO.144</t>
  </si>
  <si>
    <t>4.1.46</t>
  </si>
  <si>
    <t>COTAÇÃO.145</t>
  </si>
  <si>
    <t>4.1.47</t>
  </si>
  <si>
    <t>COTAÇÃO.146</t>
  </si>
  <si>
    <t>4.1.48</t>
  </si>
  <si>
    <t>COTAÇÃO.147</t>
  </si>
  <si>
    <t>4.1.49</t>
  </si>
  <si>
    <t>COTAÇÃO.148</t>
  </si>
  <si>
    <t>4.1.50</t>
  </si>
  <si>
    <t>COTAÇÃO.149</t>
  </si>
  <si>
    <t>4.1.51</t>
  </si>
  <si>
    <t>COTAÇÃO.150</t>
  </si>
  <si>
    <t>4.1.52</t>
  </si>
  <si>
    <t>COTAÇÃO.151</t>
  </si>
  <si>
    <t>4.1.53</t>
  </si>
  <si>
    <t>COTAÇÃO.152</t>
  </si>
  <si>
    <t>4.1.54</t>
  </si>
  <si>
    <t>COTAÇÃO.153</t>
  </si>
  <si>
    <t>4.1.55</t>
  </si>
  <si>
    <t>COTAÇÃO.154</t>
  </si>
  <si>
    <t>4.1.56</t>
  </si>
  <si>
    <t>COTAÇÃO.155</t>
  </si>
  <si>
    <t>4.1.57</t>
  </si>
  <si>
    <t>COTAÇÃO.156</t>
  </si>
  <si>
    <t>4.1.58</t>
  </si>
  <si>
    <t>COTAÇÃO.157</t>
  </si>
  <si>
    <t>4.1.59</t>
  </si>
  <si>
    <t>COTAÇÃO.158</t>
  </si>
  <si>
    <t>4.1.60</t>
  </si>
  <si>
    <t>COTAÇÃO.159</t>
  </si>
  <si>
    <t>4.1.61</t>
  </si>
  <si>
    <t>COTAÇÃO.160</t>
  </si>
  <si>
    <t>4.1.62</t>
  </si>
  <si>
    <t>COTAÇÃO.161</t>
  </si>
  <si>
    <t>4.1.63</t>
  </si>
  <si>
    <t>COTAÇÃO.162</t>
  </si>
  <si>
    <t>4.1.64</t>
  </si>
  <si>
    <t>COTAÇÃO.163</t>
  </si>
  <si>
    <t>4.1.65</t>
  </si>
  <si>
    <t>COTAÇÃO.164</t>
  </si>
  <si>
    <t>4.1.66</t>
  </si>
  <si>
    <t>COTAÇÃO.165</t>
  </si>
  <si>
    <t>4.1.67</t>
  </si>
  <si>
    <t>COTAÇÃO.166</t>
  </si>
  <si>
    <t>4.1.68</t>
  </si>
  <si>
    <t>COTAÇÃO.167</t>
  </si>
  <si>
    <t>4.1.69</t>
  </si>
  <si>
    <t>COTAÇÃO.168</t>
  </si>
  <si>
    <t>4.1.70</t>
  </si>
  <si>
    <t>COTAÇÃO.169</t>
  </si>
  <si>
    <t>4.1.71</t>
  </si>
  <si>
    <t>COTAÇÃO.170</t>
  </si>
  <si>
    <t>4.1.72</t>
  </si>
  <si>
    <t>COTAÇÃO.171</t>
  </si>
  <si>
    <t>4.1.73</t>
  </si>
  <si>
    <t>COTAÇÃO.172</t>
  </si>
  <si>
    <t>4.1.74</t>
  </si>
  <si>
    <t>COTAÇÃO.173</t>
  </si>
  <si>
    <t>4.1.75</t>
  </si>
  <si>
    <t>COTAÇÃO.174</t>
  </si>
  <si>
    <t>4.1.76</t>
  </si>
  <si>
    <t>COTAÇÃO.175</t>
  </si>
  <si>
    <t>4.1.77</t>
  </si>
  <si>
    <t>COTAÇÃO.176</t>
  </si>
  <si>
    <t>4.1.78</t>
  </si>
  <si>
    <t>COTAÇÃO.177</t>
  </si>
  <si>
    <t>4.1.79</t>
  </si>
  <si>
    <t>COTAÇÃO.178</t>
  </si>
  <si>
    <t>4.1.80</t>
  </si>
  <si>
    <t>COTAÇÃO.179</t>
  </si>
  <si>
    <t>4.1.81</t>
  </si>
  <si>
    <t>COTAÇÃO.180</t>
  </si>
  <si>
    <t>4.1.82</t>
  </si>
  <si>
    <t>COTAÇÃO.181</t>
  </si>
  <si>
    <t>4.1.83</t>
  </si>
  <si>
    <t>COTAÇÃO.182</t>
  </si>
  <si>
    <t>4.1.84</t>
  </si>
  <si>
    <t>COTAÇÃO.183</t>
  </si>
  <si>
    <t>4.1.85</t>
  </si>
  <si>
    <t>COTAÇÃO.184</t>
  </si>
  <si>
    <t>4.1.86</t>
  </si>
  <si>
    <t>COTAÇÃO.185</t>
  </si>
  <si>
    <t>4.1.87</t>
  </si>
  <si>
    <t>COTAÇÃO.186</t>
  </si>
  <si>
    <t>4.1.88</t>
  </si>
  <si>
    <t>COTAÇÃO.187</t>
  </si>
  <si>
    <t>4.1.89</t>
  </si>
  <si>
    <t>COTAÇÃO.188</t>
  </si>
  <si>
    <t>4.1.90</t>
  </si>
  <si>
    <t>COTAÇÃO.189</t>
  </si>
  <si>
    <t>4.1.91</t>
  </si>
  <si>
    <t>COTAÇÃO.190</t>
  </si>
  <si>
    <t>4.1.92</t>
  </si>
  <si>
    <t>COTAÇÃO.191</t>
  </si>
  <si>
    <t>4.1.93</t>
  </si>
  <si>
    <t>COTAÇÃO.192</t>
  </si>
  <si>
    <t>4.1.94</t>
  </si>
  <si>
    <t>COTAÇÃO.193</t>
  </si>
  <si>
    <t>4.1.95</t>
  </si>
  <si>
    <t>COTAÇÃO.194</t>
  </si>
  <si>
    <t>4.1.96</t>
  </si>
  <si>
    <t>COTAÇÃO.195</t>
  </si>
  <si>
    <t>4.1.97</t>
  </si>
  <si>
    <t>COTAÇÃO.196</t>
  </si>
  <si>
    <t>4.1.98</t>
  </si>
  <si>
    <t>COTAÇÃO.197</t>
  </si>
  <si>
    <t>4.1.99</t>
  </si>
  <si>
    <t>COTAÇÃO.198</t>
  </si>
  <si>
    <t>4.2</t>
  </si>
  <si>
    <t>Execução de Obras Civis referente a melhoria e ampliação de rede de iluminção pública</t>
  </si>
  <si>
    <t>COTAÇÃO.199</t>
  </si>
  <si>
    <t>Todos os serviços de obras civis necessários para o completo funcionamento da rede de iluminação elétrica.Incluso maquinas, equipamentos, mão de obra e escavações e compactações.</t>
  </si>
  <si>
    <t>ucs</t>
  </si>
  <si>
    <t>4.3</t>
  </si>
  <si>
    <t>Montagem eletromecânica com a linha desenergizada</t>
  </si>
  <si>
    <t>COTAÇÃO.200</t>
  </si>
  <si>
    <t>Todos os serviços de montagem eletromecância necessários para o completo funcionamento da rede de iluminação elétrica.Incluso maquinas, equipamentos, mão de obra e escavações e compactações.</t>
  </si>
  <si>
    <t>TOTAL ILUMINAÇÃO E INSTALAÇÕES ELÉTRICAS</t>
  </si>
  <si>
    <t>5</t>
  </si>
  <si>
    <t>PAVIMENTAÇÕES - REV. HERCÍLIO LUZ</t>
  </si>
  <si>
    <t>5.1</t>
  </si>
  <si>
    <t>TRÁFEGO PREFERENCIAL DE PEDESTRES</t>
  </si>
  <si>
    <t>5.1.1</t>
  </si>
  <si>
    <t>ESCAVAÇÃO PARA NIVELAMENTO DE CAMADA DE SUPORTE. USO DE MINIESCAVADEIRA HIDRÁULICA H=16CM</t>
  </si>
  <si>
    <t>REGULARIZAÇÃO E COMPACTAÇÃO DE SUBLEITO DE SOLO PREDOMINANTEMENTE ARENOSO. AF_11/2019</t>
  </si>
  <si>
    <t>5.1.2</t>
  </si>
  <si>
    <t>CP-PAVI-0001</t>
  </si>
  <si>
    <t>FORNECIMENTO,EXECUÇÃO E COMPACTAÇÃO DE BASE E OU SUB BASE PARA PAVIMENTAÇÃO DE BRITA GRADUADA SIMPLES - INCLUSO CARGA E TRANSPORTE</t>
  </si>
  <si>
    <t>5.1.4</t>
  </si>
  <si>
    <t>CP-PAVI-0002</t>
  </si>
  <si>
    <t xml:space="preserve">PISO EM PLACA DE CONCRETO TÁTIL 40X40X2,5CM, ASSENTADO SOBRE ARGAMASSA TRAÇO 1:3 E FAROFA DE CIMENTO. PRIMEIRO EXECUTADO O PISO TÁTIL DEPOIS A CALÇADA </t>
  </si>
  <si>
    <t>5.1.5</t>
  </si>
  <si>
    <t>CP-PAVI-0003</t>
  </si>
  <si>
    <t>PISO EM CONCRETO USINADO E=12CM ESTAMPADO, FCK 25 MPA, ARMADO COM TELA - TRÁFEGO TAMBÉM DE VEÍCULOS</t>
  </si>
  <si>
    <t>5.1.6</t>
  </si>
  <si>
    <t>CP-PAVI-0004</t>
  </si>
  <si>
    <t>PISO EM CONCRETO USINADO E=10CM ESTAMPADO, FCK 25 MPA, ARMADO COM TELA CA-60 4,20MM MALHA 15CM - TRÁFEGO PEDESTRES</t>
  </si>
  <si>
    <t>5.1.7</t>
  </si>
  <si>
    <t>CP-PAVI-0005</t>
  </si>
  <si>
    <t>PISO DE CONCRETO E = 6CM FCK 25MPa PARA ÁREAS COM REVESTIMENTO</t>
  </si>
  <si>
    <t>5.1.8</t>
  </si>
  <si>
    <t>CP-PAVI-0006</t>
  </si>
  <si>
    <t>PISO EM PEDRA BASALTO COM PLACA TIPO "NOVA PÁDUA", E= 2,00CM, ASSENTADO SOBRE MASSA DE CIMENTO EM AREIA 1:3 E = 4CM - TRÁFEGO TAMBÉM DE VEÍCULOS</t>
  </si>
  <si>
    <t>5.1.9</t>
  </si>
  <si>
    <t>CP-PAVI-0007</t>
  </si>
  <si>
    <t>PISO EM PEDRA BASALTO COM PLACAS VARIADAS, FLAMEADO, LEVIGADO, NATURAL E NOVA PÁDUA (MOSAICO) E= 2,00CM, ASSENTADO SOBRE MASSA DE CIMENTO EM AREIA 1:3 E = 4CM - TRÁFEGO TAMBÉM DE VEÍCULOS</t>
  </si>
  <si>
    <t>5.1.10</t>
  </si>
  <si>
    <t>CP-PISO-008</t>
  </si>
  <si>
    <t>PISO CONCREGRAMA TIPO EUROPEU COM GRAMA ESMERALDA</t>
  </si>
  <si>
    <t>5.1.11</t>
  </si>
  <si>
    <t>CP-PISO-009</t>
  </si>
  <si>
    <t xml:space="preserve">PISO PLACA DE GRANITO PRETO -  COM COLORAÇÃO E INTENSIDADE DE COR COMPATÍVEIS COM AS PLACAS DE GRANITO PRETO DA PRAÇA ARNO BAUER PARA DAR CONTINUAÇÃO. 
</t>
  </si>
  <si>
    <t>5.1.12</t>
  </si>
  <si>
    <t>TRANSPORTE COM CAMINHÃO BASCULANTE DE 14 M³, EM VIA URBANA PAVIMENTADA, DMT ATÉ 30 KM - REFERENTE AO ITEM 5.1.1 DESTINO BOTA-FORA</t>
  </si>
  <si>
    <t>m³/km</t>
  </si>
  <si>
    <t>5.2</t>
  </si>
  <si>
    <t>TRÁFEGO DE VEÍCULOS</t>
  </si>
  <si>
    <t>5.2.1</t>
  </si>
  <si>
    <t>5.2.2</t>
  </si>
  <si>
    <t>5.2.3</t>
  </si>
  <si>
    <t>5.2.4</t>
  </si>
  <si>
    <t>CP-PAVI-0013</t>
  </si>
  <si>
    <t>PISO EM BLOCO DE CONCRETO INTERTRAVADO 50MPA, RETANGULAR DE 20X10 CM, E= 10 CM, NA COR TERRACOTA, ASSENTADO SOB CAMADA DE PÓ-DE-BRITA E=5CM</t>
  </si>
  <si>
    <t>5.2.5</t>
  </si>
  <si>
    <t>CP-PAVI-0014</t>
  </si>
  <si>
    <t>PISO EM BLOCO DE CONCRETO INTERTRAVADO 50MPA, RETANGULAR DE 20X10 CM, E= 10 CM, NA COR CINZA CLARO ASSENTADO SOB CAMADA DE PÓ-DE-BRITA E=5CM</t>
  </si>
  <si>
    <t>5.2.6</t>
  </si>
  <si>
    <t>5.2.7</t>
  </si>
  <si>
    <t>5.2.8</t>
  </si>
  <si>
    <t>TRANSPORTE COM CAMINHÃO BASCULANTE DE 14 M³, EM VIA URBANA PAVIMENTADA, DMT ATÉ 30 KM. REF. ITEM 5.2.1 DESTINO BOTA-FORA</t>
  </si>
  <si>
    <t>TOTAL PAVIMENTAÇÕES - REV. HERCÍLIO LUZ</t>
  </si>
  <si>
    <t>6</t>
  </si>
  <si>
    <t>MOBILIÁRIO URBANO - REV. HERCÍLIO LUZ</t>
  </si>
  <si>
    <t>6.1</t>
  </si>
  <si>
    <t>BANCOS FLOREIRAS</t>
  </si>
  <si>
    <t>6.1.1</t>
  </si>
  <si>
    <t>BANCO FLOREIRA COM ESTRUTURA DE  MURETAS DE CONCRETO ARMADO COM DECK DE MADEIRA RIPADA - MODULO 1</t>
  </si>
  <si>
    <t>6.1.2</t>
  </si>
  <si>
    <t>BANCO FLOREIRA ESTRUTURA DE CONCRETO ARMADO DECK DE MADEIRA RIPADA ENVERNIZADO - MODULO 2</t>
  </si>
  <si>
    <t>6.1.3</t>
  </si>
  <si>
    <t>BANCO FLOREIRA ESTRUTURA DE CONCRETO ARMADO DECK DE MADEIRA RIPADA ENVERNIZADO - MODULO 3</t>
  </si>
  <si>
    <t>6.1.4</t>
  </si>
  <si>
    <t>BANCO FLOREIRA ESTRUTURA DE CONCRETO ARMADO DECK DE MADEIRA RIPADA ENVERNIZADO - MODULO 4</t>
  </si>
  <si>
    <t>6.2</t>
  </si>
  <si>
    <t>BANCOS TRADICIONAIS</t>
  </si>
  <si>
    <t>6.2.1³</t>
  </si>
  <si>
    <t>PP 078/2020 RGP</t>
  </si>
  <si>
    <t xml:space="preserve">BANCO DOIS LUGARES SEM ENCOSTO, ESTRUTURA METÁLICA DE ALTA RESISTÊNCIA À CORROSÃO (LIGA DE ALUMÍNIO OU PROTEÇÃO COM JATEAMENTO E ZINCAGEM), ASSENTOS COM MADEIRA DE LEI CERTIFICADA ENVERNIZADAS, MÍN. DE 3 RIPAS. DIM. MÍN.: 43X45CX180M  ITEM 6                                                                             </t>
  </si>
  <si>
    <t>6.2.2³</t>
  </si>
  <si>
    <t>BANCO DOIS LUGARES COM ENCOSTO, ESTRUTURA METÁLICA DE ALTA RESISTÊNCIA À CORROSÃO (LIGA DE ALUMÍNIO OU PROTEÇÃO COM JATEAMENTO E ZINCAGEM), ASSENTOS E ENCOSTO COM MADEIRA DE LEI CERTIFICADA ENVERNIZADAS, MÍN. 5 RIPAS. DIM. MÍN.: 77X65X182CM ITEM 7</t>
  </si>
  <si>
    <t>6.2.3³</t>
  </si>
  <si>
    <t>BANCO UM LUGAR COM ENCOSTO, ESTRUTURA METÁLICA DE ALTA RESISTÊNCIA À CORROSÃO (LIGA DE ALUMÍNIO OU PROTEÇÃO COM JATEAMENTO E ZINCAGEM), ASSENTOS E ENCOSTO COM MADEIRA DE LEI CERTIFICADA ENVERNIZADAS, MÍN. 5 RIPAS. DIM. MÍN.:68X56X77CM ITEM 3</t>
  </si>
  <si>
    <t>6.3</t>
  </si>
  <si>
    <t>OUTROS MOBILIÁRIOS</t>
  </si>
  <si>
    <t>6.3.1*</t>
  </si>
  <si>
    <t>MESA ALTA BISTRÔ ITEM 20</t>
  </si>
  <si>
    <t>6.3.2³</t>
  </si>
  <si>
    <t>BANCO ALTO COM APOIO PARA OS PÉS PARA MESA BISTRO ITEM 13</t>
  </si>
  <si>
    <t>6.3.3³</t>
  </si>
  <si>
    <t>LIXEIRA EM ESTRUTURA METÁLICA DE ALTA RESISTÊNCIA À CORROSÃO (LIGA DE ALUMÍNIO OU PROTEÇÃO COM JATEAMENTO E ZINCAGEM) E ACABAMENTO DE MADEIRA DE LEI CERTIFICADA, COM TAMPO ARTICULADO E ABERTURA PARA CIMA DIMENSÕES MÍNIMAS 31X31X92CM. ITEM 23</t>
  </si>
  <si>
    <t>6.3.4³</t>
  </si>
  <si>
    <t>BICICLETÁRIO AÇO GALVANIZADO COM PINTURA ELETROSTÁTICA A PÓ FIXADO COM PARAFUSOS, FORMATO RETANGULAR. ITEM 25</t>
  </si>
  <si>
    <t>6.3.5³</t>
  </si>
  <si>
    <t>COTAÇÃO</t>
  </si>
  <si>
    <t>COTAÇÃO.021</t>
  </si>
  <si>
    <t>MESA DE AÇO DOBRÁVEL</t>
  </si>
  <si>
    <t>6.3.6³</t>
  </si>
  <si>
    <t>COTAÇÃO.022</t>
  </si>
  <si>
    <t>CADEIRAS DE AÇO DOBRÁVEIS</t>
  </si>
  <si>
    <t>6.3.7³</t>
  </si>
  <si>
    <t>BALIZADOR EM AÇO GALVANIZADO EM PERFIL L E PINTURA ELETROSTÁTICA. ALTURA 100CM. ITEM 28</t>
  </si>
  <si>
    <t>6.3.8³</t>
  </si>
  <si>
    <t>VASO REDONDO PARA ÁRVORES COR CHUMBO TAM.GG DIM. MÍN. 126X113</t>
  </si>
  <si>
    <t>6.3.9³</t>
  </si>
  <si>
    <t>VASO REDONDO COR CHUMBO TAM.M DIM. MÍN. 75X67CM</t>
  </si>
  <si>
    <t>6.3.10³</t>
  </si>
  <si>
    <t>VASO REDONDO COR CHUMBO TAM.P DIM. MÍN. 55X51CM</t>
  </si>
  <si>
    <t>6.4</t>
  </si>
  <si>
    <t>BRINQUEDOS E ESTRUTURAS ESPECIAIS</t>
  </si>
  <si>
    <t>6.4.1</t>
  </si>
  <si>
    <t>ESTRUTURA METÁLICA GALVANIZADA A FOGO COMO PINTURA ELETROSTÁTICA A PÓ - PÓRTICOS MODULARES RUA COLORIDA</t>
  </si>
  <si>
    <t>KG</t>
  </si>
  <si>
    <t>6.4.2³</t>
  </si>
  <si>
    <t>COTAÇÃO.011</t>
  </si>
  <si>
    <t>MESAS DE PING PONG EM CONCRETO, COMPLETA INSTALADA</t>
  </si>
  <si>
    <t>TOTAL MOBILIÁRIO URBANO - REV. HERCÍLIO LUZ</t>
  </si>
  <si>
    <t>7</t>
  </si>
  <si>
    <t>PAISAGISMO -  REV. HERCÍLIO LUZ</t>
  </si>
  <si>
    <t>7.1</t>
  </si>
  <si>
    <t>CANTEIROS FORRAGENS E PLANTAS DE PEQUENO PORTE</t>
  </si>
  <si>
    <t>7.1.1</t>
  </si>
  <si>
    <t>REVOLVIMENTO E LIMPEZA MANUAL DE SOLO</t>
  </si>
  <si>
    <t>7.1.2</t>
  </si>
  <si>
    <t>APLICAÇÃO DE ADUBO EM SOLO</t>
  </si>
  <si>
    <t>7.1.3</t>
  </si>
  <si>
    <t>CP-Paisag-0002</t>
  </si>
  <si>
    <t>PLANTIO DE GRAMA ESMERALDA EM PLACAS POR m²</t>
  </si>
  <si>
    <t>7.1.4</t>
  </si>
  <si>
    <t>CP-Paisag-0001</t>
  </si>
  <si>
    <t>PLANTIO DE GRAMA AMENDOIM (ARACHIS REPENS). MUDA COM ALTURA DE 2 CM. 15 unid./m²</t>
  </si>
  <si>
    <t>7.1.5</t>
  </si>
  <si>
    <t>CP-Paisag-0003</t>
  </si>
  <si>
    <t>PLANTIO DE ALISSO (Lobularia maritima). MUDA COM ALTURA DE 20CM. 30 unid./m2</t>
  </si>
  <si>
    <t>7.1.6</t>
  </si>
  <si>
    <t>CP-Paisag-0004</t>
  </si>
  <si>
    <t>PLANTIO DE CAPIM TEXAS ROXO (PENNISETUM SETACEUM RUBRUM). Porte 30 cm. 4 unid./m²</t>
  </si>
  <si>
    <t>7.1.7</t>
  </si>
  <si>
    <t>CP-Paisag-0005</t>
  </si>
  <si>
    <t>PLANTIO DE CAPIM TEXAS VERDE (PENNISETUM SETACEUM). Porte 30 cm. 4 unid./m²</t>
  </si>
  <si>
    <t>7.1.8</t>
  </si>
  <si>
    <t>CP-Paisag-0006</t>
  </si>
  <si>
    <t>PLANTIO DE FALSA ÉRICA (CUPHEA GRACILIS) PORTE 10CM. 45 UNIDADES/M²</t>
  </si>
  <si>
    <t>7.1.9</t>
  </si>
  <si>
    <t>CP-Paisag-0007</t>
  </si>
  <si>
    <t>PLANTIO DE GARDENIA (gardenia jasminoides). Porte 50cm. 4 unidades/m²</t>
  </si>
  <si>
    <t>7.1.10</t>
  </si>
  <si>
    <t>CP-Paisag-0008</t>
  </si>
  <si>
    <t>PLANTIO DE IRIS DA PRAIA (neomarica candida). Porte 40cm. 4 unidades por m²</t>
  </si>
  <si>
    <t>7.1.11</t>
  </si>
  <si>
    <t>CP-Paisag-0009</t>
  </si>
  <si>
    <t>PLANTIO DE LAMBARI ROXO (HEMIGRAPHIS ALTERNATA). Porte 20cm. 30 unidades por m²</t>
  </si>
  <si>
    <t>7.1.12</t>
  </si>
  <si>
    <t>CP-Paisag-0010</t>
  </si>
  <si>
    <t>PLANTIO DE MOREIA (dietes bicolor). Porte 40cm. 4 unidades por m²</t>
  </si>
  <si>
    <t>7.1.13</t>
  </si>
  <si>
    <t>CP-Paisag-0011</t>
  </si>
  <si>
    <t>PLANTIO DE TRAPOERABA ROXA (tradescantia palida purpusi). PORTE 2CM e 30 UNID/M²</t>
  </si>
  <si>
    <t>7.1.14</t>
  </si>
  <si>
    <t>CP-Paisag-0012</t>
  </si>
  <si>
    <t>PLANTIO DE JASMIM ESTRELA (trachelospermum jasminoides). Porte 50cm. 4 unidades por m²</t>
  </si>
  <si>
    <t>7.1.15</t>
  </si>
  <si>
    <t>CP-Paisag-0013</t>
  </si>
  <si>
    <t>PLANTIO DE LAVANDA (lavandula sp). Porte 50cm. 30 unidades por m²</t>
  </si>
  <si>
    <t>7.2</t>
  </si>
  <si>
    <t>ÁRVORES</t>
  </si>
  <si>
    <t>7.2.1</t>
  </si>
  <si>
    <t>CP-Paisag-0014</t>
  </si>
  <si>
    <t>PLANTIO DE ÁRVORE TRANSPLANTADA, ESPÉCIE NATIVA DE 4,5 A 7m, DAP DE 7 A 10CM COM PREPARO DO BERÇO E DO SOLO</t>
  </si>
  <si>
    <t>unid</t>
  </si>
  <si>
    <t>TOTAL PAISAGISMO -  REV. HERCÍLIO LUZ</t>
  </si>
  <si>
    <t>PRAÇA DOS CORREIOS</t>
  </si>
  <si>
    <t>8</t>
  </si>
  <si>
    <t>SERVIÇOS INICIAIS - PRAÇA</t>
  </si>
  <si>
    <t>8.1</t>
  </si>
  <si>
    <t>8.1.1</t>
  </si>
  <si>
    <t>REMOÇÃO DA CAMADA VEGETAL</t>
  </si>
  <si>
    <t>8.1.2</t>
  </si>
  <si>
    <t>DEMOLIÇÃO DE ESTRUTURAS DE CONCRETO</t>
  </si>
  <si>
    <t>8.1.3</t>
  </si>
  <si>
    <t>CARGA E DESCARGA MECANIZADAS DE ENTULHO EM CAMINHÃO BASCULANTE 14M³</t>
  </si>
  <si>
    <t>8.1.4</t>
  </si>
  <si>
    <t>TRANSPORTE COM CAMINHÃO BASCULANTE DE 14 M³, EM VIA URBANA PAVIMENTADA, DMT ATÉ 4 KM - SEC. OBRAS</t>
  </si>
  <si>
    <t>m³xKm</t>
  </si>
  <si>
    <t>8.1.5</t>
  </si>
  <si>
    <t>TRANSPORTE COM CAMINHÃO BASCULANTE DE 14 M³, EM VIA URBANA PAVIMENTADA, DMT ATÉ 14 KM - BOTA FORA</t>
  </si>
  <si>
    <t>TOTAL SERVIÇOS INICIAIS</t>
  </si>
  <si>
    <t>9</t>
  </si>
  <si>
    <t>DRENAGEM - PRAÇA</t>
  </si>
  <si>
    <t>9.1</t>
  </si>
  <si>
    <t xml:space="preserve">ESCAVAÇÕES E REATERRO </t>
  </si>
  <si>
    <t>9.1.1</t>
  </si>
  <si>
    <t>9.1.2</t>
  </si>
  <si>
    <t>REATERRO MECANIZADO DE VALA COM RETROESCAVADEIRA COM BAIXO NÍVEL DE INTERFERÊNCIA.</t>
  </si>
  <si>
    <t>9.2</t>
  </si>
  <si>
    <t>TUBULAÇÕES E DRENOS</t>
  </si>
  <si>
    <t>9.2.1</t>
  </si>
  <si>
    <t>CP-HID-0007</t>
  </si>
  <si>
    <t>Fornecimento e Assentamento de Tubo de Concreto de Drenagem Ø200mm. Incluso escavação e manta geotextil 31 KN/m. Excluso tábua, berço, colarinho de argamassa e reaterro</t>
  </si>
  <si>
    <t>9.2.2</t>
  </si>
  <si>
    <t>CP-HID-0008</t>
  </si>
  <si>
    <t>Fornecimento e Assentamento de Tubo de Concreto de Drenagem Ø300mm. Incluso escavação e manta geotextil 31 KN/m. Excluso tábua, berço, colarinho de argamassa e reaterro</t>
  </si>
  <si>
    <t>9.2.3</t>
  </si>
  <si>
    <t>DRENO SUBSUPERFICIAL (SEÇÃO 0,40 X 0,40 M), COM TUBO DE PEAD CORRUGADO PERFURADO, DN 100 MM, ENCHIMENTO COM BRITA, ENVOLVIDO COM MANTA GEOTÊXTIL - CANTEIROS</t>
  </si>
  <si>
    <t>9.2.4</t>
  </si>
  <si>
    <t>DRENO SUBSUPERFICIAL (SEÇÃO 0,40 X 0,40 M), COM TUBO DE CONCRETO SIMPLES POROSO, DN 200 MM, ENCHIMENTO COM BRITA, ENVOLVIDO COM MANTA GEOTÊXTIL - GRAMADO</t>
  </si>
  <si>
    <t>9.3</t>
  </si>
  <si>
    <t>CAPTAÇÃO E CAIXAS</t>
  </si>
  <si>
    <t>9.3.1</t>
  </si>
  <si>
    <t>CP-HID-0004</t>
  </si>
  <si>
    <t>CAIXA CAPTAÇÃO PLUVIAL-CC, TAMPO DE CONCRETO COM FUROS E PAREDES E CONCRETO, DIMENSÕES INTERNAS 60X60CM CONFORME PRANCHA DE DETALHES DRENAGEM</t>
  </si>
  <si>
    <t>unid.</t>
  </si>
  <si>
    <t>9.3.2</t>
  </si>
  <si>
    <t>CAIXA ENTERRADA HIDRÁULICA RETANGULAR, EM CONCRETO PRÉ-MOLDADO, DIMENSÕES INTERNAS: 0,6X0,6X0,5 M - CAIXA DE PASSAGEM (CP)</t>
  </si>
  <si>
    <t>9.3.3</t>
  </si>
  <si>
    <t>CP-HID-0005</t>
  </si>
  <si>
    <t>9.3.4</t>
  </si>
  <si>
    <t>CP-HID-0006</t>
  </si>
  <si>
    <t>TOTAL DRENAGEM - PRAÇA</t>
  </si>
  <si>
    <t>10</t>
  </si>
  <si>
    <t>PAVIMENTAÇÕES</t>
  </si>
  <si>
    <t>10.1</t>
  </si>
  <si>
    <t>PISOS</t>
  </si>
  <si>
    <t>10.1.1</t>
  </si>
  <si>
    <t>10.1.2</t>
  </si>
  <si>
    <t>FORNECIMENTO,EXECaUÇÃO E COMPACTAÇÃO DE BASE E OU SUB BASE PARA PAVIMENTAÇÃO DE BRITA GRADUADA SIMPLES - INCLUSO CARGA E TRANSPORTE</t>
  </si>
  <si>
    <t>10.1.3</t>
  </si>
  <si>
    <t>PISO EM PLACA DE CONCRETO TÁTIL 40X40X2,5CM, ASSENTADO SOBRE FAROFA DE CIMENTO</t>
  </si>
  <si>
    <t>10.1.4</t>
  </si>
  <si>
    <t>10.1.5</t>
  </si>
  <si>
    <t>PISO DE CONCRETO E = 6CM FCK 25 MPa PARA ÁREAS COM REVESTIMENTO</t>
  </si>
  <si>
    <t>10.1.6</t>
  </si>
  <si>
    <t>PISO EM PEDRA BASALTO COM PLACA TIPO E= 2,00CM, ASSENTADO SOBRE MASSA DE CIMENTO EM AREIA 1:3 E = 4CM - TRÁFEGO TAMBÉM DE VEÍCULOS</t>
  </si>
  <si>
    <t>10.1.7</t>
  </si>
  <si>
    <t>MERCADO</t>
  </si>
  <si>
    <t>COTAÇÃO 020</t>
  </si>
  <si>
    <t>PISO EMBORRACHADO CORES VARIADAS</t>
  </si>
  <si>
    <t>10.1.8</t>
  </si>
  <si>
    <t>CP-PAVI-0008</t>
  </si>
  <si>
    <t>10.1.9</t>
  </si>
  <si>
    <t xml:space="preserve">COTAÇÃO.023 </t>
  </si>
  <si>
    <t>PISO MONOLÍTICO, COMPOSTO POR CAMADA DE 2,00CM DE SEIXOS ROLADOS, NA COR NATURAL GRANOMETRIA 4 A 6 MM  E BASE DE RESINA E CATALIZADOR, APLICADO SOBRE CAMADA DE CONCRETO DRENANTE DE 6,00CM.</t>
  </si>
  <si>
    <t>TOTAL PAVIMENTAÇÕES</t>
  </si>
  <si>
    <t>11</t>
  </si>
  <si>
    <t>ESTRUTURAS ESPECIAIS</t>
  </si>
  <si>
    <t>11.1</t>
  </si>
  <si>
    <t>PÓRTICOS METÁLICOS</t>
  </si>
  <si>
    <t>11.1.1</t>
  </si>
  <si>
    <t>CP-EST-0016</t>
  </si>
  <si>
    <t>EXECUÇÃO DE BLOCOS DE CONCRETO ARMADO FCK 30 MPa. FUNDAÇÃO PARA PILARES METÁLICOS E PARA EDIFICAÇÃO, INCLUSO ESCAVAÇÃO, LASTRO, FORMAS, ARMADURAS, CONCRETO E COMPACTAÇÃO SOB OS BLOCOS E NO ENTORNO DELES.</t>
  </si>
  <si>
    <t>11.1.2</t>
  </si>
  <si>
    <t>CP-EST-0020</t>
  </si>
  <si>
    <t>ESTRUTURA METÁLICA EM PÓRTICOS</t>
  </si>
  <si>
    <t>kg</t>
  </si>
  <si>
    <t>11.1.3</t>
  </si>
  <si>
    <t>CP-SERV-0008</t>
  </si>
  <si>
    <t>CHAPA DE POLICARBONATO ESP. 10 MM - 2,10 X 6,00 M - INCLUSIVE MONTAGEM E ACESSÓRIOS.</t>
  </si>
  <si>
    <t>11.2</t>
  </si>
  <si>
    <t xml:space="preserve">MURETAS E OUTROS ELEMENTOS </t>
  </si>
  <si>
    <t>11.2.1</t>
  </si>
  <si>
    <t>ESTACA BROCA DE CONCRETO, DIÂMETRO DE 20CM, ESCAVAÇÃO MANUAL COM TRADO CONCHA, COM ARMADURA DE ARRANQUE</t>
  </si>
  <si>
    <t>11.2.2</t>
  </si>
  <si>
    <t>ALVENARIA DE VEDAÇÃO DE BLOCOS VAZADOS DE CONCRETO DE 14X19X39CM (ESPESSURA 14CM) DE PAREDES COM ÁREA LÍQUIDA MENOR QUE 6M² SEM VÃOS E ARGAMASSA DE ASSENTAMENTO COM PREPARO EM BETONEIRA.</t>
  </si>
  <si>
    <t>11.2.3</t>
  </si>
  <si>
    <t>ALVENARIA DE VEDAÇÃO DE BLOCOS VAZADOS DE CONCRETO DE 19X19X39CM (ESPESSURA 19CM) DE PAREDES COM ÁREA LÍQUIDA MENOR QUE 6M² SEM VÃOS E ARGAMASSA DE ASSENTAMENTO COM PREPARO EM BETONEIRA.</t>
  </si>
  <si>
    <t>11.2.4</t>
  </si>
  <si>
    <t>CP-PAVI-0015</t>
  </si>
  <si>
    <t>11.2.5</t>
  </si>
  <si>
    <t>CP-PAVI-0016</t>
  </si>
  <si>
    <t>REVESTIMENTO DAS MURETAS COM PLACA CIMENTÍCIA COM GRANILHAS REF: REGGIA 9190 ASSENTADO SOBRE ARAGAMASSA COLANTE ACIII - FONTE</t>
  </si>
  <si>
    <t>11.3</t>
  </si>
  <si>
    <t>11.3.1</t>
  </si>
  <si>
    <t>IMPERMEABILIZAÇÃO DE SUPERFÍCIE COM MANTA ASFÁLTICA, DUAS CAMADAS, INCLUSIVE APLICAÇÃO DE PRIMER ASFÁLTICO, E=3MM E E=4MM.LOCAL DE APLICAÇÃO: FONTE D' ÁGUA</t>
  </si>
  <si>
    <t>11.3.2</t>
  </si>
  <si>
    <t>IMPERMEABILIZAÇÃO DE PISO COM ARGAMASSA DE CIMENTO E AREIA, COM ADITIVO IMPERMEABILIZANTE, E = 2CM. AF_06/2018</t>
  </si>
  <si>
    <t>11.3.3</t>
  </si>
  <si>
    <t>COTAÇÃO.024</t>
  </si>
  <si>
    <t>CONJUNTO FONTE LUMINOSA ORNAMENTAL PARA ESPELHO D'ÁGUA COM UM JATO BORBULHANTE, SISTEMA DE FILTRAGEM, BOMBEAMENTO, SUCÇÃO E EQUIPAMENTOS DE PRESSURIZAÇÃO, PAINÉIS E CONTROLE DE REGULAGEM INCLUSOS E FONTE INTERATIVA ORNAMENTAL PARA ESPELHO D'ÁGUA COM 28 JATOS BORBULHANTES, SISTEMA DE FILTRAGEM, BOMBEAMENTO, SUCÇÃO E EQUIPAMENTOS DE PRESSURIZAÇÃO, PAINÉIS E CONTROLE DE REGULAGEM INCLUSOS (ORÇAMENTO DETALHADO A SER ELABORADO JUNTO COM O PROJETO EXECUTIVO)</t>
  </si>
  <si>
    <t>11.3.4</t>
  </si>
  <si>
    <t>COTAÇÃO.025</t>
  </si>
  <si>
    <t>CONJUNTO INSTALAÇÕES HIDRÁULICAS E ELÉTRICAS PARA AS FONTES (ORÇAMENTO DETALHADO A SER ELABORADO JUNTO COM O PROJETO EXECUTIVO)</t>
  </si>
  <si>
    <t>11.4</t>
  </si>
  <si>
    <t>PONTE DE MADEIRA</t>
  </si>
  <si>
    <t>11.4.1</t>
  </si>
  <si>
    <t>CP-EST-0017</t>
  </si>
  <si>
    <t xml:space="preserve">BlOCO DE FUNDAÇÃO E PILARETE EM CONCRETO ARMADO PONTE SOBRE ESPELHO D'AGUA - ESTRUTURAS DE CONCRETO SEM CARREGAMENTO / BAIXO PORTE  - Concreto armado FcK 20 Mpa taxa armadura 40kg/m³ e formas em chapa de madeira compensada resinada com 5,5 m²/m³  </t>
  </si>
  <si>
    <t>11.4.2</t>
  </si>
  <si>
    <t>CP-EST-0018</t>
  </si>
  <si>
    <t>ESTRUTURA DE MADEIRA EM MADEIRA DE LEI (LONGARINAS 8X16CM E BARROTES 6X12CM DA PONTE SOBRE ESPELHO D'AGUA)</t>
  </si>
  <si>
    <t>11.4.3</t>
  </si>
  <si>
    <t>11616/ORSE</t>
  </si>
  <si>
    <t>DECK EM MADEIRA PAU D' ARCO, COM RÉGUAS CANTOS ABAULADOS 10 X 2CM, PROTEGIDAS DUAS DEMÃOS DE SPARLACK CETOL DECK SEMI-BRILHO, EM TODAS AS FACES, ANTES DO ASSENTAMENTO, EXCLUSIVE CAMADA DE CONCRETO E CIMENTADO DWE REGULARIZAÇÃO</t>
  </si>
  <si>
    <t>11.4.4</t>
  </si>
  <si>
    <t xml:space="preserve">12385/ORSE </t>
  </si>
  <si>
    <t>GUARDA-CORPO H = 1,10M E CORRIMÃO EM AÇO INOX, BARRAS SUPERIORES ALT=0,92M E 0,70M E BARRA INFERIOR, DIAM= 1.1/2" R, BARRAS VERTICAIS D=3/4" A CADA 0,11M, CURVAS DE AÇO INOX-SOBRE DECK DE MADEIRA</t>
  </si>
  <si>
    <t>12</t>
  </si>
  <si>
    <t>EDIFICAÇÃO DE APOIO</t>
  </si>
  <si>
    <t>12.1</t>
  </si>
  <si>
    <t>FUNDAÇÃO EM CONCRETO ARMADO -EDIFICAÇÃO E CASA DE MÁQUINAS</t>
  </si>
  <si>
    <t>12.1.1</t>
  </si>
  <si>
    <t>ESCAVAÇÃO COM ESCAVADEIRA HIDRÁULICA (0,8 M3) COM PROF. ATÉ 1,5 M, BAIXO NÍVEL DE INTERFERÊNCIA - Laje radier</t>
  </si>
  <si>
    <t>12.1.2</t>
  </si>
  <si>
    <t>EXECUÇÃO DE RADIER, ESPESSURA DE 20 CM, FCK = 30 MPA, COM USO DE FORMAS EM MADEIRA SERRADA. AF_09/2021</t>
  </si>
  <si>
    <t>12.2</t>
  </si>
  <si>
    <t>PISOS / LAJES SEM CARGA ACIDENTAL</t>
  </si>
  <si>
    <t>12.2.1</t>
  </si>
  <si>
    <t>CP-EST-0007</t>
  </si>
  <si>
    <t>EXECUÇÃO DE LAJE ARMADA Q-196 TIPO PRÉ-MOLDADA UNIDIRECIONAL (SEM CARGA ADICIONAL), BIAPOIADA,ENCHIMENTO EM CERÂMICA, VIGOTA CONVENCIONAL, ALTURA TOTAL DA LAJE (ENCHIMENTO+CAPA) = (8+4). INCLUSO CONCRETO 25 MPa. [Laje Telhado Verde]</t>
  </si>
  <si>
    <t>12.3</t>
  </si>
  <si>
    <t>MARQUISE BEIRAL E LAJES COM CARGA ACIDENTAL (RESERVATÓRIO ÁGUA)</t>
  </si>
  <si>
    <t>12.3.1</t>
  </si>
  <si>
    <t>CP-EST-008</t>
  </si>
  <si>
    <t xml:space="preserve">LAJE MAÇICA H=20 CM EM CONCRETO ARMADO 25 MPA ARMADO CA-50 10mm #15x15 superior e inferior. INCLUSO FORMA, DESFORMA E ESCORAMENTO -  laje reservatório de água </t>
  </si>
  <si>
    <t>12.3.2</t>
  </si>
  <si>
    <t>CP-EST-013</t>
  </si>
  <si>
    <t>EXECUÇÂO DE LAJE MACIÇA DE CONCRETO H=10CM FCK 25MPa ARMADO COM FORMA, DESFORMA E ESCORAS. MARQUISE BEIRAL</t>
  </si>
  <si>
    <t>12.3.3</t>
  </si>
  <si>
    <t>CHAPISCO APLICADO EM ALVENARIAS E ESTRUTURAS DE CONCRETO INTERNAS (Garantir a planicidade e a superficie lisa da marquise)</t>
  </si>
  <si>
    <t>12.3.4</t>
  </si>
  <si>
    <t>EMBOÇO, PARA RECEBIMENTO DE CERÂMICA, EM ARGAMASSA TRAÇO 1:2:8, PREPARO MECÂNICO COM BETONEIRA 400L, APLICADO MANUALMENTE EM FACES INTERNAS DE PAREDES, PARA AMBIENTE COM ÁREA MAIOR QUE 10M2, ESPESSURA DE 20MM, COM EXECUÇÃO DE TALISCAS. AF_06/2014 (Garantir a planicidade e a superficie lisa da marquise)</t>
  </si>
  <si>
    <t>12.4</t>
  </si>
  <si>
    <t xml:space="preserve">PAREDES ESTRUTURAIS </t>
  </si>
  <si>
    <t>12.4.1</t>
  </si>
  <si>
    <t>CP-EST-0014</t>
  </si>
  <si>
    <t xml:space="preserve">EXECUÇÃO DE ALVENARIA EM TIJOLO ECOLÓGICO MODULAR SOLO-CIMENTO 15X30X7CM,  DOIS FUROS, COLORAÇÃO CINZA ESVERDEADO, RESISTÊNCIA MÍN. 4MPA. INCLUSO REFORÇOS ESTRUTURAIS EM PILARES E ENCONTROS DE PAREDES, EM CINTAS INTERMEDIAIRIAS E SUPERIOR, E EM VERGAS E CONTRAVERGAS A SEREM EXECUTADOS COM CANALETAS DE TIJOLO ECOLÓGICO TODOS ARMADOS COM CONCRETO GRAUTE FGK 20 MPa. VIDE DETALHE MEMORIAL DESCRITIVO    </t>
  </si>
  <si>
    <t>12.5</t>
  </si>
  <si>
    <t>INSTALAÇÕES HIDROSSANITÁRIAS</t>
  </si>
  <si>
    <t>12.5.1</t>
  </si>
  <si>
    <t>ESCAVAÇÃO MANUAL DE VALA PARA VIGA BALDRAME, COM PREVISÃO DE FÔRMA. AF_06/2017</t>
  </si>
  <si>
    <t>12.5.2</t>
  </si>
  <si>
    <t>KIT CAVALETE PARA MEDIÇÃO DE ÁGUA - ENTRADA PRINCIPAL, EM PVC SOLDÁVEL DN 25 (¾") FORNECIMENTO E INSTALAÇÃO (EXCLUSIVE HIDRÔMETRO). AF_11/2016</t>
  </si>
  <si>
    <t>12.5.3</t>
  </si>
  <si>
    <t>HIDRÔMETRO DN 25 (¾ ), 5,0 M³/H FORNECIMENTO E INSTALAÇÃO. AF_11/2016</t>
  </si>
  <si>
    <t>12.5.4</t>
  </si>
  <si>
    <t>TUBO, PVC, SOLDÁVEL, DN 25MM, INSTALADO EM RAMAL DE DISTRIBUIÇÃO DE ÁGUA - FORNECIMENTO E INSTALAÇÃO.</t>
  </si>
  <si>
    <t>12.5.5</t>
  </si>
  <si>
    <t>AREIA MEDIA - POSTO JAZIDA/FORNECEDOR (RETIRADO NA JAZIDA, SEM TRANSPORTE)</t>
  </si>
  <si>
    <t>12.5.6</t>
  </si>
  <si>
    <t>CAIXA D´ÁGUA EM POLIETILENO, 500 LITROS - FORNECIMENTO E INSTALAÇÃO. AF_06/2021</t>
  </si>
  <si>
    <t>12.5.7</t>
  </si>
  <si>
    <t>ADAPTADOR COM FLANGE E ANEL DE VEDAÇÃO, PVC, SOLDÁVEL, DN 25 MM X 3/4 , INSTALADO EM RESERVAÇÃO DE ÁGUA DE EDIFICAÇÃO QUE POSSUA RESERVATÓRIO DE FIBRA/FIBROCIMENTO FORNECIMENTO E INSTALAÇÃO. AF_06/2016</t>
  </si>
  <si>
    <t>12.5.8</t>
  </si>
  <si>
    <t xml:space="preserve">REGISTRO DE ESFERA, PVC, SOLDÁVEL, COM VOLANTE, DN  25 MM - FORNECIMENTO E INSTALAÇÃO. </t>
  </si>
  <si>
    <t>12.5.9</t>
  </si>
  <si>
    <t>TORNEIRA DE BOIA PARA CAIXA D'ÁGUA, ROSCÁVEL, 3/4" - FORNECIMENTO E INSTALAÇÃO. AF_08/2021</t>
  </si>
  <si>
    <t>UN</t>
  </si>
  <si>
    <t>12.5.10</t>
  </si>
  <si>
    <t>REGISTRO DE ESFERA, PVC, SOLDÁVEL, DN 50 MM, INSTALADO EM RESERVAÇÃO DE ÁGUA DE EDIFICAÇÃO QUE POSSUA RESERVATÓRIO DE FIBRA/FIBROCIMENTO FORNECIMENTO E INSTALAÇÃO.</t>
  </si>
  <si>
    <t>12.5.11</t>
  </si>
  <si>
    <t xml:space="preserve">TUBO, PVC, SOLDÁVEL, DN 50 MM, INSTALADO EM RESERVAÇÃO DE ÁGUA DE EDIFICAÇÃO QUE POSSUA RESERVATÓRIO DE FIBRA/FIBROCIMENTO   FORNECIMENTO E INSTALAÇÃO. </t>
  </si>
  <si>
    <t>12.5.12</t>
  </si>
  <si>
    <t>CALHA DE BEIRAL, SEMICIRCULAR DE PVC, DIAMETRO 125 MM, INCLUINDO CABECEIRAS, EMENDAS, BOCAIS, SUPORTES E VEDAÇÕES, EXCLUINDO CONDUTORES, INCLUSO TRANSPORTE VERTICAL. AF_07/2019</t>
  </si>
  <si>
    <t>12.5.13</t>
  </si>
  <si>
    <t>TUBO PVC, SERIE NORMAL, ESGOTO PREDIAL, DN 100 MM, FORNECIDO E INSTALADO EM PRUMADA DE ESGOTO SANITÁRIO OU VENTILAÇÃO.</t>
  </si>
  <si>
    <t>12.5.14</t>
  </si>
  <si>
    <t>TUBO, PVC, SOLDÁVEL, DN 32MM, INSTALADO EM PRUMADA DE ÁGUA - FORNECIMENTO E INSTALAÇÃO. AF_12/2014</t>
  </si>
  <si>
    <t>12.5.15</t>
  </si>
  <si>
    <t>CURVA 90 GRAUS, PVC, SOLDÁVEL, DN 32MM, INSTALADO EM RAMAL OU SUB-RAMAL DE ÁGUA - FORNECIMENTO E INSTALAÇÃO.</t>
  </si>
  <si>
    <t>12.5.16</t>
  </si>
  <si>
    <t>TE, PVC, SOLDÁVEL, DN 32MM, INSTALADO EM RAMAL OU SUB-RAMAL DE ÁGUA - FORNECIMENTO E INSTALAÇÃO. AF_12/2014</t>
  </si>
  <si>
    <t>12.5.17</t>
  </si>
  <si>
    <t>TÊ DE REDUÇÃO, PVC, SOLDÁVEL, DN 32MM X 25MM, INSTALADO EM RAMAL OU SUB-RAMAL DE ÁGUA - FORNECIMENTO E INSTALAÇÃO. AF_12/2014</t>
  </si>
  <si>
    <t>12.5.18</t>
  </si>
  <si>
    <t>CP-SERV-0001</t>
  </si>
  <si>
    <t>Ligação prumada de descida ao barrilete (joelho+redução)</t>
  </si>
  <si>
    <t>12.5.19</t>
  </si>
  <si>
    <t>JOELHO 90 GRAUS COM BUCHA DE LATÃO, PVC, SOLDÁVEL, DN 25 MM, X 3/4_x005F_x0094_ INSTALADO EM RESERVAÇÃO DE ÁGUA DE EDIFICAÇÃO QUE POSSUA RESERVATÓRIO DE FIBRA/FIBROCIMENTO FORNECIMENTO E INSTALAÇÃO.</t>
  </si>
  <si>
    <t>12.5.20</t>
  </si>
  <si>
    <t>TORNEIRA CROMADA 1/2_x005F_x0094_ OU 3/4_x005F_x0094_ PARA TANQUE, PADRÃO POPULAR - FORNECIMENTO E INSTALAÇÃO.</t>
  </si>
  <si>
    <t>12.5.21</t>
  </si>
  <si>
    <t>TORNEIRA CROMADA TUBO MÓVEL, DE PAREDE, 1/2_x005F_x0094_ OU 3/4_x005F_x0094_, PARA PIA DE COZINHA, PADRÃO MÉDIO - FORNECIMENTO E INSTALAÇÃO - TORNEIRA CUBAS</t>
  </si>
  <si>
    <t>12.5.22</t>
  </si>
  <si>
    <t>BARRA DE APOIO RETA, EM ACO INOX POLIDO, COMPRIMENTO 60CM, FIXADA NA PAREDE - FORNECIMENTO E INSTALAÇÃO</t>
  </si>
  <si>
    <t>12.5.23</t>
  </si>
  <si>
    <t>BARRA DE APOIO RETA, EM ACO INOX POLIDO, COMPRIMENTO 90 CM,  FIXADA NA PAREDE - FORNECIMENTO E INSTALAÇÃO.B</t>
  </si>
  <si>
    <t>12.5.24</t>
  </si>
  <si>
    <t xml:space="preserve">VASO SANITARIO SIFONADO CONVENCIONAL PARA PCD SEM FURO FRONTAL COM LOUÇA BRANCA SEM ASSENTO, INCLUSO CONJUNTO DE LIGAÇÃO PARA BACIA SANITÁRIA AJUSTÁVEL - FORNECIMENTO E INSTALAÇÃO. </t>
  </si>
  <si>
    <t>12.5.25</t>
  </si>
  <si>
    <t>JOELHO 90 GRAUS, PVC, SERIE NORMAL, ESGOTO PREDIAL, DN 40 MM, JUNTA SOLDÁVEL, FORNECIDO E INSTALADO EM RAMAL DE DESCARGA OU RAMAL DE ESGOTO SANITÁRIO.</t>
  </si>
  <si>
    <t>12.5.26</t>
  </si>
  <si>
    <t>TUBO PVC, SERIE NORMAL, ESGOTO PREDIAL, DN 40 MM, FORNECIDO E INSTALADO EM RAMAL DE DESCARGA OU RAMAL DE ESGOTO SANITÁRIO. AF_12/2014</t>
  </si>
  <si>
    <t>12.5.27</t>
  </si>
  <si>
    <t>CURVA CURTA 90 GRAUS, PVC, SERIE NORMAL, ESGOTO PREDIAL, DN 100 MM, JUNTA ELÁSTICA, FORNECIDO E INSTALADO EM RAMAL DE DESCARGA OU RAMAL DE ESGOTO SANITÁRIO.</t>
  </si>
  <si>
    <t>12.5.28</t>
  </si>
  <si>
    <t>TUBO DE PVC BRANCO PARA REDE COLETORA DE ESGOTO CONDOMINIAL DE PAREDE MACIÇA, DN 100 MM, JUNTA ELÁSTICA - FORNECIMENTO E ASSENTAMENTO. AF_01/2021</t>
  </si>
  <si>
    <t>12.5.29</t>
  </si>
  <si>
    <t>TE, PVC, SERIE NORMAL, ESGOTO PREDIAL, DN 100 X 100 MM, JUNTA ELÁSTICA, FORNECIDO E INSTALADO EM RAMAL DE DESCARGA OU RAMAL DE ESGOTO SANITÁRIO.</t>
  </si>
  <si>
    <t>12.5.30</t>
  </si>
  <si>
    <t>12.5.31</t>
  </si>
  <si>
    <t>TERMINAL DE VENTILACAO, 100 MM, SERIE NORMAL, ESGOTO PREDIAL</t>
  </si>
  <si>
    <t>12.5.32</t>
  </si>
  <si>
    <t>RALO SIFONADO, PVC, DN 100 X 40 MM, JUNTA SOLDÁVEL, FORNECIDO E INSTALADO EM RAMAL DE DESCARGA OU EM RAMAL DE ESGOTO SANITÁRIO. AF_12/2014</t>
  </si>
  <si>
    <t>12.5.33</t>
  </si>
  <si>
    <t>Remendo profundo com imprimação com asfalto diluído - demolição mecânica e corte com serra</t>
  </si>
  <si>
    <t>12.5.34</t>
  </si>
  <si>
    <t>TUBO DE PVC PARA REDE COLETORA DE ESGOTO DE PAREDE MACIÇA, DN 150 MM, JUNTA ELÁSTICA - FORNECIMENTO E ASSENTAMENTO.</t>
  </si>
  <si>
    <t>12.5.35</t>
  </si>
  <si>
    <t>CAIXA DE GORDURA ESPECIAL (CAPACIDADE: 312 L - PARA ATÉ 146 PESSOAS SERVIDAS NO PICO), RETANGULAR, EM ALVENARIA COM BLOCOS DE CONCRETO, DIMENSÕES INTERNAS = 0,4X1,2 M, ALTURA INTERNA = 1 M. AF_12/2020</t>
  </si>
  <si>
    <t>12.5.36</t>
  </si>
  <si>
    <t>CAIXA ENTERRADA HIDRÁULICA RETANGULAR, EM CONCRETO PRÉ-MOLDADO, DIMENSÕES INTERNAS: 0,6X0,6X0,5 M. Caixa de Inpeção</t>
  </si>
  <si>
    <t>12.5.37</t>
  </si>
  <si>
    <t>TANQUE SÉPTICO CIRCULAR, EM CONCRETO PRÉ-MOLDADO, DIÂMETRO INTERNO = 1,40 M, ALTURA INTERNA = 2,50 M, VOLUME ÚTIL: 3463,6 L (PARA 13 CONTRIBUINTES). AF_12/2020</t>
  </si>
  <si>
    <t>12.5.38</t>
  </si>
  <si>
    <t>FILTRO ANAERÓBIO CIRCULAR, EM CONCRETO PRÉ-MOLDADO, DIÂMETRO INTERNO = 1,88 M, ALTURA INTERNA = 1,50 M, VOLUME ÚTIL: 3331,1 L (PARA 19 CONTRIBUINTES). AF_12/2020</t>
  </si>
  <si>
    <t>12.5.39</t>
  </si>
  <si>
    <t xml:space="preserve">Mangueira de pvc flexivel,tipo flat/achatada, cor laranja, d = 1 1/2" (40 mm), para conducao de agua, servicos leves e medios       </t>
  </si>
  <si>
    <t>12.5.40</t>
  </si>
  <si>
    <t>CP-SERV-0002</t>
  </si>
  <si>
    <t>Ralo com grelha redonda de 100 mm para coleta de agua pluvial excedente (telhado verde) e encaminhamento para caixa de inspeção [pertencente ao sistema de drenagem].Incluso CAP de 50mm, tubo DN 100MM e mucheta</t>
  </si>
  <si>
    <t>12.6</t>
  </si>
  <si>
    <t>COBERTURA</t>
  </si>
  <si>
    <t>12.6.1</t>
  </si>
  <si>
    <t>IMPERMEABILIZAÇÃO DE SUPERFÍCIE COM MANTA ASFÁLTICA, DUAS CAMADAS, INCLUSIVE APLICAÇÃO DE PRIMER ASFÁLTICO, E=3MM E E=4MM.LOCAL DE APLICAÇÃO: TELHADO VERDE</t>
  </si>
  <si>
    <t>12.6.2</t>
  </si>
  <si>
    <t>Fornecimento e instalação de Telhado Verde por empresa especializada. Incluso camadas de membranas e substrato</t>
  </si>
  <si>
    <t>12.6.3</t>
  </si>
  <si>
    <t>12.6.4</t>
  </si>
  <si>
    <t xml:space="preserve">TRAMA DE AÇO COMPOSTA POR RIPAS PARA TELHADOS DE MAIS DE 2 ÁGUAS PARA TELHA DE ENCAIXE DE CERÂMICA OU DE CONCRETO, INCLUSO TRANSPORTE VERTICAL, INCLUSO TRANSPORTE VERTICAL. AF_07/2019      </t>
  </si>
  <si>
    <t>12.6.5</t>
  </si>
  <si>
    <t>RUFO EXTERNO/INTERNO EM CHAPA DE AÇO GALVANIZADO NÚMERO 26, CORTE DE 33 CM, INCLUSO IÇAMENTO. AF_07/2019</t>
  </si>
  <si>
    <t>12.6.6</t>
  </si>
  <si>
    <t>CALHA EM CHAPA DE AÇO GALVANIZADO NÚMERO 24, DESENVOLVIMENTO DE 33 CM, INCLUSO TRANSPORTE VERTICAL</t>
  </si>
  <si>
    <t>12.6.7</t>
  </si>
  <si>
    <t>CALHA EM CHAPA DE AÇO GALVANIZADO NÚMERO 24, DESENVOLVIMENTO DE 50 CM, INCLUSO TRANSPORTE VERTICAL.</t>
  </si>
  <si>
    <t>12.6.8</t>
  </si>
  <si>
    <t>TELHAMENTO COM TELHA DE AÇO/ALUMÍNIO E = 0,5 MM, COM ATÉ 2 ÁGUAS, INCLUSO IÇAMENTO. AF_07/2019</t>
  </si>
  <si>
    <t>12.7</t>
  </si>
  <si>
    <t>INSTALAÇÕES ELÉTRICAS DA EDIFICAÇÃO E PALCO</t>
  </si>
  <si>
    <t>12.7.1</t>
  </si>
  <si>
    <t>CABO DE COBRE FLEXÍVEL ISOLADO, 2,5 MM², ANTI-CHAMA 450/750 V, PARA CIRCUITOS TERMINAIS - FORNECIMENTO E INSTALAÇÃO. AF_12/2015</t>
  </si>
  <si>
    <t>12.7.2</t>
  </si>
  <si>
    <t>CABO DE COBRE FLEXÍVEL ISOLADO, 4 MM², ANTI-CHAMA 450/750 V, PARA CIRCUITOS TERMINAIS - FORNECIMENTO E INSTALAÇÃO. AF_12/2015</t>
  </si>
  <si>
    <t>12.7.3</t>
  </si>
  <si>
    <t>CABO DE COBRE FLEXÍVEL ISOLADO, 10 MM², ANTI-CHAMA 0,6/1,0 KV, PARA CIRCUITOS TERMINAIS - FORNECIMENTO E INSTALAÇÃO. AF_12/2015</t>
  </si>
  <si>
    <t>12.7.4</t>
  </si>
  <si>
    <t>LUMINÁRIA TIPO PLAFON, DE SOBREPOR, COM 1 LÂMPADA LED DE 12/13 W, SEM REATOR - FORNECIMENTO E INSTALAÇÃO. AF_02/2020</t>
  </si>
  <si>
    <t>12.7.5</t>
  </si>
  <si>
    <t>LÂMPADA LED 15W INSTALADA</t>
  </si>
  <si>
    <t>12.7.6</t>
  </si>
  <si>
    <t>12.7.7</t>
  </si>
  <si>
    <t>LÂMPADA COMPACTA LED 50W INSTALADA</t>
  </si>
  <si>
    <t>12.7.8</t>
  </si>
  <si>
    <t>SENSOR DE PRESENÇA COM FOTOCÉLULA, FIXAÇÃO EM PAREDE - FORNECIMENTO E INSTALAÇÃO. AF_02/2020</t>
  </si>
  <si>
    <t>12.7.9</t>
  </si>
  <si>
    <t>ELETRODUTO RÍGIDO ROSCÁVEL, PVC, DN 20 MM (1/2"),INSTALADO SOBREPOSTO EM PAREDE - FORNECIMENTO E INSTALAÇÃO, INCLUSIVE CONEXÕES</t>
  </si>
  <si>
    <t>12.7.10</t>
  </si>
  <si>
    <t>CURVA 90 GRAUS PARA ELETRODUTO, PVC, ROSCÁVEL, DN 20 MM (1/2"), PARA CIRCUITOS TERMINAIS, INSTALADA EM PAREDE - FORNECIMENTO E INSTALAÇÃO. AF_12/2015</t>
  </si>
  <si>
    <t>12.7.11</t>
  </si>
  <si>
    <t>CONDULETE DE PVC, TIPO LL, PARA ELETRODUTO DE PVC SOLDÁVEL DN 20 MM (1/2''), APARENTE - FORNECIMENTO E INSTALAÇÃO.</t>
  </si>
  <si>
    <t>12.7.12</t>
  </si>
  <si>
    <t>ELETRODUTO 3/4" PARA REDE ELÉTRICA OU LÓGICA EMBUTIDA EM TETO OU PAREDE</t>
  </si>
  <si>
    <t>12.7.13</t>
  </si>
  <si>
    <t>ELETRODUTO PVC RÍGIDO 1 1/2" SUBTERRÂNEO, PARA REDE ELÉTRICA E LÓGICA</t>
  </si>
  <si>
    <t>12.7.14</t>
  </si>
  <si>
    <t>TOMADA MÉDIA PARA CONDULETE PVC, 2P+T 10 A, INCLUINDO SUPORTE E PLACA - FORNECIMENTO E INSTALAÇÃO</t>
  </si>
  <si>
    <t>12.7.15</t>
  </si>
  <si>
    <t>TOMADA ALTA DE EMBUTIR PARA CONDULETE PVC, 2P+T 10 A, INCLUINDO SUPORTE E PLACA - FORNECIMENTO E INSTALAÇÃO.</t>
  </si>
  <si>
    <t>12.7.16</t>
  </si>
  <si>
    <t>TOMADA ALTA DE EMBUTIR (1 MÓDULO), 2P+T 20 A, INCLUINDO SUPORTE E PLACA - FORNECIMENTO E INSTALAÇÃO. AF_12/2015</t>
  </si>
  <si>
    <t>12.7.17</t>
  </si>
  <si>
    <t>INTERRUPTOR SIMPLES PARA CONDULETE (1 MÓDULO) COM 1 TOMADA DE EMBUTIR 2P+T 10 A, INCLUINDO SUPORTE E PLACA - FORNECIMENTO E INSTALAÇÃO.</t>
  </si>
  <si>
    <t>12.7.18</t>
  </si>
  <si>
    <t>QUADRO DE SOBREPOR PARA REDE LÓGICA DIMENSÕES MÍNIMAS 20X20X12 CM</t>
  </si>
  <si>
    <t>12.7.19</t>
  </si>
  <si>
    <t>QUADRO DE SOBREPOR PARA DISTRIBUIÇÃO DE ENERGIA ELÉTRICA COMPLETO - ATÉ 12 DISJUNTORES - FORNECIMENTO E INSTALAÇÃO.</t>
  </si>
  <si>
    <t>12.7.20</t>
  </si>
  <si>
    <t>DISJUNTOR MONOPOLAR TIPO DIN, CORRENTE NOMINAL DE 16A - FORNECIMENTO E INSTALAÇÃO. AF_10/2020</t>
  </si>
  <si>
    <t>12.7.21</t>
  </si>
  <si>
    <t>DISJUNTOR MONOPOLAR TIPO DIN, CORRENTE NOMINAL DE 25A - FORNECIMENTO E INSTALAÇÃO. AF_10/2020</t>
  </si>
  <si>
    <t>12.7.22</t>
  </si>
  <si>
    <t>CAIXA COM TAMPA CEGA 4X2"</t>
  </si>
  <si>
    <t>12.7.23</t>
  </si>
  <si>
    <t>ELETRODUTO PVC RÍGIDO 1 1/2" PARA REDE LOGICA - DESCIDA DO PORTE</t>
  </si>
  <si>
    <t>12.7.24</t>
  </si>
  <si>
    <t>CURVA PVC RÍGIDO 1 1/2" -  90º PARA REDE LÓGICA</t>
  </si>
  <si>
    <t>12.7.25</t>
  </si>
  <si>
    <t>CURVA PVC RÍGIDO  1 1/2" - 180º PARA REDE LÓGICA</t>
  </si>
  <si>
    <t>12.7.26</t>
  </si>
  <si>
    <t>SINAPI - I</t>
  </si>
  <si>
    <t>00014153</t>
  </si>
  <si>
    <t>FITA ALUMINIO POSTE COM PRESILHA 30M</t>
  </si>
  <si>
    <t>12.7.27</t>
  </si>
  <si>
    <t xml:space="preserve">CAIXA SUBTERRÂNEA 30X30X40 CM EM CONCRETO, COM TAMPA </t>
  </si>
  <si>
    <t>12.7.28</t>
  </si>
  <si>
    <t>CAIXA PASSAGEM CONCRETO TIPO "A" 650X410X850MM PADRAO CELESC S/ TAMPA</t>
  </si>
  <si>
    <t>12.7.29</t>
  </si>
  <si>
    <t>TAMPA C/ ARO FERRO 700X460MM 125KN CX TIPO A - PADRÃO CELESC</t>
  </si>
  <si>
    <t>12.7.30</t>
  </si>
  <si>
    <t>FITA DE SINALIZAÇÃO DE FIAÇÃO SUBTERRÂNEA 40M</t>
  </si>
  <si>
    <t>12.7.31</t>
  </si>
  <si>
    <t>PLACA / LAJE DE CONCRETO ARMADO PARA PROTEÇÃO DE ELETRODUTO SUBTERRÂNEO</t>
  </si>
  <si>
    <t>12.7.32</t>
  </si>
  <si>
    <t>AREIA PARA REATERRO EM VALA DE ELETRODUTOS</t>
  </si>
  <si>
    <t>12.7.33</t>
  </si>
  <si>
    <t>ESCAVAÇÃO MANUAL DE VALA PARA COLOCAÇÃO DE ELETRODUTOS</t>
  </si>
  <si>
    <t>12.7.34</t>
  </si>
  <si>
    <t>FITA ISOLANTE 10M</t>
  </si>
  <si>
    <t>12.7.35</t>
  </si>
  <si>
    <t>ELETRODUTO DE AÇO GALVANIZADO, CLASSE LEVE, DN 20 MM (3/4"), APARENTE, INSTALADO EM TETO - FORNECIMENTO E INSTALAÇÃO.</t>
  </si>
  <si>
    <t>12.7.36</t>
  </si>
  <si>
    <t>CABO ELETRÔNICO CATEGORIA 5E, INSTALADO EM EDIFICAÇÃO RESIDENCIAL - FORNECIMENTO E INSTALAÇÃO. AF_11/2019</t>
  </si>
  <si>
    <t>12.7.37</t>
  </si>
  <si>
    <t>TOMADA DE REDE RJ45 - FORNECIMENTO E INSTALAÇÃO. AF_11/2019</t>
  </si>
  <si>
    <t>12.7.38</t>
  </si>
  <si>
    <t>PATCH PANEL 24 PORTAS, CATEGORIA 5E - FORNECIMENTO E INSTALAÇÃO. AF_11/2019</t>
  </si>
  <si>
    <t>12.7.39</t>
  </si>
  <si>
    <t>LUMINÁRIA DE EMERGÊNCIA, COM 30 LÂMPADAS LED DE 2 W, SEM REATOR - FORNECIMENTO E INSTALAÇÃO. AF_02/2020</t>
  </si>
  <si>
    <t>12.7.40</t>
  </si>
  <si>
    <t xml:space="preserve">PLACA DE SINALIZACAO DE SEGURANCA CONTRA INCENDIO, FOTOLUMINESCENTE, RETANGULAR, *20 X 40* CM, EM PVC *2* MM ANTI-CHAMAS (SIMBOLOS, CORES E PICTOGRAMAS CONFORME NBR 16820)        </t>
  </si>
  <si>
    <t>12.7.41</t>
  </si>
  <si>
    <t>C10.72.49.90.020</t>
  </si>
  <si>
    <t>PLACA SINALIZADORA DE EXTINTOR DE PVC TAMANHO 15X37,5CM, AUTO COLANTE</t>
  </si>
  <si>
    <t>12.7.42</t>
  </si>
  <si>
    <t>EXTINTOR DE INCENDIO PORTATIL COM CARGA DE PO QUIMICO SECO (PQS) DE 4 KG, CLASSE BC</t>
  </si>
  <si>
    <t>12.7.43</t>
  </si>
  <si>
    <t>CORDOALHA DE COBRE NU 35 MM², NÃO ENTERRADA, COM ISOLADOR - FORNECIMENTO E INSTALAÇÃO. AF_12/2017</t>
  </si>
  <si>
    <t>12.7.44</t>
  </si>
  <si>
    <t>HASTE DE ATERRAMENTO 5/8 PARA SPDA - FORNECIMENTO E INSTALAÇÃO. AF_12/2017</t>
  </si>
  <si>
    <t>12.7.45</t>
  </si>
  <si>
    <t>CP-SERV-0003</t>
  </si>
  <si>
    <t xml:space="preserve">FORNECIMENTO E INSTALAÇÃO DE PLACAS SOLARES PARA GERAÇÃO DE ENERGIA E UTILIZAÇÃO NO SISTEMA ON-GRID. INCLUSO 4 MÓDULOS FOTOVOLTAICOS DE 450W RISEN RSM 144-7-450M, INVERSOR FOTOVOLTAICO 3.300 SIW200G M030 W0, ESTRUTURA DE FIXAÇÃO, CABO CC, DISJUNTOR E DISJUNTOR DE PROTEÇÃO CONTRA SURTOS-DPS        </t>
  </si>
  <si>
    <t>12.7.46</t>
  </si>
  <si>
    <t>CP-SERV-0012</t>
  </si>
  <si>
    <t>Instalação de entrada de energia, composta por 8 metros de tubo de aço galvanizado DN 2", cabeçote, curva de 90GRAUS executada em poste</t>
  </si>
  <si>
    <t>12.8</t>
  </si>
  <si>
    <t>ESQUADRIAS E GRADIS</t>
  </si>
  <si>
    <t>12.8.1</t>
  </si>
  <si>
    <t>CP-SERV-0004</t>
  </si>
  <si>
    <t>Janela de alumínio conforme projeto de detalhamento de esquadrias</t>
  </si>
  <si>
    <t>12.8.2</t>
  </si>
  <si>
    <t>CONTRAMARCO DE ALUMÍNIO, FIXAÇÃO COM ARGAMASSA - FORNECIMENTO E INSTALAÇÃO. AF_12/2019</t>
  </si>
  <si>
    <t>12.8.3</t>
  </si>
  <si>
    <t>CP-SERV-0007</t>
  </si>
  <si>
    <t>PORTA DE ABRIR EXTERNA EM AÇO GALVANIZADO DUAS FOLHAS COM 0,90X2,10M COM BANDEIRA DE 1,80X1,30M. PINTURA ELETROESTÁTICA A PÓ</t>
  </si>
  <si>
    <t>12.8.4</t>
  </si>
  <si>
    <t>CP-SERV-0006</t>
  </si>
  <si>
    <t>FORNECIMENTO E INSTALAÇÃO DE PORTA DE CORRER DE 1,80X2,10M</t>
  </si>
  <si>
    <t>12.8.5</t>
  </si>
  <si>
    <t>CP-SERV-0005</t>
  </si>
  <si>
    <t>GRADIL EM AÇO GALVANIZADO E PINTURA ELETROSTÁTICA A PÓ, NA COR LARANJA PARA SEREM FIXADOS EM PORTAS E JANELAS CONFORME PROJETO DE ESQUADRIAS</t>
  </si>
  <si>
    <t>12.9</t>
  </si>
  <si>
    <t>ACABAMENTOS, REVESTIMENTOS E EQUIPAMENTOS</t>
  </si>
  <si>
    <t>12.9.1</t>
  </si>
  <si>
    <t>REVESTIMENTO CERÂMICO PARA PISO COM PLACAS TIPO ESMALTADA EXTRA DE DIMENSÕES 35X35 CM APLICADA EM AMBIENTES DE ÁREA ENTRE 5 M2 E 10 M2. AF_06/2014</t>
  </si>
  <si>
    <t>12.9.2</t>
  </si>
  <si>
    <t>ENGATE FLEXÍVEL EM PLÁSTICO BRANCO, 1/2_x005F_x0094_ X 30CM - FORNECIMENTO E INSTALAÇÃO. AF_01/2020</t>
  </si>
  <si>
    <t>12.9.3</t>
  </si>
  <si>
    <t>SIFÃO DO TIPO GARRAFA/COPO EM PVC 1.1/4 X 1.1/2_x005F_x0094_ - FORNECIMENTO E INSTALAÇÃO. AF_01/2020</t>
  </si>
  <si>
    <t>12.9.4</t>
  </si>
  <si>
    <t>LAVATÓRIO LOUÇA BRANCA SUSPENSO, 29,5 X 39CM OU EQUIVALENTE, PADRÃO POPULAR - FORNECIMENTO E INSTALAÇÃO. AF_01/2020</t>
  </si>
  <si>
    <t>12.9.5</t>
  </si>
  <si>
    <t>CP-HID-0003</t>
  </si>
  <si>
    <t>BANCADA/BANCA/PIA DE ACO INOXIDAVEL (AISI 430) COM 1 CUBA CENTRAL, COM VALVULA, ESCORREDOR DUPLO, DE *0,55 X 1,20* M</t>
  </si>
  <si>
    <t>12.9.6</t>
  </si>
  <si>
    <t>VASO SANITÁRIO SIFONADO COM CAIXA ACOPLADA LOUÇA BRANCA - FORNECIMENTO E INSTALAÇÃO. AF_01/2020</t>
  </si>
  <si>
    <t>12.9.7</t>
  </si>
  <si>
    <t>12.9.8</t>
  </si>
  <si>
    <t>TORNEIRA CROMADA DE MESA PARA LAVATORIO, TIPO MONOCOMANDO. AF_01/2020</t>
  </si>
  <si>
    <t>12.9.9</t>
  </si>
  <si>
    <t>TORNEIRA CROMADA 1/2 OU 3/4 PARA JARDIM / EXTERNA - FORNECIMENTO E INSTALAÇÃO</t>
  </si>
  <si>
    <t>12.9.10</t>
  </si>
  <si>
    <t>PUXADOR TUBULAR RETO SIMPLES, EM ALUMINIO CROMADO, COM COMPRIMENTO DE APROX 400 MM E DIAMETRO DE 25 MM -PUXADOR PORTA EM ACO</t>
  </si>
  <si>
    <t>12.9.11</t>
  </si>
  <si>
    <t>CHAPISCO APLICADO NO TETO, COM ROLO PARA TEXTURA ACRÍLICA. ARGAMASSA INDUSTRIALIZADA COM PREPARO MANUAL. AF_06/2014</t>
  </si>
  <si>
    <t>12.9.12</t>
  </si>
  <si>
    <t>MASSA ÚNICA, PARA RECEBIMENTO DE PINTURA, EM ARGAMASSA TRAÇO 1:2:8, PREPARO MECÂNICO COM BETONEIRA 400L, APLICADA MANUALMENTE EM TETO, ESPESSURA DE 20MM, COM EXECUÇÃO DE TALISCAS. AF_03/2015</t>
  </si>
  <si>
    <t>12.9.13</t>
  </si>
  <si>
    <t xml:space="preserve">APLICAÇÃO DE FUNDO SELADOR ACRÍLICO EM TETO, UMA DEMÃO (Pintura ext/int) </t>
  </si>
  <si>
    <t>12.9.14</t>
  </si>
  <si>
    <t>APLICAÇÃO MANUAL DE PINTURA COM TINTA LÁTEX ACRÍLICA EM TETO, DUAS DEMÃOS</t>
  </si>
  <si>
    <t>TOTAL EDIFICAÇÃO DE APOIO</t>
  </si>
  <si>
    <t>13.</t>
  </si>
  <si>
    <t>MOBILIÁRIO URBANO - PRAÇA</t>
  </si>
  <si>
    <t>13.1</t>
  </si>
  <si>
    <t>13.1.1³</t>
  </si>
  <si>
    <t xml:space="preserve">BANCO DOIS LUGARES SEM ENCOSTO, ESTRUTURA METÁLICA DE ALTA RESISTÊNCIA À CORROSÃO (LIGA DE ALUMÍNIO OU PROTEÇÃO COM JATEAMENTO E ZINCAGEM), PINTADOS NA COR LARANJA, ASSENTOS COM MADEIRA DE LEI CERTIFICADA ENVERNIZADAS, MÍN. DE 3 RIPAS. DIM. MÍN.: 43X45CX180M ITEM 6                                                                                </t>
  </si>
  <si>
    <t>13.1.2³</t>
  </si>
  <si>
    <t>BANCO DOIS LUGARES COM ENCOSTO, ESTRUTURA METÁLICA DE ALTA RESISTÊNCIA À CORROSÃO (LIGA DE ALUMÍNIO OU PROTEÇÃO COM JATEAMENTO E ZINCAGEM), PINTADOS NA COR LARANJA, ASSENTOS E ENCOSTO COM MADEIRA DE LEI CERTIFICADA ENVERNIZADAS, MÍN. 5 RIPAS. DIM. MÍN.: 77X65X182CM ITEM 7</t>
  </si>
  <si>
    <t>13.1.3³</t>
  </si>
  <si>
    <t>BANCO UM LUGAR COM ENCOSTO, ESTRUTURA METÁLICA DE ALTA RESISTÊNCIA À CORROSÃO (LIGA DE ALUMÍNIO OU PROTEÇÃO COM JATEAMENTO E ZINCAGEM), PINTADOS NA COR LARANJA, ASSENTOS E ENCOSTO COM MADEIRA DE LEI CERTIFICADA ENVERNIZADAS, MÍN. 5 RIPAS. DIM. MÍN.:58X65X70CM</t>
  </si>
  <si>
    <t>13.2</t>
  </si>
  <si>
    <t>PLAYGROUND</t>
  </si>
  <si>
    <t>13.2.1³</t>
  </si>
  <si>
    <t>COTAÇÃO-BRINQ.003</t>
  </si>
  <si>
    <t>13.2.2³</t>
  </si>
  <si>
    <t>COTAÇÃO-BRINQ.014</t>
  </si>
  <si>
    <t>13.2.3³</t>
  </si>
  <si>
    <t>Licitação Município Bandeirante</t>
  </si>
  <si>
    <t>PP 19/2021</t>
  </si>
  <si>
    <t>13.2.4³</t>
  </si>
  <si>
    <t>13.3</t>
  </si>
  <si>
    <t>13.3.1³</t>
  </si>
  <si>
    <t>COTAÇÃO 010</t>
  </si>
  <si>
    <t>CONJUNTO MESA DE PICNIC E BANCOS COM PLACAS DE MADEIRA MACIÇA E CHAPA DE AÇO PERFURADA, COMP:120CM, ALT:78CM, CONFORME MODELO REFERÊNCIA RAUSTER MMCITÉ RTS 150T</t>
  </si>
  <si>
    <t>13.3.2³</t>
  </si>
  <si>
    <t>13.3.3³</t>
  </si>
  <si>
    <t>13.3.4³</t>
  </si>
  <si>
    <t>13.3.5³</t>
  </si>
  <si>
    <t>13.3.6³</t>
  </si>
  <si>
    <t>13.3.7</t>
  </si>
  <si>
    <t>CP-SERV-0011</t>
  </si>
  <si>
    <t>ALAMBRADO FIXO ALTURA 1,53 M (GRADIL PINTADO, OU COM REVESTIMENTO PLÁSTICO, COR VERDE) FIXADOS E SUPORTADOS POR CONTRAFORTE EM TUBOS DE AÇO GALVANIZADOS COM 1 DEMÃO DE FUNDO SELADOR E 2 DEMÃOS DE TINTA ESMALTE VERDE. INCLUSO FUNDAÇÃO DE CONCRETO. MODELO REFERENCIAL DE GRADIL FIXO: REF.: GRADIL INSUL G4 PINTADO 4,00 MM - MALHA 5X20 CM</t>
  </si>
  <si>
    <t>14</t>
  </si>
  <si>
    <t>PAISAGISMO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</si>
  <si>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</si>
  <si>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</si>
  <si>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</si>
  <si>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</si>
  <si>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</si>
  <si>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</si>
  <si>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</si>
  <si>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</si>
  <si>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</si>
  <si>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</si>
  <si>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</si>
  <si>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</si>
  <si>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14.1.12</t>
  </si>
  <si>
    <t>14.1.13</t>
  </si>
  <si>
    <t>14.1.14</t>
  </si>
  <si>
    <t>14.1.15</t>
  </si>
  <si>
    <t>14.2</t>
  </si>
  <si>
    <t>14.2.1</t>
  </si>
  <si>
    <t>15</t>
  </si>
  <si>
    <t>SERVIÇOS FINAIS</t>
  </si>
  <si>
    <t>15.1</t>
  </si>
  <si>
    <t>ARREMATES</t>
  </si>
  <si>
    <t>15.1.1</t>
  </si>
  <si>
    <t>CP-EST-0019</t>
  </si>
  <si>
    <t xml:space="preserve">ESTRUTURAS DE CONCRETO SEM CARREGAMENTO / BAIXO PORTE  - CONCRETO ARMADO FCK 20 MPA TAXA ARMADURA 40KG/M³ E FORMAS EM CHAPA DE MADEIRA COMPENSADA RESINADA COM 5,5 M²/M³  </t>
  </si>
  <si>
    <t>15.1.2</t>
  </si>
  <si>
    <t>MASSA ÚNICA, PARA RECEBIMENTO DE PINTURA, EM ARGAMASSA TRAÇO 1:2:8, PREPARO MECÂNICO COM BETONEIRA 400L, APLICADA MANUALMENTE EM FACES INTERNAS DE PAREDES, ESPESSURA DE 20MM, COM EXECUÇÃO DE TALISCAS. "REBOCO"</t>
  </si>
  <si>
    <t>15.1.3</t>
  </si>
  <si>
    <t>PINTURA DE PISO COM TINTA ACRÍLICA, APLICAÇÃO MANUAL, 2 DEMÃOS, INCLUSO FUNDO PREPARADOR. AF_05/2021</t>
  </si>
  <si>
    <t>15.1.4</t>
  </si>
  <si>
    <t>PINTURA VERNIZ (INCOLOR) POLIURETÂNICO (RESINA ALQUÍDICA MODIFICADA) EM MADEIRA, 2 DEMÃOS. AF_01/2021</t>
  </si>
  <si>
    <t>15.1.5</t>
  </si>
  <si>
    <t xml:space="preserve">RECOMPOSIÇÃO DE ACESSO ÁS LOJAS COM GRANITO </t>
  </si>
  <si>
    <t>15.1.6</t>
  </si>
  <si>
    <t>CP-SERV-0009</t>
  </si>
  <si>
    <t>SUPORTE METÁLICO GALVANIZADO PARA SINALIZAÇÃO VERTICAL (PLACA DE REGULAMENTAÇÃO OU ADVERTÊNCIA)-TUBO METÁLICO GALVANIZADO 2" COM 1 DEMÃO DE SELADOR ACRÍLICO E 2 DEMÃOS DE TINTA ACRÍLICA PARA FIXAÇÃO DE PLACAS DE TRÂNSITO IMPLANTADO EM BLOCO DE FUNDAÇÃO DE CONCRETO</t>
  </si>
  <si>
    <t>15.1.7</t>
  </si>
  <si>
    <t>CP-SERV-0010</t>
  </si>
  <si>
    <t>FORNECIMENTO E IMPLANTAÇÃO DE PLACA EM AÇO PARA SINALIZAÇÃO VERTICAL (REGULAMENTAÇÃO OU ADVERTÊNCIA) ,MODULADA, PELÍCULA RETROREFLETIVA I+I.</t>
  </si>
  <si>
    <t>15.1.8</t>
  </si>
  <si>
    <t>DEINFRA EDIF.</t>
  </si>
  <si>
    <t>LIMPEZA FINAL DA OBRA</t>
  </si>
  <si>
    <t>15.1.9</t>
  </si>
  <si>
    <t>CARGA, MANOBRA E DESCARGA DE ENTULHO EM CAMINHÃO BASCULANTE 14 M³ - CARGA COM ESCAVADEIRA HIDRÁULICA (CAÇAMBA DE 0,80 M³ / 111 HP) E DESCARGA LIVRE (UNIDADE: M3). AF_07/2020</t>
  </si>
  <si>
    <t>15.1.10</t>
  </si>
  <si>
    <t>Transporte de materais diversos em caminhão basculante de 14m³. Considerado empolamento de 50%</t>
  </si>
  <si>
    <t>15.1.11</t>
  </si>
  <si>
    <t>TRANSPORTE MATERIAL ASFÁLTICO CAMINHÃO BASCULANTE 14 M³ EM VIA PAVIMENTADA - DMT ATÉ 30 KM</t>
  </si>
  <si>
    <t>15.1.12</t>
  </si>
  <si>
    <t>EXECUÇÃO DE PAVIMENTO COM APLICAÇÃO DE CONCRETO ASFÁLTICO, CAMADA DE ROLAMENTO - EXCLUSIVE CARGA E TRANSPORTE. AF_11/2019</t>
  </si>
  <si>
    <t>#VALOR!</t>
  </si>
  <si>
    <t>#######</t>
  </si>
  <si>
    <t>Valor Total Geral</t>
  </si>
  <si>
    <t>1-Obra ou serviço indivisível</t>
  </si>
  <si>
    <t>2-Materiais deverão representar % relevante da obra (item da curva A e B da Curva ABC)</t>
  </si>
  <si>
    <t>3-Materiais de natureza específica</t>
  </si>
  <si>
    <t>Orçamento Consolidado com colaboração técnica da Associação dos Municípios da Foz do Rio Itajaí (item 3 Drenagem-Rev.Hercílio Luz; item 4 Iluminação e Inst. Elétricas)</t>
  </si>
  <si>
    <t>_________________________________________________________</t>
  </si>
  <si>
    <t>ENGº ROBERTO KLINTWORT</t>
  </si>
  <si>
    <t>CREA/SC 173.911-1 / MAT. 1.991.004</t>
  </si>
  <si>
    <t>PRAZO:</t>
  </si>
  <si>
    <t>BDI:</t>
  </si>
  <si>
    <t>COTAÇÃO.002</t>
  </si>
  <si>
    <t>CONJUNTO CAIXA DE PASSAGEM PARA CALHA GRELHA EM CONCRETO POLÍMERO, LARGURA EXTERIOR 130MM, LARGURA INTERIOR 100MM E ALTURA DE 300MM, COM GRELHA GALVANIZADA NERVURADA PARA MANUTENÇÃO, ALTURA DE 70MM.</t>
  </si>
  <si>
    <t>COTAÇÃO.012</t>
  </si>
  <si>
    <t>COTAÇÃO.013</t>
  </si>
  <si>
    <t>COTAÇÃO.014</t>
  </si>
  <si>
    <t>LUMINÁRIA INDUSTRIAL EM LED 50W, EM CORPO REDONDO DE ALUMÍNIO COM ALETAS PARA DISSIPAÇÃO DE CALOR, DIM: 35CM, REF: HIGH BAY 50W SMD 6000K 5.500LM IP20 BIVOLT</t>
  </si>
  <si>
    <t>ARRUELA ALUMINIO 2</t>
  </si>
  <si>
    <t>ARRUELA ALUMINIO 3/4</t>
  </si>
  <si>
    <t>ARRUELA LISA 1/4 INOX</t>
  </si>
  <si>
    <t>ARRUELA PRESSAO 1/4 INOX</t>
  </si>
  <si>
    <t>BALIZADOR METÁLICO OU FIBRA 100x100x1000mm, 36W MÁXIMO., ILUMINADO FRENTE E VERSO COM LEDs.</t>
  </si>
  <si>
    <t>BARRAMENTO NEUTRO 12 FUROS AZUL</t>
  </si>
  <si>
    <t>BARRAMENTO TERRA 12 FUROS</t>
  </si>
  <si>
    <t>BARRAMENTO TRIFASICO TIPO PENTE DIN (S3F231B)</t>
  </si>
  <si>
    <t>BUCHA ALUMINIO 2</t>
  </si>
  <si>
    <t>BUCHA ALUMINIO 3/4</t>
  </si>
  <si>
    <t>CABECOTE ALUMINIO 2</t>
  </si>
  <si>
    <t>CABO COBRE FLEXIVEL 750V 6,0MM² AZUL</t>
  </si>
  <si>
    <t>CABO COBRE FLEXIVEL 750V 6,0MM² BRANCO</t>
  </si>
  <si>
    <t>CABO COBRE FLEXIVEL 750V 6,0MM² PRETO</t>
  </si>
  <si>
    <t>CABO COBRE FLEXIVEL EPR 1KV 10MM² AZUL</t>
  </si>
  <si>
    <t>CABO COBRE FLEXIVEL EPR 1KV 10MM² BRANCO</t>
  </si>
  <si>
    <t>CABO COBRE FLEXIVEL EPR 1KV 10MM² PRETO</t>
  </si>
  <si>
    <t>CABO COBRE FLEXIVEL EPR 1KV 10MM² VERDE</t>
  </si>
  <si>
    <t>CABO COBRE FLEXIVEL EPR 1KV 10MM² VERMELHO</t>
  </si>
  <si>
    <t>CABO PP 3X2,5MM² 1KV</t>
  </si>
  <si>
    <t>CAIXA MEDIDOR TRIFASICO C/ LENTE AUMENTO POLICARBONADO</t>
  </si>
  <si>
    <t>CAIXA PASSAGEM CONCRETO TIPO "A" 650X410X850MM PADRAO S/ TAMPA</t>
  </si>
  <si>
    <t>CAIXA PASSAGEM CONCRETO TIPO "D" 1200x940x1320PADRAO S/ TAMPA</t>
  </si>
  <si>
    <t>CAIXA PASSAGEM CONCRETO TIPO "T" 30X30X40CM S/ TAMPA</t>
  </si>
  <si>
    <t>CAIXA PASSAGEM CONCRETO TIPO "R3" 1600x1200x1300 PADRAO S/ TAMPA</t>
  </si>
  <si>
    <t>CAIXA DE SOBREPOR EM TERMOPLÁSTICO, MONTADA COM 2 TOMADAS 2P+T 20A/250V, IP 67</t>
  </si>
  <si>
    <t>CONECTOR ATERRAMENTO P/ HASTE 1/2 5/8 GTDU REFORCADO</t>
  </si>
  <si>
    <t>CONECTOR BORNE SAK 10MM</t>
  </si>
  <si>
    <t>CONECTOR BOX RETO 2"</t>
  </si>
  <si>
    <t>CONECTOR CUNHA P/ ATERRAMENTO 25/35MM</t>
  </si>
  <si>
    <t>CONECTOR SHARK 125 C/ GEL ISOLANTE C/ CAPA PROTETORA</t>
  </si>
  <si>
    <t>CONTATOR BIPOLAR 40A</t>
  </si>
  <si>
    <t>CURVA 180° PVC 2"</t>
  </si>
  <si>
    <t>CURVA 90° GF 2" NBR 5598</t>
  </si>
  <si>
    <t>CURVA 90° PVC 2"</t>
  </si>
  <si>
    <t>DISJUNTOR BIFASICO 40A CURVA C - DIN</t>
  </si>
  <si>
    <t>DISJUNTOR MONOFASICO 10A CURVA C - DIN NORMATIZADO</t>
  </si>
  <si>
    <t>DISJUNTOR MONOFASICO 40A CURVA C - DIN NORMATIZADO</t>
  </si>
  <si>
    <t>DISJUNTOR TRIFASICO 50A CURVA C - DIN</t>
  </si>
  <si>
    <t>DISJUNTOR BIFASICO 32A CURVA C - DIN NORMATIZADO</t>
  </si>
  <si>
    <t>DISJUNTOR DIFERENCIAL RESIDUAL 25A BIPOLAR</t>
  </si>
  <si>
    <t>DISJUNTOR DIFERENCIAL RESIDUAL 10A / 30mA BIPOLAR</t>
  </si>
  <si>
    <t>DPS PROTETOR DE SURTO 20KA 220V</t>
  </si>
  <si>
    <t>ELETRODUTO CORRUGADO PEAD 1" (INT) NORMATIZADO NBR 15715/09</t>
  </si>
  <si>
    <t>ELETRODUTO CORRUGADO PEAD DN 63 (2" INT) NORMATIZADO NBR 15715/09</t>
  </si>
  <si>
    <t>ELETRODUTO CORRUGADO PEAD DN125 (4"INT) NORMATIZADO NBR 15715/09</t>
  </si>
  <si>
    <t>ELETRODUTO GF 2" X 3000MM NBR 5598 BSP</t>
  </si>
  <si>
    <t>ELETRODUTO GF 2" X 6000MM NBR 5598 BSP</t>
  </si>
  <si>
    <t>ELETRODUTO PVC ANTI CHAMA 2" PRETO C/ ROSCA</t>
  </si>
  <si>
    <t>ELETRODUTO PVC ANTI CHAMA 3/4" PRETO C/ ROSCA</t>
  </si>
  <si>
    <t>ESPUMA EXPANSIVA 500 ML</t>
  </si>
  <si>
    <t>FITA DE ACO INOX P/ AMARRACAO 3/4" 19MM</t>
  </si>
  <si>
    <t>FITA INDICATIVA PERIGO ROTA CABO ENERGIA</t>
  </si>
  <si>
    <t>FITA ISOLANTE 19MMX20M PRETA</t>
  </si>
  <si>
    <t>FITA ISOLANTE AUTO FUSAO 19MMX10M</t>
  </si>
  <si>
    <t>FITA LED DE 12/24V REVESTIDA, EM COR BRANCA, ENCAPSULADA. CLASSIFICAÇÃO IP67, A PROVA DE ÀGUA.</t>
  </si>
  <si>
    <t>FONTE 110-240VAC/12/24VDC 120W min. PARA FITA LED</t>
  </si>
  <si>
    <t>GRADE METÁLICA EM AÇO GALVANIZADO A FOGO PARA PROJETORES</t>
  </si>
  <si>
    <t>HASTE ATERRAMENTO 13X2400MM</t>
  </si>
  <si>
    <t>LUMINÁRIA DE ILUMINAÇÃO PÚBLICA, FABRICADA EM ALUMÍNIO INJETADO EM ALTA PRESSÃO, TECNOLOGIA LED, DE POTÊNCIA MÁXIMA150W,, 220V - AC, IP66, IK08, FP&gt;0,92, THD&lt;20% OU SUPERIOR, CORPO DE ALUMÍNIO, VIDRO TEMPERADO, TEMPERATURA DE COR 4000K, 60Hz, FLUXO LUMINOSO MÍNIMO DE 19.000lm, IRC 70 OU MAIOR - APRESENTAR AMOSTRA ANTES DA ASSINATURA DO CONTRATO - APRESENTAR CATÁLOGO E CERTIFICADO INMETRO NA PROPOSTA.</t>
  </si>
  <si>
    <t>LUMINÁRIA ORNAMENTAL PARA ESPAÇOS URBANOS, FABRICADA EM ALUMÍNIO INJETADO EM ALTA PRESSÃO, TECNOLOGIA LED, DE POTÊNCIA MÁXIMA150W, 220V - AC, IP66, IK08, FP&gt;0,92, THD&lt;20% OU SUPERIOR, CORPO DE ALUMÍNIO, VIDRO TEMPERADO, TEMPERATURA DE COR 4000K, 60Hz, LENTE DUPLA ASSIMÉTRICA, FLUXO LUMINOSO MÍNIMO DE 16.000lm, IRC 70 OU MAIOR - APRESENTAR AMOSTRA ANTES DA ASSINATURA DO CONTRATO - APRESENTAR CATÁLOGO E CERTIFICADO INMETRO NA PROPOSTA.</t>
  </si>
  <si>
    <t>CORDÃO DE LÂMPADAS LED PARA USO EXTERNO</t>
  </si>
  <si>
    <t>LUVA FG 2" NBR 5598</t>
  </si>
  <si>
    <t>LUVA P/ EMENDA DUTO PEAD 2 NORMATIZADO NBR 15715/09</t>
  </si>
  <si>
    <t>NÚCLEO EM FIBRA PARA FIXAÇÃO DE LUMINÁRIAS EM POSTE, 4 BRAÇOS 50 cm A 90º .</t>
  </si>
  <si>
    <t>PARAFUSO AUTO BROCANTE 1/4X1/2 ZB</t>
  </si>
  <si>
    <t>PARAFUSO AUTO BROCANTE 5,5X19MM *</t>
  </si>
  <si>
    <t>PARAFUSO SEXTAVADO 1/4X1 INOX</t>
  </si>
  <si>
    <t>PORCA SEXTAVADA 1/4 INOX</t>
  </si>
  <si>
    <t>POSTE CÔNICO CONTÍNUO EM FIBRA, SEM EMENDAS, 10,0m LIVRE (ALTURA TOTAL 11,0m), ENGASTADO. COM JANELA DE INSPEÇÃO E CHASSI PARA FIXAÇÃO DE PROTEÇÃO, PONTO DE ATERRAMENTO.</t>
  </si>
  <si>
    <t>POSTE CÔNICO CONTÍNUO EM FIBRA, SEM EMENDAS, 4,0m LIVRE (ALTURA TOTAL 5,0m), ENGASTADO. COM JANELA DE INSPEÇÃO E CHASSI PARA FIXAÇÃO DE PROTEÇÃO, PONTO DE ATERRAMENTO.</t>
  </si>
  <si>
    <t>POSTE FINAL SAK 10MM</t>
  </si>
  <si>
    <t>PRESILHA FITA DE ACO INOX 3/4 19MM</t>
  </si>
  <si>
    <t>PROJETOR DE ILUMINAÇÃO PÚBLICA, TECNOLOGIA LED, NA COR VERDE, DE 100W MÁXIMO, 220V - AC, IP66, IK08, FP&gt;0,92, THD&lt;20% OU SUPERIOR, CORPO DE ALUMÍNIO, VIDRO TEMPERADO, 60Hz. (ILUMINAÇÃO DE VEGETAÇÃO DE GRANDE PORTE)</t>
  </si>
  <si>
    <t>PROJETOR EXTERNO DE IMAGENS NO PISO, IP 65 MÍN., 150W MÁXIMO.</t>
  </si>
  <si>
    <t>QUADRO DE COMANDO, DE MATERIAL TERMOPLÁSTICO, IP 65, 500X400X175MM</t>
  </si>
  <si>
    <t>QUADRO DE COMANDO, DE MATERIAL TERMOPLÁSTICO, IP 65, 400X300X175MM</t>
  </si>
  <si>
    <t>RELE FOTOELETRONICO 10A C/ BASE 220V</t>
  </si>
  <si>
    <t>RELE TEMPO RETARDO DA ENERGIZACAO 300 SEG 220V</t>
  </si>
  <si>
    <t>RELE TEMPO HORÁRIO DA ENERGIZACAO 0-24H 220V</t>
  </si>
  <si>
    <t>SILICONE TRANSPARENTE TUBO 300 GR</t>
  </si>
  <si>
    <t>SPOT EM AÇO INOX, EMBUTIDO DE SOLO, LED 6W, 750lm (MÍNIMO), VIDRO TEMPERADO, IK09, IP 67, 127/220V.</t>
  </si>
  <si>
    <t>TAMPA C/ ARO FERRO 300X300MM 125KN ENERGIA</t>
  </si>
  <si>
    <t>TAMPA C/ ARO FERRO 700X460MM 125KN CX TIPO A - ENERGIA - PADRÃO CELESC</t>
  </si>
  <si>
    <t>TAMPA C/ ARO PADRÃO CELESC PARA CAIXA TIPO "D" 1120X820MM 125KN ENERGIA - PADRÃO CELESC</t>
  </si>
  <si>
    <t>TAMPA C/ ARO PARA CAIXA TIPO "R3" 1104X555 125KN - FERRO FUNDIDO NODULAR</t>
  </si>
  <si>
    <t>TAMPA FINAL SAK 10MM</t>
  </si>
  <si>
    <t>TERMINAL COMPRESSAO 10MM TCM C10 MAC TCM - CURTO</t>
  </si>
  <si>
    <t>TERMINAL OLHAL COMPRESSAO SIMPLES 10MM²</t>
  </si>
  <si>
    <t>TERMINAL PRE ISOLADO TIPO OLHAL 10MM²</t>
  </si>
  <si>
    <t>TERMINAL PRE ISOLADO TIPO OLHAL 4,0 6,0MM² AMARELO</t>
  </si>
  <si>
    <t>TERMINAL PRE ISOLADO TIPO PINO 10MM²</t>
  </si>
  <si>
    <t>TERMINAL PRE ISOLADO TIPO PINO 16MM²</t>
  </si>
  <si>
    <t>TERMINAL PRE ISOLADO TIPO PINO 6MM²</t>
  </si>
  <si>
    <t>TOMADA 2P+T 10A 250V NBR14136 USO EXTERNO IP54 MÍN COMPLETA COM ACABAMENTOS.</t>
  </si>
  <si>
    <t>TRILHO DIN GALVANIZADO 1M</t>
  </si>
  <si>
    <t>TUBO CONCRETO 300X1000MM</t>
  </si>
  <si>
    <t>TUBO CONCRETO 500X1000MM</t>
  </si>
  <si>
    <t>RAMPA PARA VEÍCULO ,CONCRETO 25 Mpa COM TELA H=15CM, ESPAÇADOR DE CONCRETO E LONA PLÁSTICA</t>
  </si>
  <si>
    <t>GEODÉSIA DE FERRO GALVANIZADO COM ACABAMENTOS NAS JUNTAS DAS BARRAS, DIÂMETROS 2,3 M E ALTURA DE 1,4 - REF: GEODÉSICA DE FERRO GALVANIZADO RUBBER BRINQUEDOS</t>
  </si>
  <si>
    <t>BRINQUEDO GIRA GIRA EM ESTRUTURA DE AÇO COM PINTURA ELETROSTÁTICA ,COM BASE DE PISO ANTIDERRAPANTE NO NÍVEL DO PISO ACABADO E ESPAÇO PARA CADEIRA DE RODAS, PINTURA EM VERDE, DIM. 200X70CM. REF: VITÓRIA RÉGIA INCLUSIVA ERÊ LAB - COR A</t>
  </si>
  <si>
    <t>CONJUNTO DE BRINQUEDOS EM TUBOS METÁLICOS COM PINTURA ELETROSTÁTICA E REVESTIMENTOS COM PVC PLASTIFICANTE ,  CONTENDO 1 PLATAFORMA COM A ALTURA DE 0,60M; 1 PLATAFORMA COM A ALTURA DE 0,90M;  1 ESCADA COM A ALTURA DE 0,60M; 1 ESCALADOR FOLHA COM A ALTURA DE 0,60M;  1 ESCALADOR RAPEL COM A ALTURA DE 0,90M E  1 ESCORREGADOR RETO ABERTO COM A ALTURA DE 0,90M. REF: NAT 235 LINHA SMART 900 SPEED KIDS</t>
  </si>
  <si>
    <t>TOTAL SERVIÇOS FINAIS</t>
  </si>
  <si>
    <t>TOTAL GERAL</t>
  </si>
  <si>
    <t>RESP. TÉCNICO DA EMPRESA CONTRATADA</t>
  </si>
  <si>
    <t>COTAÇÃO-BRINQ.001</t>
  </si>
  <si>
    <t>CONJUNTO DE BRINQUEDOS EM TUBOS METÁLICOS COM PINTURA ELETROSTÁTICA E REVESTIMENTOS COM PVC PLASTIFICANTE E PEÇAS PLÁSTICAS EM POLIETILENO ROTOMOLDADO, CONTENDO 2 PLATAFORMAS, SENDO UMA COBERTA, UMA ESCADA DE ALTURAM DE 1,2M, 1 JOGO DA VELHA, 1 PONTE TUBULAR, 3 ESCALADORES,  2 ESCORREGADORES E 1 ESCORREGADOR CICLONE 360º DIM. REF: NAT 235 LINHA NATURE SPEED KIDS</t>
  </si>
  <si>
    <t>Revitalização da Rua Hercílio Luz e Execução de Praça Pública</t>
  </si>
  <si>
    <t>SENTIDO DE EXECUÇÃO:</t>
  </si>
  <si>
    <t>CRONOGRAMA FÍSICO FINANCEIRO</t>
  </si>
  <si>
    <t>Final obra</t>
  </si>
  <si>
    <t>SERVIÇO / DESCRIÇÃO</t>
  </si>
  <si>
    <t>Serviço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</si>
  <si>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</si>
  <si>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</si>
  <si>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</si>
  <si>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</si>
  <si>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</si>
  <si>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</si>
  <si>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</si>
  <si>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</si>
  <si>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</si>
  <si>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</si>
  <si>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</si>
  <si>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</si>
  <si>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</si>
  <si>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</si>
  <si>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</si>
  <si>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</si>
  <si>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</si>
  <si>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Total Parcial</t>
  </si>
  <si>
    <t>Vidal ramos</t>
  </si>
  <si>
    <t>Itabela</t>
  </si>
  <si>
    <t>Galeria rio d ouro</t>
  </si>
  <si>
    <t>Clube Guarani</t>
  </si>
  <si>
    <t>Total (R$)</t>
  </si>
  <si>
    <t>%</t>
  </si>
  <si>
    <t>Total Acumulado (R$)</t>
  </si>
  <si>
    <t>% Acum.</t>
  </si>
  <si>
    <t>Considerando a situação mais restritiva, podendo ser de 1 mês de paralização por conta do mês de festividades de final de ano</t>
  </si>
  <si>
    <t>5% Eletrodutos</t>
  </si>
  <si>
    <t>15% Caixas de passagem eletrica e lógica+postes</t>
  </si>
  <si>
    <t>Roberto Klintwort</t>
  </si>
  <si>
    <t>CP-MOB-0001</t>
  </si>
  <si>
    <t>CP-MOB-0002</t>
  </si>
  <si>
    <t>CP-MOB-003</t>
  </si>
  <si>
    <t>CP-MOB-004</t>
  </si>
  <si>
    <t>CP-PAVI-0010</t>
  </si>
  <si>
    <t>MUNICÍPIO DE ITAJAÍ</t>
  </si>
  <si>
    <t>PLANILHA DE COMPOSIÇÃO DO BDI - NÃO DESONERADO</t>
  </si>
  <si>
    <t xml:space="preserve">Obra: </t>
  </si>
  <si>
    <t>Revitalização Rua Hercílio Luz</t>
  </si>
  <si>
    <t>Referência: ACÓRDÃO Nº 2622/2013 –TCU-TC 036.076/2011-2</t>
  </si>
  <si>
    <t>Critério tipologia: Obra acabamento refinado, área urbana e edific. justaposta a calçada</t>
  </si>
  <si>
    <t>Intervalo de admissibilidade</t>
  </si>
  <si>
    <t>Preencher</t>
  </si>
  <si>
    <t xml:space="preserve">Item </t>
  </si>
  <si>
    <t>Descrição dos custos indiretos</t>
  </si>
  <si>
    <t>Mínimo (%)</t>
  </si>
  <si>
    <t>Médio (%)</t>
  </si>
  <si>
    <t>Máximo (%)</t>
  </si>
  <si>
    <t>ADMINISTRAÇÃO CENTRAL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</si>
  <si>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</si>
  <si>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</si>
  <si>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</si>
  <si>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</si>
  <si>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</si>
  <si>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</si>
  <si>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</si>
  <si>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ISQN Itajaí/SC - Tipologia [7.05 Reparação,conservação e reforma de edifícios, estradas,pontes,  portos  e  congêneres] (*)</t>
  </si>
  <si>
    <t>4.4</t>
  </si>
  <si>
    <t xml:space="preserve">CPRB - Somente para obras desoneradas (**) </t>
  </si>
  <si>
    <t>LUCRO</t>
  </si>
  <si>
    <t xml:space="preserve">Total apurado dos Benefícios e Despesas indiretas  </t>
  </si>
  <si>
    <t>FÓRMULA:</t>
  </si>
  <si>
    <t xml:space="preserve">(*) Aplicar sobre a aliquota do ISS base de cálculo cfme Lei Complementar 29/2003 (lei municipal) </t>
  </si>
  <si>
    <t>(**) Incluir nos casos de desoneração sobre a folha de pagamento prevista na Lei nº 12.844/2013.</t>
  </si>
  <si>
    <t>Itajaí, 09 de junho de 2022.</t>
  </si>
  <si>
    <t xml:space="preserve">Eng. Civil </t>
  </si>
  <si>
    <t xml:space="preserve">CREA/SC </t>
  </si>
  <si>
    <t>173.911-1</t>
  </si>
  <si>
    <t>Mat.</t>
  </si>
  <si>
    <t>13.2.5³</t>
  </si>
  <si>
    <t>BALANÇO COM ESTRUTURA METÁLICA, ASSENTOS EM PLÁSTICO E SUSTENTAÇÃO POR CORRENTES, PARA CRIANÇAS DE ATÉ DOIS ANOS</t>
  </si>
  <si>
    <t>CONJUNTO CALHA GRELHA DE DRENAGEM, COMPOSTO POR CANAL DE CONCRETO POLÍMERO DE DIMENSÕES MÍNIMAS LARGURA EXTERIOR 130MM, LARGURA INTERIOR 100MM E ALTURA DE 125MM, E GRELHA GALVANIZADA NERVURADA - CLASSE DE CARGA C250 (veículos pesados).</t>
  </si>
  <si>
    <t>VIGILÂNCIA PERMANENTE DA OBRA (2x)</t>
  </si>
  <si>
    <t>OBSERVAÇÕES:     ¹ Serviços de Adm.Local a serem pagos proporcionalmente ao andamento físico da Obra (sem aditivo): - Subitens do item 1.1, sub itens 1.2.1, 1.2.2, 1.3.1, 1.3.2, 1.3.3, 1.3.4, 1.3.5 e 1.3.6.</t>
  </si>
  <si>
    <t xml:space="preserve">                ² Serviços a serem pagos proporcionalmente aos itens de elétrica, a ser aprovado pela fiscalização : - Subitens 4.2.1 e 4.3.1.   </t>
  </si>
  <si>
    <t>³ Serviços com a aplicação de BDI Diferenciado. Situações para a aplicação de BDI diferenciado.</t>
  </si>
  <si>
    <r>
      <t>4.3.1</t>
    </r>
    <r>
      <rPr>
        <vertAlign val="superscript"/>
        <sz val="8"/>
        <color rgb="FF000000"/>
        <rFont val="Arial"/>
        <family val="2"/>
      </rPr>
      <t>2</t>
    </r>
  </si>
  <si>
    <r>
      <t>4.2.1</t>
    </r>
    <r>
      <rPr>
        <vertAlign val="superscript"/>
        <sz val="8"/>
        <color rgb="FF000000"/>
        <rFont val="Arial"/>
        <family val="2"/>
      </rPr>
      <t>2</t>
    </r>
  </si>
  <si>
    <t>Quinze milhões e quinhentos e três mil e novecentos e oitenta e dois reais e noventa e seis centavos.</t>
  </si>
  <si>
    <t>REVESTIMENTO COM PLACA CIMENTÍCIA COM GRANILHAS REF: LAVAGIO IMPERIALE 8529 ASSENTADO SOBRE ARGAMASSA COLANTE ACIII - MURETAS E PALCO</t>
  </si>
  <si>
    <t>ITAJAÍ, 28 de julho de 2022.</t>
  </si>
  <si>
    <t>Segmento 1 - Praça Vidal Ramos até a R. 15 de novembro</t>
  </si>
  <si>
    <t>Segmento 2 Rua 15 de novembro até Rua Felipe Schmidt</t>
  </si>
  <si>
    <t>Segmento 4  Av. Sete de Setembro até Av. Marcos Konder</t>
  </si>
  <si>
    <t>ENGº ROBERTO KLINTWORT - CREA/SC 173.911-1 - MATRÍCULA 1991.004</t>
  </si>
  <si>
    <t>Segmento 3 R. Felipe Schmidt até a Av. Sete de Setembro e Praça dos Correios</t>
  </si>
  <si>
    <t>Início extremidade Praça Vidal Ramos (próximo ao Pier Turístico Guilherme Asseburg) em direção a Av. Marcos Konder.</t>
  </si>
  <si>
    <t>Itajaí, 27 de julho de 2022.</t>
  </si>
  <si>
    <t>4.2.12</t>
  </si>
  <si>
    <t>4.3.12</t>
  </si>
  <si>
    <t>Local e data:</t>
  </si>
  <si>
    <t>18 MESES</t>
  </si>
  <si>
    <t>VALOR TOTAL GERAL POR EXTENSO: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</si>
</sst>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[$R$ -416]#,##0.00"/>
    <numFmt numFmtId="166" formatCode="&quot;R$ &quot;#,##0.00"/>
    <numFmt numFmtId="167" formatCode="&quot;R$ &quot;#,##0.00;[Red]&quot;-R$ &quot;#,##0.00"/>
    <numFmt numFmtId="168" formatCode="&quot;R$&quot;\ #,##0.00"/>
  </numFmts>
  <fonts count="41">
    <font>
      <sz val="11"/>
      <color rgb="FF000000"/>
      <name val="Arial"/>
      <charset val="1"/>
    </font>
    <font>
      <sz val="10"/>
      <name val="Arial"/>
      <family val="2"/>
    </font>
    <font>
      <sz val="8"/>
      <color rgb="FF000000"/>
      <name val="Arial"/>
      <family val="2"/>
    </font>
    <font>
      <b/>
      <sz val="14"/>
      <color rgb="FF000000"/>
      <name val="Arial"/>
      <family val="2"/>
    </font>
    <font>
      <sz val="8"/>
      <color rgb="FF7F7F7F"/>
      <name val="Arial"/>
      <family val="2"/>
    </font>
    <font>
      <sz val="8"/>
      <color rgb="FF969696"/>
      <name val="Arial"/>
      <family val="2"/>
    </font>
    <font>
      <b/>
      <sz val="8"/>
      <color rgb="FF000000"/>
      <name val="Arial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EEECE1"/>
      <name val="Arial"/>
      <family val="2"/>
    </font>
    <font>
      <b/>
      <sz val="8"/>
      <color rgb="FF7F7F7F"/>
      <name val="Arial"/>
      <family val="2"/>
    </font>
    <font>
      <sz val="8"/>
      <color rgb="FF202124"/>
      <name val="Arial"/>
      <family val="2"/>
    </font>
    <font>
      <sz val="8"/>
      <color rgb="FFFF0000"/>
      <name val="Arial"/>
      <family val="2"/>
    </font>
    <font>
      <sz val="11"/>
      <color rgb="FF000000"/>
      <name val="Inconsolata"/>
      <charset val="1"/>
    </font>
    <font>
      <b/>
      <sz val="8"/>
      <color rgb="FFF2F2F2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7F7F7F"/>
      <name val="Arial"/>
      <family val="2"/>
    </font>
    <font>
      <sz val="11"/>
      <color rgb="FF000000"/>
      <name val="Roboto"/>
      <charset val="1"/>
    </font>
    <font>
      <sz val="11"/>
      <color rgb="FFEEECE1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u/>
      <sz val="10"/>
      <color rgb="FF0000FF"/>
      <name val="Arial"/>
      <family val="2"/>
    </font>
    <font>
      <b/>
      <sz val="8"/>
      <color rgb="FF000000"/>
      <name val="Calibri"/>
      <family val="2"/>
    </font>
    <font>
      <b/>
      <sz val="12"/>
      <color rgb="FF000000"/>
      <name val="Calibri"/>
      <family val="2"/>
    </font>
    <font>
      <b/>
      <sz val="7"/>
      <color rgb="FF000000"/>
      <name val="Calibri"/>
      <family val="2"/>
    </font>
    <font>
      <b/>
      <sz val="18"/>
      <color rgb="FF333333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C000"/>
        <bgColor rgb="FFFBBC04"/>
      </patternFill>
    </fill>
    <fill>
      <patternFill patternType="solid">
        <fgColor rgb="FFB2A1C7"/>
        <bgColor rgb="FFB4A7D6"/>
      </patternFill>
    </fill>
    <fill>
      <patternFill patternType="solid">
        <fgColor rgb="FFFFFF00"/>
        <bgColor rgb="FFFFC000"/>
      </patternFill>
    </fill>
    <fill>
      <patternFill patternType="solid">
        <fgColor rgb="FFB6DDE8"/>
        <bgColor rgb="FFC6D9F0"/>
      </patternFill>
    </fill>
    <fill>
      <patternFill patternType="solid">
        <fgColor rgb="FFD8D8D8"/>
        <bgColor rgb="FFD9D9D9"/>
      </patternFill>
    </fill>
    <fill>
      <patternFill patternType="solid">
        <fgColor rgb="FFA2C4C9"/>
        <bgColor rgb="FF9FC5E8"/>
      </patternFill>
    </fill>
    <fill>
      <patternFill patternType="solid">
        <fgColor rgb="FFA4C2F4"/>
        <bgColor rgb="FF9FC5E8"/>
      </patternFill>
    </fill>
    <fill>
      <patternFill patternType="solid">
        <fgColor rgb="FFC9DAF8"/>
        <bgColor rgb="FFC6D9F0"/>
      </patternFill>
    </fill>
    <fill>
      <patternFill patternType="solid">
        <fgColor rgb="FF6D9EEB"/>
        <bgColor rgb="FF8DB3E2"/>
      </patternFill>
    </fill>
    <fill>
      <patternFill patternType="solid">
        <fgColor rgb="FFD9D2E9"/>
        <bgColor rgb="FFD8D8D8"/>
      </patternFill>
    </fill>
    <fill>
      <patternFill patternType="solid">
        <fgColor rgb="FFFFE599"/>
        <bgColor rgb="FFF8CBAC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4CCCC"/>
        <bgColor rgb="FFF8CBAC"/>
      </patternFill>
    </fill>
    <fill>
      <patternFill patternType="solid">
        <fgColor rgb="FFDDD9C3"/>
        <bgColor rgb="FFD8D8D8"/>
      </patternFill>
    </fill>
    <fill>
      <patternFill patternType="solid">
        <fgColor rgb="FFB4A7D6"/>
        <bgColor rgb="FFB2A1C7"/>
      </patternFill>
    </fill>
    <fill>
      <patternFill patternType="solid">
        <fgColor rgb="FFD6E3BC"/>
        <bgColor rgb="FFDDD9C3"/>
      </patternFill>
    </fill>
    <fill>
      <patternFill patternType="solid">
        <fgColor rgb="FFF2F2F2"/>
        <bgColor rgb="FFEFEFEF"/>
      </patternFill>
    </fill>
    <fill>
      <patternFill patternType="solid">
        <fgColor rgb="FFFBBC04"/>
        <bgColor rgb="FFFFC000"/>
      </patternFill>
    </fill>
    <fill>
      <patternFill patternType="solid">
        <fgColor rgb="FFFAC090"/>
        <bgColor rgb="FFFABF8F"/>
      </patternFill>
    </fill>
    <fill>
      <patternFill patternType="solid">
        <fgColor rgb="FFCCC0DA"/>
        <bgColor rgb="FFCCCCCC"/>
      </patternFill>
    </fill>
    <fill>
      <patternFill patternType="solid">
        <fgColor rgb="FF9BBB59"/>
        <bgColor rgb="FFB3B3B3"/>
      </patternFill>
    </fill>
    <fill>
      <patternFill patternType="solid">
        <fgColor rgb="FFC27BA0"/>
        <bgColor rgb="FF969696"/>
      </patternFill>
    </fill>
    <fill>
      <patternFill patternType="solid">
        <fgColor rgb="FF9FC5E8"/>
        <bgColor rgb="FFA4C2F4"/>
      </patternFill>
    </fill>
    <fill>
      <patternFill patternType="solid">
        <fgColor rgb="FF46BDC6"/>
        <bgColor rgb="FF11A9CC"/>
      </patternFill>
    </fill>
    <fill>
      <patternFill patternType="solid">
        <fgColor rgb="FFFF9900"/>
        <bgColor rgb="FFF7981D"/>
      </patternFill>
    </fill>
  </fills>
  <borders count="6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CCCCCC"/>
      </left>
      <right style="medium">
        <color auto="1"/>
      </right>
      <top/>
      <bottom style="medium">
        <color auto="1"/>
      </bottom>
      <diagonal/>
    </border>
    <border>
      <left style="medium">
        <color rgb="FFCCCCCC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auto="1"/>
      </right>
      <top style="medium">
        <color rgb="FFCCCCCC"/>
      </top>
      <bottom style="medium">
        <color auto="1"/>
      </bottom>
      <diagonal/>
    </border>
    <border>
      <left/>
      <right style="medium">
        <color auto="1"/>
      </right>
      <top style="medium">
        <color rgb="FFCCCCCC"/>
      </top>
      <bottom/>
      <diagonal/>
    </border>
    <border>
      <left/>
      <right style="medium">
        <color auto="1"/>
      </right>
      <top style="medium">
        <color rgb="FFCCCCCC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43" fontId="1" fillId="0" borderId="0" applyBorder="0" applyAlignment="0" applyProtection="0"/>
  </cellStyleXfs>
  <cellXfs count="751">
    <xf numFmtId="0" fontId="0" fillId="0" borderId="0" xfId="0"/>
    <xf numFmtId="49" fontId="2" fillId="2" borderId="0" xfId="0" applyNumberFormat="1" applyFont="1" applyFill="1"/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2" fillId="0" borderId="0" xfId="0" applyFont="1"/>
    <xf numFmtId="49" fontId="6" fillId="2" borderId="0" xfId="0" applyNumberFormat="1" applyFont="1" applyFill="1" applyAlignment="1">
      <alignment horizontal="left" vertical="center" wrapText="1"/>
    </xf>
    <xf numFmtId="0" fontId="0" fillId="0" borderId="4" xfId="0" applyFont="1" applyBorder="1"/>
    <xf numFmtId="4" fontId="6" fillId="0" borderId="0" xfId="0" applyNumberFormat="1" applyFont="1" applyAlignment="1">
      <alignment horizontal="center" vertical="center"/>
    </xf>
    <xf numFmtId="4" fontId="4" fillId="0" borderId="0" xfId="0" applyNumberFormat="1" applyFont="1"/>
    <xf numFmtId="2" fontId="2" fillId="0" borderId="0" xfId="0" applyNumberFormat="1" applyFont="1"/>
    <xf numFmtId="0" fontId="2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0" fillId="0" borderId="2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0" fontId="6" fillId="7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wrapText="1"/>
    </xf>
    <xf numFmtId="2" fontId="9" fillId="0" borderId="2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/>
    </xf>
    <xf numFmtId="10" fontId="6" fillId="7" borderId="0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8" xfId="0" applyFont="1" applyBorder="1"/>
    <xf numFmtId="0" fontId="6" fillId="8" borderId="0" xfId="0" applyFont="1" applyFill="1" applyAlignment="1"/>
    <xf numFmtId="0" fontId="2" fillId="2" borderId="0" xfId="0" applyFont="1" applyFill="1"/>
    <xf numFmtId="49" fontId="6" fillId="0" borderId="6" xfId="0" applyNumberFormat="1" applyFont="1" applyBorder="1" applyAlignment="1">
      <alignment horizontal="left" vertical="center" wrapText="1"/>
    </xf>
    <xf numFmtId="10" fontId="2" fillId="0" borderId="0" xfId="0" applyNumberFormat="1" applyFont="1" applyAlignment="1">
      <alignment horizontal="center" vertical="center"/>
    </xf>
    <xf numFmtId="4" fontId="2" fillId="0" borderId="8" xfId="0" applyNumberFormat="1" applyFont="1" applyBorder="1" applyAlignment="1">
      <alignment horizontal="center"/>
    </xf>
    <xf numFmtId="0" fontId="6" fillId="9" borderId="0" xfId="0" applyFont="1" applyFill="1" applyAlignment="1"/>
    <xf numFmtId="0" fontId="6" fillId="10" borderId="0" xfId="0" applyFont="1" applyFill="1" applyAlignment="1"/>
    <xf numFmtId="0" fontId="6" fillId="11" borderId="0" xfId="0" applyFont="1" applyFill="1" applyAlignment="1"/>
    <xf numFmtId="49" fontId="6" fillId="2" borderId="0" xfId="0" applyNumberFormat="1" applyFont="1" applyFill="1" applyAlignment="1">
      <alignment horizontal="center" vertical="center" wrapText="1"/>
    </xf>
    <xf numFmtId="10" fontId="2" fillId="0" borderId="8" xfId="0" applyNumberFormat="1" applyFont="1" applyBorder="1" applyAlignment="1">
      <alignment horizontal="center" vertical="center"/>
    </xf>
    <xf numFmtId="0" fontId="6" fillId="13" borderId="0" xfId="0" applyFont="1" applyFill="1" applyAlignment="1">
      <alignment horizontal="left" vertical="center" wrapText="1"/>
    </xf>
    <xf numFmtId="4" fontId="6" fillId="15" borderId="14" xfId="0" applyNumberFormat="1" applyFont="1" applyFill="1" applyBorder="1" applyAlignment="1">
      <alignment horizontal="center" vertical="center"/>
    </xf>
    <xf numFmtId="0" fontId="6" fillId="16" borderId="0" xfId="0" applyFont="1" applyFill="1" applyAlignment="1"/>
    <xf numFmtId="4" fontId="6" fillId="15" borderId="18" xfId="0" applyNumberFormat="1" applyFont="1" applyFill="1" applyBorder="1" applyAlignment="1">
      <alignment vertical="center"/>
    </xf>
    <xf numFmtId="4" fontId="6" fillId="15" borderId="19" xfId="0" applyNumberFormat="1" applyFont="1" applyFill="1" applyBorder="1" applyAlignment="1">
      <alignment vertical="center"/>
    </xf>
    <xf numFmtId="4" fontId="6" fillId="15" borderId="20" xfId="0" applyNumberFormat="1" applyFont="1" applyFill="1" applyBorder="1" applyAlignment="1">
      <alignment horizontal="center" vertical="center"/>
    </xf>
    <xf numFmtId="4" fontId="6" fillId="15" borderId="18" xfId="0" applyNumberFormat="1" applyFont="1" applyFill="1" applyBorder="1" applyAlignment="1">
      <alignment horizontal="center" vertical="center"/>
    </xf>
    <xf numFmtId="0" fontId="6" fillId="17" borderId="4" xfId="0" applyFont="1" applyFill="1" applyBorder="1" applyAlignment="1"/>
    <xf numFmtId="0" fontId="6" fillId="17" borderId="0" xfId="0" applyFont="1" applyFill="1" applyAlignment="1"/>
    <xf numFmtId="49" fontId="6" fillId="2" borderId="0" xfId="0" applyNumberFormat="1" applyFont="1" applyFill="1" applyAlignment="1">
      <alignment horizontal="center" vertical="center"/>
    </xf>
    <xf numFmtId="0" fontId="6" fillId="18" borderId="21" xfId="0" applyFont="1" applyFill="1" applyBorder="1" applyAlignment="1">
      <alignment horizontal="center" vertical="center"/>
    </xf>
    <xf numFmtId="0" fontId="6" fillId="18" borderId="21" xfId="0" applyFont="1" applyFill="1" applyBorder="1" applyAlignment="1">
      <alignment horizontal="left" vertical="center" wrapText="1"/>
    </xf>
    <xf numFmtId="0" fontId="2" fillId="18" borderId="21" xfId="0" applyFont="1" applyFill="1" applyBorder="1" applyAlignment="1">
      <alignment horizontal="center" vertical="center" wrapText="1"/>
    </xf>
    <xf numFmtId="4" fontId="2" fillId="18" borderId="21" xfId="0" applyNumberFormat="1" applyFont="1" applyFill="1" applyBorder="1" applyAlignment="1">
      <alignment horizontal="right" vertical="center"/>
    </xf>
    <xf numFmtId="4" fontId="2" fillId="18" borderId="21" xfId="0" applyNumberFormat="1" applyFont="1" applyFill="1" applyBorder="1" applyAlignment="1">
      <alignment horizontal="center" vertical="center"/>
    </xf>
    <xf numFmtId="4" fontId="2" fillId="19" borderId="22" xfId="0" applyNumberFormat="1" applyFont="1" applyFill="1" applyBorder="1" applyAlignment="1">
      <alignment horizontal="center" vertical="center"/>
    </xf>
    <xf numFmtId="4" fontId="2" fillId="19" borderId="18" xfId="0" applyNumberFormat="1" applyFont="1" applyFill="1" applyBorder="1" applyAlignment="1">
      <alignment horizontal="center" vertical="center"/>
    </xf>
    <xf numFmtId="4" fontId="2" fillId="19" borderId="23" xfId="0" applyNumberFormat="1" applyFont="1" applyFill="1" applyBorder="1" applyAlignment="1">
      <alignment horizontal="center" vertical="center"/>
    </xf>
    <xf numFmtId="4" fontId="2" fillId="19" borderId="24" xfId="0" applyNumberFormat="1" applyFont="1" applyFill="1" applyBorder="1" applyAlignment="1">
      <alignment horizontal="center"/>
    </xf>
    <xf numFmtId="4" fontId="4" fillId="19" borderId="24" xfId="0" applyNumberFormat="1" applyFont="1" applyFill="1" applyBorder="1"/>
    <xf numFmtId="2" fontId="2" fillId="19" borderId="24" xfId="0" applyNumberFormat="1" applyFont="1" applyFill="1" applyBorder="1"/>
    <xf numFmtId="4" fontId="2" fillId="17" borderId="24" xfId="0" applyNumberFormat="1" applyFont="1" applyFill="1" applyBorder="1" applyAlignment="1">
      <alignment horizontal="center"/>
    </xf>
    <xf numFmtId="0" fontId="2" fillId="19" borderId="0" xfId="0" applyFont="1" applyFill="1"/>
    <xf numFmtId="2" fontId="2" fillId="19" borderId="24" xfId="0" applyNumberFormat="1" applyFont="1" applyFill="1" applyBorder="1" applyAlignment="1">
      <alignment horizontal="center"/>
    </xf>
    <xf numFmtId="0" fontId="2" fillId="0" borderId="4" xfId="0" applyFont="1" applyBorder="1"/>
    <xf numFmtId="0" fontId="6" fillId="18" borderId="17" xfId="0" applyFont="1" applyFill="1" applyBorder="1" applyAlignment="1">
      <alignment horizontal="center" vertical="center"/>
    </xf>
    <xf numFmtId="0" fontId="6" fillId="18" borderId="17" xfId="0" applyFont="1" applyFill="1" applyBorder="1" applyAlignment="1">
      <alignment horizontal="left" vertical="center" wrapText="1"/>
    </xf>
    <xf numFmtId="0" fontId="2" fillId="18" borderId="17" xfId="0" applyFont="1" applyFill="1" applyBorder="1" applyAlignment="1">
      <alignment horizontal="center" vertical="center" wrapText="1"/>
    </xf>
    <xf numFmtId="4" fontId="2" fillId="18" borderId="17" xfId="0" applyNumberFormat="1" applyFont="1" applyFill="1" applyBorder="1" applyAlignment="1">
      <alignment horizontal="right" vertical="center"/>
    </xf>
    <xf numFmtId="4" fontId="2" fillId="18" borderId="17" xfId="0" applyNumberFormat="1" applyFont="1" applyFill="1" applyBorder="1" applyAlignment="1">
      <alignment horizontal="center" vertical="center"/>
    </xf>
    <xf numFmtId="4" fontId="2" fillId="19" borderId="13" xfId="0" applyNumberFormat="1" applyFont="1" applyFill="1" applyBorder="1" applyAlignment="1">
      <alignment horizontal="center" vertical="center"/>
    </xf>
    <xf numFmtId="4" fontId="2" fillId="19" borderId="24" xfId="0" applyNumberFormat="1" applyFont="1" applyFill="1" applyBorder="1" applyAlignment="1">
      <alignment horizontal="center" vertical="center"/>
    </xf>
    <xf numFmtId="0" fontId="2" fillId="19" borderId="0" xfId="0" applyFont="1" applyFill="1" applyBorder="1"/>
    <xf numFmtId="4" fontId="2" fillId="19" borderId="26" xfId="0" applyNumberFormat="1" applyFont="1" applyFill="1" applyBorder="1" applyAlignment="1">
      <alignment horizontal="center"/>
    </xf>
    <xf numFmtId="0" fontId="6" fillId="7" borderId="2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left" vertical="center" wrapText="1"/>
    </xf>
    <xf numFmtId="10" fontId="6" fillId="7" borderId="28" xfId="0" applyNumberFormat="1" applyFont="1" applyFill="1" applyBorder="1" applyAlignment="1">
      <alignment horizontal="center" vertical="center"/>
    </xf>
    <xf numFmtId="4" fontId="6" fillId="7" borderId="28" xfId="0" applyNumberFormat="1" applyFont="1" applyFill="1" applyBorder="1" applyAlignment="1">
      <alignment horizontal="right" vertical="center"/>
    </xf>
    <xf numFmtId="4" fontId="6" fillId="7" borderId="28" xfId="0" applyNumberFormat="1" applyFont="1" applyFill="1" applyBorder="1" applyAlignment="1">
      <alignment horizontal="center" vertical="center"/>
    </xf>
    <xf numFmtId="4" fontId="6" fillId="7" borderId="29" xfId="0" applyNumberFormat="1" applyFont="1" applyFill="1" applyBorder="1" applyAlignment="1">
      <alignment horizontal="center" vertical="center"/>
    </xf>
    <xf numFmtId="4" fontId="6" fillId="7" borderId="28" xfId="0" applyNumberFormat="1" applyFont="1" applyFill="1" applyBorder="1" applyAlignment="1">
      <alignment horizontal="center"/>
    </xf>
    <xf numFmtId="4" fontId="10" fillId="7" borderId="28" xfId="0" applyNumberFormat="1" applyFont="1" applyFill="1" applyBorder="1"/>
    <xf numFmtId="2" fontId="6" fillId="7" borderId="28" xfId="0" applyNumberFormat="1" applyFont="1" applyFill="1" applyBorder="1"/>
    <xf numFmtId="0" fontId="6" fillId="0" borderId="0" xfId="0" applyFont="1"/>
    <xf numFmtId="4" fontId="6" fillId="7" borderId="27" xfId="0" applyNumberFormat="1" applyFont="1" applyFill="1" applyBorder="1" applyAlignment="1">
      <alignment horizontal="center"/>
    </xf>
    <xf numFmtId="2" fontId="6" fillId="7" borderId="28" xfId="0" applyNumberFormat="1" applyFont="1" applyFill="1" applyBorder="1" applyAlignment="1">
      <alignment horizontal="center"/>
    </xf>
    <xf numFmtId="0" fontId="6" fillId="0" borderId="4" xfId="0" applyFont="1" applyBorder="1"/>
    <xf numFmtId="49" fontId="2" fillId="2" borderId="0" xfId="0" applyNumberFormat="1" applyFont="1" applyFill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4" fontId="2" fillId="0" borderId="30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center" vertical="center"/>
    </xf>
    <xf numFmtId="4" fontId="2" fillId="20" borderId="9" xfId="0" applyNumberFormat="1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/>
    </xf>
    <xf numFmtId="4" fontId="2" fillId="0" borderId="30" xfId="0" applyNumberFormat="1" applyFont="1" applyBorder="1" applyAlignment="1">
      <alignment horizontal="center"/>
    </xf>
    <xf numFmtId="4" fontId="4" fillId="0" borderId="30" xfId="0" applyNumberFormat="1" applyFont="1" applyBorder="1"/>
    <xf numFmtId="2" fontId="6" fillId="0" borderId="30" xfId="0" applyNumberFormat="1" applyFont="1" applyBorder="1"/>
    <xf numFmtId="4" fontId="2" fillId="0" borderId="31" xfId="0" applyNumberFormat="1" applyFont="1" applyBorder="1" applyAlignment="1">
      <alignment horizontal="center"/>
    </xf>
    <xf numFmtId="4" fontId="2" fillId="20" borderId="30" xfId="0" applyNumberFormat="1" applyFont="1" applyFill="1" applyBorder="1" applyAlignment="1">
      <alignment horizontal="center"/>
    </xf>
    <xf numFmtId="2" fontId="6" fillId="0" borderId="5" xfId="0" applyNumberFormat="1" applyFont="1" applyBorder="1"/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left" vertical="center" wrapText="1"/>
    </xf>
    <xf numFmtId="4" fontId="6" fillId="7" borderId="32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4" fontId="2" fillId="2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wrapText="1"/>
    </xf>
    <xf numFmtId="0" fontId="11" fillId="2" borderId="0" xfId="0" applyFont="1" applyFill="1" applyAlignment="1">
      <alignment horizontal="left"/>
    </xf>
    <xf numFmtId="4" fontId="6" fillId="7" borderId="6" xfId="0" applyNumberFormat="1" applyFont="1" applyFill="1" applyBorder="1" applyAlignment="1">
      <alignment horizontal="center" vertical="center"/>
    </xf>
    <xf numFmtId="4" fontId="10" fillId="7" borderId="6" xfId="0" applyNumberFormat="1" applyFont="1" applyFill="1" applyBorder="1"/>
    <xf numFmtId="2" fontId="6" fillId="7" borderId="6" xfId="0" applyNumberFormat="1" applyFont="1" applyFill="1" applyBorder="1"/>
    <xf numFmtId="4" fontId="6" fillId="7" borderId="5" xfId="0" applyNumberFormat="1" applyFont="1" applyFill="1" applyBorder="1" applyAlignment="1">
      <alignment horizontal="center"/>
    </xf>
    <xf numFmtId="4" fontId="6" fillId="7" borderId="6" xfId="0" applyNumberFormat="1" applyFont="1" applyFill="1" applyBorder="1" applyAlignment="1">
      <alignment horizontal="center"/>
    </xf>
    <xf numFmtId="2" fontId="6" fillId="7" borderId="6" xfId="0" applyNumberFormat="1" applyFont="1" applyFill="1" applyBorder="1" applyAlignment="1">
      <alignment horizont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/>
    <xf numFmtId="0" fontId="2" fillId="0" borderId="30" xfId="0" applyFont="1" applyBorder="1" applyAlignment="1">
      <alignment wrapText="1"/>
    </xf>
    <xf numFmtId="4" fontId="2" fillId="2" borderId="3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 wrapText="1"/>
    </xf>
    <xf numFmtId="4" fontId="2" fillId="0" borderId="9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wrapText="1"/>
    </xf>
    <xf numFmtId="10" fontId="2" fillId="0" borderId="9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33" xfId="0" applyFont="1" applyBorder="1" applyAlignment="1">
      <alignment horizontal="center" wrapText="1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4" fontId="2" fillId="0" borderId="33" xfId="0" applyNumberFormat="1" applyFont="1" applyBorder="1" applyAlignment="1">
      <alignment horizontal="right" vertical="center"/>
    </xf>
    <xf numFmtId="164" fontId="2" fillId="0" borderId="33" xfId="0" applyNumberFormat="1" applyFont="1" applyBorder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49" fontId="6" fillId="20" borderId="28" xfId="0" applyNumberFormat="1" applyFont="1" applyFill="1" applyBorder="1" applyAlignment="1">
      <alignment vertical="center"/>
    </xf>
    <xf numFmtId="4" fontId="6" fillId="20" borderId="28" xfId="0" applyNumberFormat="1" applyFont="1" applyFill="1" applyBorder="1" applyAlignment="1">
      <alignment horizontal="right" vertical="center"/>
    </xf>
    <xf numFmtId="4" fontId="6" fillId="7" borderId="29" xfId="0" applyNumberFormat="1" applyFont="1" applyFill="1" applyBorder="1" applyAlignment="1">
      <alignment vertical="center"/>
    </xf>
    <xf numFmtId="4" fontId="6" fillId="7" borderId="28" xfId="0" applyNumberFormat="1" applyFont="1" applyFill="1" applyBorder="1" applyAlignment="1">
      <alignment vertical="center"/>
    </xf>
    <xf numFmtId="4" fontId="6" fillId="20" borderId="29" xfId="0" applyNumberFormat="1" applyFont="1" applyFill="1" applyBorder="1" applyAlignment="1">
      <alignment horizontal="center"/>
    </xf>
    <xf numFmtId="4" fontId="6" fillId="21" borderId="9" xfId="0" applyNumberFormat="1" applyFont="1" applyFill="1" applyBorder="1" applyAlignment="1">
      <alignment horizontal="center"/>
    </xf>
    <xf numFmtId="4" fontId="4" fillId="0" borderId="9" xfId="0" applyNumberFormat="1" applyFont="1" applyBorder="1"/>
    <xf numFmtId="2" fontId="6" fillId="0" borderId="9" xfId="0" applyNumberFormat="1" applyFont="1" applyBorder="1"/>
    <xf numFmtId="4" fontId="6" fillId="20" borderId="9" xfId="0" applyNumberFormat="1" applyFont="1" applyFill="1" applyBorder="1" applyAlignment="1">
      <alignment horizontal="center"/>
    </xf>
    <xf numFmtId="4" fontId="4" fillId="20" borderId="9" xfId="0" applyNumberFormat="1" applyFont="1" applyFill="1" applyBorder="1"/>
    <xf numFmtId="2" fontId="6" fillId="0" borderId="27" xfId="0" applyNumberFormat="1" applyFont="1" applyBorder="1"/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4" fontId="2" fillId="4" borderId="0" xfId="0" applyNumberFormat="1" applyFont="1" applyFill="1" applyBorder="1" applyAlignment="1">
      <alignment horizontal="right" vertical="center"/>
    </xf>
    <xf numFmtId="4" fontId="2" fillId="19" borderId="8" xfId="0" applyNumberFormat="1" applyFont="1" applyFill="1" applyBorder="1" applyAlignment="1">
      <alignment horizontal="center" vertical="center"/>
    </xf>
    <xf numFmtId="4" fontId="2" fillId="19" borderId="0" xfId="0" applyNumberFormat="1" applyFont="1" applyFill="1" applyAlignment="1">
      <alignment horizontal="center" vertical="center"/>
    </xf>
    <xf numFmtId="4" fontId="2" fillId="19" borderId="0" xfId="0" applyNumberFormat="1" applyFont="1" applyFill="1" applyAlignment="1">
      <alignment horizontal="center"/>
    </xf>
    <xf numFmtId="4" fontId="4" fillId="19" borderId="0" xfId="0" applyNumberFormat="1" applyFont="1" applyFill="1"/>
    <xf numFmtId="2" fontId="2" fillId="19" borderId="0" xfId="0" applyNumberFormat="1" applyFont="1" applyFill="1"/>
    <xf numFmtId="4" fontId="2" fillId="19" borderId="4" xfId="0" applyNumberFormat="1" applyFont="1" applyFill="1" applyBorder="1" applyAlignment="1">
      <alignment horizontal="center"/>
    </xf>
    <xf numFmtId="2" fontId="2" fillId="19" borderId="0" xfId="0" applyNumberFormat="1" applyFont="1" applyFill="1" applyAlignment="1">
      <alignment horizontal="center"/>
    </xf>
    <xf numFmtId="0" fontId="6" fillId="18" borderId="24" xfId="0" applyFont="1" applyFill="1" applyBorder="1" applyAlignment="1">
      <alignment horizontal="center" vertical="center"/>
    </xf>
    <xf numFmtId="0" fontId="6" fillId="18" borderId="24" xfId="0" applyFont="1" applyFill="1" applyBorder="1" applyAlignment="1">
      <alignment horizontal="left" vertical="center" wrapText="1"/>
    </xf>
    <xf numFmtId="0" fontId="2" fillId="18" borderId="24" xfId="0" applyFont="1" applyFill="1" applyBorder="1" applyAlignment="1">
      <alignment horizontal="center" vertical="center" wrapText="1"/>
    </xf>
    <xf numFmtId="4" fontId="2" fillId="18" borderId="24" xfId="0" applyNumberFormat="1" applyFont="1" applyFill="1" applyBorder="1" applyAlignment="1">
      <alignment horizontal="right" vertical="center"/>
    </xf>
    <xf numFmtId="4" fontId="2" fillId="18" borderId="24" xfId="0" applyNumberFormat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10" fontId="6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center"/>
    </xf>
    <xf numFmtId="49" fontId="6" fillId="20" borderId="2" xfId="0" applyNumberFormat="1" applyFont="1" applyFill="1" applyBorder="1" applyAlignment="1">
      <alignment vertical="center"/>
    </xf>
    <xf numFmtId="4" fontId="6" fillId="20" borderId="2" xfId="0" applyNumberFormat="1" applyFont="1" applyFill="1" applyBorder="1" applyAlignment="1">
      <alignment horizontal="right" vertical="center"/>
    </xf>
    <xf numFmtId="4" fontId="6" fillId="20" borderId="2" xfId="0" applyNumberFormat="1" applyFont="1" applyFill="1" applyBorder="1" applyAlignment="1">
      <alignment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left" vertical="center" wrapText="1"/>
    </xf>
    <xf numFmtId="0" fontId="2" fillId="4" borderId="24" xfId="0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right" vertical="center"/>
    </xf>
    <xf numFmtId="4" fontId="2" fillId="4" borderId="24" xfId="0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wrapText="1"/>
    </xf>
    <xf numFmtId="4" fontId="2" fillId="2" borderId="29" xfId="0" applyNumberFormat="1" applyFont="1" applyFill="1" applyBorder="1" applyAlignment="1">
      <alignment horizontal="right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wrapText="1"/>
    </xf>
    <xf numFmtId="4" fontId="2" fillId="2" borderId="7" xfId="0" applyNumberFormat="1" applyFont="1" applyFill="1" applyBorder="1" applyAlignment="1">
      <alignment horizontal="right" vertical="center"/>
    </xf>
    <xf numFmtId="4" fontId="2" fillId="0" borderId="7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0" xfId="0" applyFont="1" applyBorder="1"/>
    <xf numFmtId="4" fontId="2" fillId="2" borderId="9" xfId="0" applyNumberFormat="1" applyFont="1" applyFill="1" applyBorder="1" applyAlignment="1">
      <alignment horizontal="right"/>
    </xf>
    <xf numFmtId="4" fontId="2" fillId="2" borderId="30" xfId="0" applyNumberFormat="1" applyFont="1" applyFill="1" applyBorder="1" applyAlignment="1">
      <alignment horizontal="right"/>
    </xf>
    <xf numFmtId="4" fontId="2" fillId="0" borderId="6" xfId="0" applyNumberFormat="1" applyFont="1" applyBorder="1" applyAlignment="1">
      <alignment horizontal="center"/>
    </xf>
    <xf numFmtId="4" fontId="6" fillId="21" borderId="30" xfId="0" applyNumberFormat="1" applyFont="1" applyFill="1" applyBorder="1" applyAlignment="1">
      <alignment horizontal="center"/>
    </xf>
    <xf numFmtId="4" fontId="6" fillId="20" borderId="30" xfId="0" applyNumberFormat="1" applyFont="1" applyFill="1" applyBorder="1" applyAlignment="1">
      <alignment horizontal="center"/>
    </xf>
    <xf numFmtId="4" fontId="4" fillId="20" borderId="30" xfId="0" applyNumberFormat="1" applyFont="1" applyFill="1" applyBorder="1"/>
    <xf numFmtId="4" fontId="2" fillId="0" borderId="28" xfId="0" applyNumberFormat="1" applyFont="1" applyBorder="1" applyAlignment="1">
      <alignment horizontal="center"/>
    </xf>
    <xf numFmtId="4" fontId="2" fillId="19" borderId="0" xfId="0" applyNumberFormat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6" fillId="20" borderId="28" xfId="0" applyFont="1" applyFill="1" applyBorder="1" applyAlignment="1">
      <alignment horizontal="right" vertical="center"/>
    </xf>
    <xf numFmtId="4" fontId="6" fillId="20" borderId="28" xfId="0" applyNumberFormat="1" applyFont="1" applyFill="1" applyBorder="1" applyAlignment="1">
      <alignment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4" fontId="2" fillId="20" borderId="29" xfId="0" applyNumberFormat="1" applyFont="1" applyFill="1" applyBorder="1" applyAlignment="1">
      <alignment horizontal="center" vertical="center"/>
    </xf>
    <xf numFmtId="4" fontId="4" fillId="0" borderId="6" xfId="0" applyNumberFormat="1" applyFont="1" applyBorder="1"/>
    <xf numFmtId="2" fontId="6" fillId="0" borderId="6" xfId="0" applyNumberFormat="1" applyFont="1" applyBorder="1"/>
    <xf numFmtId="4" fontId="2" fillId="0" borderId="5" xfId="0" applyNumberFormat="1" applyFont="1" applyBorder="1" applyAlignment="1">
      <alignment horizontal="center"/>
    </xf>
    <xf numFmtId="4" fontId="2" fillId="20" borderId="6" xfId="0" applyNumberFormat="1" applyFont="1" applyFill="1" applyBorder="1" applyAlignment="1">
      <alignment horizontal="center"/>
    </xf>
    <xf numFmtId="0" fontId="2" fillId="0" borderId="27" xfId="0" applyFont="1" applyBorder="1" applyAlignment="1">
      <alignment horizontal="left" vertical="center" wrapText="1"/>
    </xf>
    <xf numFmtId="10" fontId="2" fillId="0" borderId="9" xfId="0" applyNumberFormat="1" applyFont="1" applyBorder="1" applyAlignment="1">
      <alignment horizontal="center" vertical="center" wrapText="1"/>
    </xf>
    <xf numFmtId="4" fontId="6" fillId="0" borderId="29" xfId="0" applyNumberFormat="1" applyFont="1" applyBorder="1" applyAlignment="1">
      <alignment vertical="center"/>
    </xf>
    <xf numFmtId="4" fontId="6" fillId="0" borderId="9" xfId="0" applyNumberFormat="1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 wrapText="1"/>
    </xf>
    <xf numFmtId="0" fontId="6" fillId="20" borderId="28" xfId="0" applyFont="1" applyFill="1" applyBorder="1" applyAlignment="1">
      <alignment horizontal="center" vertical="center"/>
    </xf>
    <xf numFmtId="0" fontId="6" fillId="20" borderId="28" xfId="0" applyFont="1" applyFill="1" applyBorder="1" applyAlignment="1">
      <alignment vertical="center" wrapText="1"/>
    </xf>
    <xf numFmtId="10" fontId="2" fillId="0" borderId="30" xfId="0" applyNumberFormat="1" applyFont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right" vertical="center" wrapText="1"/>
    </xf>
    <xf numFmtId="0" fontId="2" fillId="2" borderId="27" xfId="0" applyFont="1" applyFill="1" applyBorder="1" applyAlignment="1">
      <alignment horizontal="left" vertical="center" wrapText="1"/>
    </xf>
    <xf numFmtId="4" fontId="2" fillId="0" borderId="30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 wrapText="1"/>
    </xf>
    <xf numFmtId="4" fontId="2" fillId="0" borderId="33" xfId="0" applyNumberFormat="1" applyFont="1" applyBorder="1" applyAlignment="1">
      <alignment horizontal="center" vertical="center"/>
    </xf>
    <xf numFmtId="4" fontId="2" fillId="20" borderId="33" xfId="0" applyNumberFormat="1" applyFont="1" applyFill="1" applyBorder="1" applyAlignment="1">
      <alignment horizontal="center" vertical="center"/>
    </xf>
    <xf numFmtId="4" fontId="2" fillId="0" borderId="28" xfId="0" applyNumberFormat="1" applyFont="1" applyBorder="1" applyAlignment="1">
      <alignment horizontal="right" vertical="center" wrapText="1"/>
    </xf>
    <xf numFmtId="4" fontId="6" fillId="0" borderId="9" xfId="0" applyNumberFormat="1" applyFont="1" applyBorder="1" applyAlignment="1">
      <alignment horizontal="center" vertical="center"/>
    </xf>
    <xf numFmtId="4" fontId="2" fillId="0" borderId="6" xfId="0" applyNumberFormat="1" applyFont="1" applyBorder="1"/>
    <xf numFmtId="0" fontId="6" fillId="0" borderId="0" xfId="0" applyFont="1" applyAlignment="1">
      <alignment vertical="center"/>
    </xf>
    <xf numFmtId="4" fontId="2" fillId="0" borderId="30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4" fontId="6" fillId="0" borderId="29" xfId="0" applyNumberFormat="1" applyFont="1" applyBorder="1" applyAlignment="1">
      <alignment horizontal="center" vertical="center" wrapText="1"/>
    </xf>
    <xf numFmtId="4" fontId="6" fillId="0" borderId="28" xfId="0" applyNumberFormat="1" applyFont="1" applyBorder="1" applyAlignment="1">
      <alignment vertical="center"/>
    </xf>
    <xf numFmtId="4" fontId="2" fillId="19" borderId="25" xfId="0" applyNumberFormat="1" applyFont="1" applyFill="1" applyBorder="1" applyAlignment="1">
      <alignment horizontal="center" vertical="center"/>
    </xf>
    <xf numFmtId="4" fontId="2" fillId="19" borderId="17" xfId="0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2" borderId="30" xfId="0" applyFont="1" applyFill="1" applyBorder="1" applyAlignment="1">
      <alignment wrapText="1"/>
    </xf>
    <xf numFmtId="0" fontId="2" fillId="0" borderId="9" xfId="0" applyFont="1" applyBorder="1" applyAlignment="1">
      <alignment horizontal="center"/>
    </xf>
    <xf numFmtId="4" fontId="6" fillId="0" borderId="29" xfId="0" applyNumberFormat="1" applyFont="1" applyBorder="1" applyAlignment="1">
      <alignment horizontal="center" vertical="center"/>
    </xf>
    <xf numFmtId="4" fontId="6" fillId="0" borderId="28" xfId="0" applyNumberFormat="1" applyFont="1" applyBorder="1" applyAlignment="1">
      <alignment horizontal="center" vertical="center"/>
    </xf>
    <xf numFmtId="4" fontId="6" fillId="0" borderId="28" xfId="0" applyNumberFormat="1" applyFont="1" applyBorder="1" applyAlignment="1">
      <alignment horizontal="center"/>
    </xf>
    <xf numFmtId="4" fontId="10" fillId="0" borderId="28" xfId="0" applyNumberFormat="1" applyFont="1" applyBorder="1"/>
    <xf numFmtId="2" fontId="6" fillId="0" borderId="28" xfId="0" applyNumberFormat="1" applyFont="1" applyBorder="1"/>
    <xf numFmtId="4" fontId="6" fillId="0" borderId="27" xfId="0" applyNumberFormat="1" applyFont="1" applyBorder="1" applyAlignment="1">
      <alignment horizontal="center"/>
    </xf>
    <xf numFmtId="2" fontId="6" fillId="0" borderId="28" xfId="0" applyNumberFormat="1" applyFont="1" applyBorder="1" applyAlignment="1">
      <alignment horizontal="center"/>
    </xf>
    <xf numFmtId="4" fontId="2" fillId="0" borderId="30" xfId="0" applyNumberFormat="1" applyFont="1" applyBorder="1" applyAlignment="1">
      <alignment horizontal="right" vertical="center"/>
    </xf>
    <xf numFmtId="0" fontId="2" fillId="2" borderId="27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10" fontId="2" fillId="2" borderId="30" xfId="0" applyNumberFormat="1" applyFont="1" applyFill="1" applyBorder="1" applyAlignment="1">
      <alignment horizontal="center" vertical="center"/>
    </xf>
    <xf numFmtId="4" fontId="2" fillId="20" borderId="30" xfId="0" applyNumberFormat="1" applyFont="1" applyFill="1" applyBorder="1" applyAlignment="1">
      <alignment horizontal="center" vertical="center"/>
    </xf>
    <xf numFmtId="4" fontId="4" fillId="0" borderId="30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4" fontId="6" fillId="7" borderId="7" xfId="0" applyNumberFormat="1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vertical="center" wrapText="1"/>
    </xf>
    <xf numFmtId="4" fontId="2" fillId="0" borderId="27" xfId="0" applyNumberFormat="1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right" vertical="center"/>
    </xf>
    <xf numFmtId="0" fontId="12" fillId="0" borderId="0" xfId="0" applyFont="1"/>
    <xf numFmtId="2" fontId="2" fillId="17" borderId="24" xfId="0" applyNumberFormat="1" applyFont="1" applyFill="1" applyBorder="1" applyAlignment="1">
      <alignment horizontal="center"/>
    </xf>
    <xf numFmtId="4" fontId="6" fillId="7" borderId="0" xfId="0" applyNumberFormat="1" applyFont="1" applyFill="1" applyBorder="1" applyAlignment="1">
      <alignment horizontal="right" vertical="center"/>
    </xf>
    <xf numFmtId="0" fontId="13" fillId="2" borderId="9" xfId="0" applyFont="1" applyFill="1" applyBorder="1" applyAlignment="1"/>
    <xf numFmtId="0" fontId="2" fillId="2" borderId="4" xfId="0" applyFont="1" applyFill="1" applyBorder="1" applyAlignment="1">
      <alignment horizontal="center"/>
    </xf>
    <xf numFmtId="4" fontId="2" fillId="20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6" fillId="7" borderId="28" xfId="0" applyFont="1" applyFill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left" wrapText="1"/>
    </xf>
    <xf numFmtId="0" fontId="6" fillId="7" borderId="6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20" borderId="8" xfId="0" applyNumberFormat="1" applyFont="1" applyFill="1" applyBorder="1" applyAlignment="1">
      <alignment horizontal="center" vertical="center"/>
    </xf>
    <xf numFmtId="4" fontId="2" fillId="20" borderId="0" xfId="0" applyNumberFormat="1" applyFont="1" applyFill="1" applyAlignment="1">
      <alignment horizontal="center"/>
    </xf>
    <xf numFmtId="2" fontId="6" fillId="0" borderId="0" xfId="0" applyNumberFormat="1" applyFont="1"/>
    <xf numFmtId="4" fontId="6" fillId="7" borderId="8" xfId="0" applyNumberFormat="1" applyFont="1" applyFill="1" applyBorder="1" applyAlignment="1">
      <alignment horizontal="center" vertical="center"/>
    </xf>
    <xf numFmtId="4" fontId="6" fillId="7" borderId="0" xfId="0" applyNumberFormat="1" applyFont="1" applyFill="1" applyAlignment="1">
      <alignment horizontal="center" vertical="center"/>
    </xf>
    <xf numFmtId="4" fontId="6" fillId="7" borderId="0" xfId="0" applyNumberFormat="1" applyFont="1" applyFill="1" applyAlignment="1">
      <alignment horizontal="center"/>
    </xf>
    <xf numFmtId="4" fontId="10" fillId="7" borderId="0" xfId="0" applyNumberFormat="1" applyFont="1" applyFill="1"/>
    <xf numFmtId="2" fontId="6" fillId="7" borderId="0" xfId="0" applyNumberFormat="1" applyFont="1" applyFill="1"/>
    <xf numFmtId="2" fontId="6" fillId="7" borderId="0" xfId="0" applyNumberFormat="1" applyFont="1" applyFill="1" applyAlignment="1">
      <alignment horizontal="center"/>
    </xf>
    <xf numFmtId="0" fontId="2" fillId="0" borderId="2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4" fontId="2" fillId="2" borderId="7" xfId="0" applyNumberFormat="1" applyFont="1" applyFill="1" applyBorder="1" applyAlignment="1">
      <alignment horizontal="center"/>
    </xf>
    <xf numFmtId="4" fontId="2" fillId="2" borderId="30" xfId="0" applyNumberFormat="1" applyFont="1" applyFill="1" applyBorder="1" applyAlignment="1">
      <alignment horizontal="center"/>
    </xf>
    <xf numFmtId="4" fontId="4" fillId="2" borderId="30" xfId="0" applyNumberFormat="1" applyFont="1" applyFill="1" applyBorder="1"/>
    <xf numFmtId="2" fontId="6" fillId="2" borderId="30" xfId="0" applyNumberFormat="1" applyFont="1" applyFill="1" applyBorder="1"/>
    <xf numFmtId="0" fontId="6" fillId="2" borderId="0" xfId="0" applyFont="1" applyFill="1"/>
    <xf numFmtId="2" fontId="6" fillId="2" borderId="5" xfId="0" applyNumberFormat="1" applyFont="1" applyFill="1" applyBorder="1"/>
    <xf numFmtId="164" fontId="2" fillId="0" borderId="5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vertical="center" wrapText="1"/>
    </xf>
    <xf numFmtId="4" fontId="6" fillId="20" borderId="7" xfId="0" applyNumberFormat="1" applyFont="1" applyFill="1" applyBorder="1" applyAlignment="1">
      <alignment horizontal="center"/>
    </xf>
    <xf numFmtId="4" fontId="2" fillId="0" borderId="27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49" fontId="6" fillId="2" borderId="0" xfId="0" applyNumberFormat="1" applyFont="1" applyFill="1" applyAlignment="1"/>
    <xf numFmtId="49" fontId="6" fillId="15" borderId="28" xfId="0" applyNumberFormat="1" applyFont="1" applyFill="1" applyBorder="1" applyAlignment="1"/>
    <xf numFmtId="49" fontId="6" fillId="15" borderId="28" xfId="0" applyNumberFormat="1" applyFont="1" applyFill="1" applyBorder="1" applyAlignment="1">
      <alignment horizontal="center"/>
    </xf>
    <xf numFmtId="49" fontId="6" fillId="15" borderId="28" xfId="0" applyNumberFormat="1" applyFont="1" applyFill="1" applyBorder="1" applyAlignment="1">
      <alignment horizontal="right"/>
    </xf>
    <xf numFmtId="4" fontId="6" fillId="15" borderId="28" xfId="0" applyNumberFormat="1" applyFont="1" applyFill="1" applyBorder="1" applyAlignment="1">
      <alignment horizontal="right"/>
    </xf>
    <xf numFmtId="9" fontId="6" fillId="17" borderId="28" xfId="0" applyNumberFormat="1" applyFont="1" applyFill="1" applyBorder="1" applyAlignment="1">
      <alignment horizontal="right"/>
    </xf>
    <xf numFmtId="4" fontId="6" fillId="22" borderId="29" xfId="0" applyNumberFormat="1" applyFont="1" applyFill="1" applyBorder="1" applyAlignment="1">
      <alignment horizontal="right"/>
    </xf>
    <xf numFmtId="4" fontId="6" fillId="17" borderId="6" xfId="0" applyNumberFormat="1" applyFont="1" applyFill="1" applyBorder="1" applyAlignment="1">
      <alignment horizontal="center"/>
    </xf>
    <xf numFmtId="4" fontId="6" fillId="17" borderId="28" xfId="0" applyNumberFormat="1" applyFont="1" applyFill="1" applyBorder="1" applyAlignment="1">
      <alignment horizontal="center"/>
    </xf>
    <xf numFmtId="4" fontId="6" fillId="15" borderId="29" xfId="0" applyNumberFormat="1" applyFont="1" applyFill="1" applyBorder="1" applyAlignment="1">
      <alignment horizontal="center"/>
    </xf>
    <xf numFmtId="4" fontId="6" fillId="24" borderId="9" xfId="0" applyNumberFormat="1" applyFont="1" applyFill="1" applyBorder="1" applyAlignment="1">
      <alignment horizontal="center"/>
    </xf>
    <xf numFmtId="4" fontId="4" fillId="20" borderId="7" xfId="0" applyNumberFormat="1" applyFont="1" applyFill="1" applyBorder="1" applyAlignment="1">
      <alignment horizontal="center"/>
    </xf>
    <xf numFmtId="4" fontId="14" fillId="0" borderId="30" xfId="0" applyNumberFormat="1" applyFont="1" applyBorder="1" applyAlignment="1">
      <alignment horizontal="center"/>
    </xf>
    <xf numFmtId="2" fontId="6" fillId="15" borderId="28" xfId="0" applyNumberFormat="1" applyFont="1" applyFill="1" applyBorder="1" applyAlignment="1">
      <alignment horizontal="center"/>
    </xf>
    <xf numFmtId="2" fontId="6" fillId="0" borderId="0" xfId="0" applyNumberFormat="1" applyFont="1" applyAlignment="1"/>
    <xf numFmtId="2" fontId="6" fillId="15" borderId="9" xfId="0" applyNumberFormat="1" applyFont="1" applyFill="1" applyBorder="1" applyAlignment="1">
      <alignment horizontal="center"/>
    </xf>
    <xf numFmtId="4" fontId="6" fillId="24" borderId="29" xfId="0" applyNumberFormat="1" applyFont="1" applyFill="1" applyBorder="1" applyAlignment="1">
      <alignment horizontal="center"/>
    </xf>
    <xf numFmtId="4" fontId="4" fillId="20" borderId="30" xfId="0" applyNumberFormat="1" applyFont="1" applyFill="1" applyBorder="1" applyAlignment="1">
      <alignment horizontal="center"/>
    </xf>
    <xf numFmtId="0" fontId="6" fillId="2" borderId="0" xfId="0" applyFont="1" applyFill="1" applyAlignment="1"/>
    <xf numFmtId="4" fontId="2" fillId="0" borderId="0" xfId="0" applyNumberFormat="1" applyFont="1" applyAlignment="1"/>
    <xf numFmtId="4" fontId="2" fillId="0" borderId="8" xfId="0" applyNumberFormat="1" applyFont="1" applyBorder="1" applyAlignment="1"/>
    <xf numFmtId="4" fontId="4" fillId="0" borderId="0" xfId="0" applyNumberFormat="1" applyFont="1" applyAlignment="1"/>
    <xf numFmtId="2" fontId="2" fillId="0" borderId="0" xfId="0" applyNumberFormat="1" applyFont="1" applyAlignment="1"/>
    <xf numFmtId="0" fontId="2" fillId="0" borderId="28" xfId="0" applyFont="1" applyBorder="1" applyAlignment="1">
      <alignment horizontal="center"/>
    </xf>
    <xf numFmtId="4" fontId="2" fillId="0" borderId="28" xfId="0" applyNumberFormat="1" applyFont="1" applyBorder="1" applyAlignment="1">
      <alignment horizontal="right"/>
    </xf>
    <xf numFmtId="0" fontId="15" fillId="2" borderId="0" xfId="0" applyFont="1" applyFill="1" applyAlignment="1"/>
    <xf numFmtId="0" fontId="15" fillId="0" borderId="4" xfId="0" applyFont="1" applyBorder="1" applyAlignment="1"/>
    <xf numFmtId="4" fontId="16" fillId="0" borderId="0" xfId="0" applyNumberFormat="1" applyFont="1" applyAlignment="1">
      <alignment horizontal="center"/>
    </xf>
    <xf numFmtId="4" fontId="16" fillId="0" borderId="8" xfId="0" applyNumberFormat="1" applyFont="1" applyBorder="1" applyAlignment="1">
      <alignment horizontal="center"/>
    </xf>
    <xf numFmtId="4" fontId="17" fillId="0" borderId="0" xfId="0" applyNumberFormat="1" applyFont="1" applyAlignment="1"/>
    <xf numFmtId="4" fontId="16" fillId="0" borderId="0" xfId="0" applyNumberFormat="1" applyFont="1" applyAlignment="1"/>
    <xf numFmtId="2" fontId="16" fillId="0" borderId="0" xfId="0" applyNumberFormat="1" applyFont="1" applyAlignment="1">
      <alignment horizontal="center"/>
    </xf>
    <xf numFmtId="2" fontId="16" fillId="0" borderId="0" xfId="0" applyNumberFormat="1" applyFont="1" applyAlignment="1"/>
    <xf numFmtId="0" fontId="16" fillId="0" borderId="4" xfId="0" applyFont="1" applyBorder="1"/>
    <xf numFmtId="0" fontId="16" fillId="0" borderId="0" xfId="0" applyFont="1"/>
    <xf numFmtId="49" fontId="2" fillId="2" borderId="0" xfId="0" applyNumberFormat="1" applyFont="1" applyFill="1" applyAlignment="1"/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9" fontId="2" fillId="0" borderId="0" xfId="0" applyNumberFormat="1" applyFont="1"/>
    <xf numFmtId="4" fontId="0" fillId="2" borderId="0" xfId="0" applyNumberFormat="1" applyFont="1" applyFill="1" applyBorder="1" applyAlignment="1"/>
    <xf numFmtId="0" fontId="0" fillId="2" borderId="0" xfId="0" applyFont="1" applyFill="1" applyBorder="1" applyAlignment="1"/>
    <xf numFmtId="2" fontId="0" fillId="2" borderId="0" xfId="0" applyNumberFormat="1" applyFont="1" applyFill="1" applyBorder="1" applyAlignment="1"/>
    <xf numFmtId="4" fontId="0" fillId="2" borderId="0" xfId="0" applyNumberFormat="1" applyFont="1" applyFill="1" applyAlignment="1"/>
    <xf numFmtId="0" fontId="0" fillId="0" borderId="0" xfId="0" applyFont="1"/>
    <xf numFmtId="0" fontId="0" fillId="0" borderId="0" xfId="0" applyFont="1" applyAlignment="1">
      <alignment wrapText="1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22" fillId="0" borderId="0" xfId="0" applyFont="1"/>
    <xf numFmtId="0" fontId="6" fillId="2" borderId="0" xfId="0" applyFont="1" applyFill="1" applyBorder="1" applyAlignment="1">
      <alignment horizontal="left" vertical="center"/>
    </xf>
    <xf numFmtId="0" fontId="0" fillId="0" borderId="5" xfId="0" applyFont="1" applyBorder="1"/>
    <xf numFmtId="0" fontId="0" fillId="0" borderId="6" xfId="0" applyFont="1" applyBorder="1"/>
    <xf numFmtId="0" fontId="6" fillId="7" borderId="28" xfId="0" applyFont="1" applyFill="1" applyBorder="1" applyAlignment="1">
      <alignment vertical="center" wrapText="1"/>
    </xf>
    <xf numFmtId="0" fontId="2" fillId="18" borderId="28" xfId="0" applyFont="1" applyFill="1" applyBorder="1" applyAlignment="1">
      <alignment horizontal="center" vertical="center" wrapText="1"/>
    </xf>
    <xf numFmtId="2" fontId="6" fillId="7" borderId="28" xfId="0" applyNumberFormat="1" applyFont="1" applyFill="1" applyBorder="1" applyAlignment="1">
      <alignment horizontal="center" vertical="center"/>
    </xf>
    <xf numFmtId="0" fontId="0" fillId="2" borderId="0" xfId="0" applyFont="1" applyFill="1"/>
    <xf numFmtId="0" fontId="6" fillId="2" borderId="0" xfId="0" applyFont="1" applyFill="1" applyAlignment="1">
      <alignment horizontal="left" vertical="center" wrapText="1"/>
    </xf>
    <xf numFmtId="10" fontId="6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2" fillId="18" borderId="28" xfId="0" applyFont="1" applyFill="1" applyBorder="1" applyAlignment="1">
      <alignment horizontal="left" vertical="center" wrapText="1"/>
    </xf>
    <xf numFmtId="4" fontId="2" fillId="18" borderId="28" xfId="0" applyNumberFormat="1" applyFont="1" applyFill="1" applyBorder="1" applyAlignment="1">
      <alignment horizontal="center" vertical="center"/>
    </xf>
    <xf numFmtId="2" fontId="2" fillId="18" borderId="28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/>
    </xf>
    <xf numFmtId="0" fontId="13" fillId="2" borderId="0" xfId="0" applyFont="1" applyFill="1" applyAlignment="1"/>
    <xf numFmtId="0" fontId="0" fillId="0" borderId="9" xfId="0" applyFont="1" applyBorder="1"/>
    <xf numFmtId="0" fontId="6" fillId="7" borderId="28" xfId="0" applyFont="1" applyFill="1" applyBorder="1" applyAlignment="1">
      <alignment vertical="center"/>
    </xf>
    <xf numFmtId="2" fontId="6" fillId="7" borderId="28" xfId="0" applyNumberFormat="1" applyFont="1" applyFill="1" applyBorder="1" applyAlignment="1">
      <alignment vertical="center"/>
    </xf>
    <xf numFmtId="0" fontId="20" fillId="2" borderId="0" xfId="0" applyFont="1" applyFill="1"/>
    <xf numFmtId="4" fontId="20" fillId="2" borderId="18" xfId="0" applyNumberFormat="1" applyFont="1" applyFill="1" applyBorder="1"/>
    <xf numFmtId="0" fontId="20" fillId="2" borderId="0" xfId="0" applyFont="1" applyFill="1" applyAlignment="1"/>
    <xf numFmtId="4" fontId="6" fillId="17" borderId="36" xfId="0" applyNumberFormat="1" applyFont="1" applyFill="1" applyBorder="1" applyAlignment="1">
      <alignment horizontal="center" vertical="center"/>
    </xf>
    <xf numFmtId="0" fontId="20" fillId="7" borderId="35" xfId="0" applyFont="1" applyFill="1" applyBorder="1"/>
    <xf numFmtId="0" fontId="20" fillId="7" borderId="24" xfId="0" applyFont="1" applyFill="1" applyBorder="1"/>
    <xf numFmtId="0" fontId="20" fillId="7" borderId="24" xfId="0" applyFont="1" applyFill="1" applyBorder="1" applyAlignment="1">
      <alignment wrapText="1"/>
    </xf>
    <xf numFmtId="2" fontId="20" fillId="7" borderId="24" xfId="0" applyNumberFormat="1" applyFont="1" applyFill="1" applyBorder="1"/>
    <xf numFmtId="4" fontId="20" fillId="7" borderId="24" xfId="0" applyNumberFormat="1" applyFont="1" applyFill="1" applyBorder="1"/>
    <xf numFmtId="4" fontId="20" fillId="7" borderId="36" xfId="0" applyNumberFormat="1" applyFont="1" applyFill="1" applyBorder="1"/>
    <xf numFmtId="0" fontId="20" fillId="0" borderId="16" xfId="0" applyFont="1" applyBorder="1"/>
    <xf numFmtId="166" fontId="20" fillId="0" borderId="17" xfId="0" applyNumberFormat="1" applyFont="1" applyBorder="1" applyAlignment="1">
      <alignment horizontal="center" vertical="center" wrapText="1"/>
    </xf>
    <xf numFmtId="4" fontId="0" fillId="0" borderId="17" xfId="0" applyNumberFormat="1" applyFont="1" applyBorder="1"/>
    <xf numFmtId="2" fontId="0" fillId="0" borderId="17" xfId="0" applyNumberFormat="1" applyFont="1" applyBorder="1"/>
    <xf numFmtId="0" fontId="0" fillId="0" borderId="14" xfId="0" applyFont="1" applyBorder="1"/>
    <xf numFmtId="0" fontId="20" fillId="0" borderId="37" xfId="0" applyFont="1" applyBorder="1" applyAlignment="1"/>
    <xf numFmtId="0" fontId="25" fillId="0" borderId="0" xfId="0" applyFont="1" applyAlignment="1">
      <alignment horizontal="center" wrapText="1"/>
    </xf>
    <xf numFmtId="4" fontId="2" fillId="0" borderId="39" xfId="0" applyNumberFormat="1" applyFont="1" applyBorder="1" applyAlignment="1">
      <alignment horizontal="center" vertical="center"/>
    </xf>
    <xf numFmtId="0" fontId="0" fillId="0" borderId="37" xfId="0" applyFont="1" applyBorder="1"/>
    <xf numFmtId="0" fontId="25" fillId="2" borderId="0" xfId="0" applyFont="1" applyFill="1" applyAlignment="1">
      <alignment horizontal="center"/>
    </xf>
    <xf numFmtId="0" fontId="25" fillId="0" borderId="37" xfId="0" applyFont="1" applyBorder="1" applyAlignment="1">
      <alignment horizontal="center"/>
    </xf>
    <xf numFmtId="0" fontId="25" fillId="0" borderId="0" xfId="0" applyFont="1" applyAlignment="1">
      <alignment horizontal="center"/>
    </xf>
    <xf numFmtId="4" fontId="6" fillId="0" borderId="39" xfId="0" applyNumberFormat="1" applyFont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/>
    </xf>
    <xf numFmtId="2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0" fontId="27" fillId="2" borderId="0" xfId="0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2" fontId="2" fillId="2" borderId="0" xfId="0" applyNumberFormat="1" applyFont="1" applyFill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28" fillId="2" borderId="17" xfId="0" applyFont="1" applyFill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/>
    </xf>
    <xf numFmtId="4" fontId="23" fillId="0" borderId="17" xfId="0" applyNumberFormat="1" applyFont="1" applyBorder="1" applyAlignment="1">
      <alignment horizontal="center" vertical="center"/>
    </xf>
    <xf numFmtId="2" fontId="28" fillId="0" borderId="17" xfId="0" applyNumberFormat="1" applyFont="1" applyBorder="1" applyAlignment="1">
      <alignment horizontal="center" vertical="center"/>
    </xf>
    <xf numFmtId="0" fontId="22" fillId="0" borderId="17" xfId="0" applyFont="1" applyBorder="1"/>
    <xf numFmtId="0" fontId="22" fillId="0" borderId="14" xfId="0" applyFont="1" applyBorder="1"/>
    <xf numFmtId="0" fontId="22" fillId="0" borderId="39" xfId="0" applyFont="1" applyBorder="1"/>
    <xf numFmtId="0" fontId="29" fillId="0" borderId="0" xfId="0" applyFont="1" applyAlignment="1">
      <alignment horizontal="center" wrapText="1"/>
    </xf>
    <xf numFmtId="0" fontId="29" fillId="0" borderId="37" xfId="0" applyFont="1" applyBorder="1" applyAlignment="1">
      <alignment horizontal="center" wrapText="1"/>
    </xf>
    <xf numFmtId="0" fontId="30" fillId="2" borderId="0" xfId="0" applyFont="1" applyFill="1" applyAlignment="1">
      <alignment wrapText="1"/>
    </xf>
    <xf numFmtId="0" fontId="21" fillId="3" borderId="11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8" fillId="2" borderId="40" xfId="0" applyFont="1" applyFill="1" applyBorder="1" applyAlignment="1">
      <alignment horizontal="center" wrapText="1"/>
    </xf>
    <xf numFmtId="0" fontId="28" fillId="2" borderId="11" xfId="0" applyFont="1" applyFill="1" applyBorder="1" applyAlignment="1">
      <alignment horizontal="center" wrapText="1"/>
    </xf>
    <xf numFmtId="0" fontId="28" fillId="2" borderId="36" xfId="0" applyFont="1" applyFill="1" applyBorder="1" applyAlignment="1">
      <alignment horizontal="center" wrapText="1"/>
    </xf>
    <xf numFmtId="0" fontId="28" fillId="2" borderId="41" xfId="0" applyFont="1" applyFill="1" applyBorder="1" applyAlignment="1">
      <alignment horizontal="center" wrapText="1"/>
    </xf>
    <xf numFmtId="0" fontId="28" fillId="2" borderId="0" xfId="0" applyFont="1" applyFill="1" applyAlignment="1">
      <alignment horizontal="center" vertical="center" wrapText="1"/>
    </xf>
    <xf numFmtId="165" fontId="23" fillId="0" borderId="42" xfId="0" applyNumberFormat="1" applyFont="1" applyBorder="1" applyAlignment="1">
      <alignment horizontal="center" vertical="top" wrapText="1"/>
    </xf>
    <xf numFmtId="165" fontId="23" fillId="0" borderId="40" xfId="0" applyNumberFormat="1" applyFont="1" applyBorder="1" applyAlignment="1">
      <alignment horizontal="center" vertical="top" wrapText="1"/>
    </xf>
    <xf numFmtId="165" fontId="22" fillId="0" borderId="11" xfId="0" applyNumberFormat="1" applyFont="1" applyBorder="1"/>
    <xf numFmtId="10" fontId="23" fillId="0" borderId="42" xfId="0" applyNumberFormat="1" applyFont="1" applyBorder="1" applyAlignment="1">
      <alignment horizontal="center" vertical="top" wrapText="1"/>
    </xf>
    <xf numFmtId="10" fontId="22" fillId="0" borderId="11" xfId="0" applyNumberFormat="1" applyFont="1" applyBorder="1"/>
    <xf numFmtId="0" fontId="22" fillId="25" borderId="42" xfId="0" applyFont="1" applyFill="1" applyBorder="1" applyAlignment="1">
      <alignment vertical="top" wrapText="1"/>
    </xf>
    <xf numFmtId="0" fontId="22" fillId="16" borderId="42" xfId="0" applyFont="1" applyFill="1" applyBorder="1" applyAlignment="1">
      <alignment vertical="top" wrapText="1"/>
    </xf>
    <xf numFmtId="0" fontId="22" fillId="26" borderId="42" xfId="0" applyFont="1" applyFill="1" applyBorder="1" applyAlignment="1">
      <alignment vertical="top" wrapText="1"/>
    </xf>
    <xf numFmtId="0" fontId="22" fillId="24" borderId="42" xfId="0" applyFont="1" applyFill="1" applyBorder="1" applyAlignment="1">
      <alignment vertical="top" wrapText="1"/>
    </xf>
    <xf numFmtId="0" fontId="22" fillId="3" borderId="42" xfId="0" applyFont="1" applyFill="1" applyBorder="1" applyAlignment="1">
      <alignment vertical="top" wrapText="1"/>
    </xf>
    <xf numFmtId="0" fontId="22" fillId="27" borderId="41" xfId="0" applyFont="1" applyFill="1" applyBorder="1" applyAlignment="1">
      <alignment vertical="top" wrapText="1"/>
    </xf>
    <xf numFmtId="0" fontId="0" fillId="0" borderId="1" xfId="0" applyFont="1" applyBorder="1" applyAlignment="1"/>
    <xf numFmtId="0" fontId="22" fillId="0" borderId="3" xfId="0" applyFont="1" applyBorder="1"/>
    <xf numFmtId="0" fontId="22" fillId="0" borderId="1" xfId="0" applyFont="1" applyBorder="1" applyAlignment="1"/>
    <xf numFmtId="0" fontId="0" fillId="0" borderId="4" xfId="0" applyFont="1" applyBorder="1" applyAlignment="1"/>
    <xf numFmtId="0" fontId="0" fillId="0" borderId="8" xfId="0" applyFont="1" applyBorder="1" applyAlignment="1"/>
    <xf numFmtId="0" fontId="22" fillId="0" borderId="4" xfId="0" applyFont="1" applyBorder="1" applyAlignment="1"/>
    <xf numFmtId="0" fontId="22" fillId="0" borderId="8" xfId="0" applyFont="1" applyBorder="1" applyAlignment="1"/>
    <xf numFmtId="0" fontId="22" fillId="2" borderId="42" xfId="0" applyFont="1" applyFill="1" applyBorder="1" applyAlignment="1">
      <alignment vertical="top" wrapText="1"/>
    </xf>
    <xf numFmtId="0" fontId="22" fillId="2" borderId="40" xfId="0" applyFont="1" applyFill="1" applyBorder="1" applyAlignment="1">
      <alignment vertical="top" wrapText="1"/>
    </xf>
    <xf numFmtId="0" fontId="0" fillId="0" borderId="8" xfId="0" applyFont="1" applyBorder="1"/>
    <xf numFmtId="0" fontId="22" fillId="0" borderId="4" xfId="0" applyFont="1" applyBorder="1"/>
    <xf numFmtId="0" fontId="22" fillId="0" borderId="8" xfId="0" applyFont="1" applyBorder="1"/>
    <xf numFmtId="0" fontId="22" fillId="0" borderId="42" xfId="0" applyFont="1" applyBorder="1" applyAlignment="1">
      <alignment vertical="top" wrapText="1"/>
    </xf>
    <xf numFmtId="10" fontId="22" fillId="0" borderId="0" xfId="0" applyNumberFormat="1" applyFont="1"/>
    <xf numFmtId="9" fontId="23" fillId="0" borderId="42" xfId="0" applyNumberFormat="1" applyFont="1" applyBorder="1" applyAlignment="1">
      <alignment horizontal="center" vertical="top" wrapText="1"/>
    </xf>
    <xf numFmtId="167" fontId="28" fillId="2" borderId="42" xfId="0" applyNumberFormat="1" applyFont="1" applyFill="1" applyBorder="1" applyAlignment="1">
      <alignment horizontal="center" wrapText="1"/>
    </xf>
    <xf numFmtId="0" fontId="28" fillId="2" borderId="0" xfId="0" applyFont="1" applyFill="1" applyAlignment="1">
      <alignment wrapText="1"/>
    </xf>
    <xf numFmtId="4" fontId="28" fillId="2" borderId="42" xfId="0" applyNumberFormat="1" applyFont="1" applyFill="1" applyBorder="1" applyAlignment="1">
      <alignment horizontal="center" wrapText="1"/>
    </xf>
    <xf numFmtId="0" fontId="28" fillId="2" borderId="35" xfId="0" applyFont="1" applyFill="1" applyBorder="1" applyAlignment="1">
      <alignment wrapText="1"/>
    </xf>
    <xf numFmtId="0" fontId="28" fillId="2" borderId="24" xfId="0" applyFont="1" applyFill="1" applyBorder="1" applyAlignment="1">
      <alignment wrapText="1"/>
    </xf>
    <xf numFmtId="4" fontId="28" fillId="2" borderId="19" xfId="0" applyNumberFormat="1" applyFont="1" applyFill="1" applyBorder="1" applyAlignment="1">
      <alignment horizontal="center" wrapText="1"/>
    </xf>
    <xf numFmtId="10" fontId="28" fillId="2" borderId="42" xfId="0" applyNumberFormat="1" applyFont="1" applyFill="1" applyBorder="1" applyAlignment="1">
      <alignment horizontal="center" wrapText="1"/>
    </xf>
    <xf numFmtId="0" fontId="22" fillId="15" borderId="42" xfId="0" applyFont="1" applyFill="1" applyBorder="1" applyAlignment="1">
      <alignment wrapText="1"/>
    </xf>
    <xf numFmtId="0" fontId="28" fillId="2" borderId="0" xfId="0" applyFont="1" applyFill="1" applyAlignment="1">
      <alignment vertical="top" wrapText="1"/>
    </xf>
    <xf numFmtId="167" fontId="28" fillId="2" borderId="43" xfId="0" applyNumberFormat="1" applyFont="1" applyFill="1" applyBorder="1" applyAlignment="1">
      <alignment horizontal="center" wrapText="1"/>
    </xf>
    <xf numFmtId="0" fontId="22" fillId="0" borderId="0" xfId="0" applyFont="1" applyAlignment="1">
      <alignment vertical="top" wrapText="1"/>
    </xf>
    <xf numFmtId="10" fontId="28" fillId="2" borderId="11" xfId="0" applyNumberFormat="1" applyFont="1" applyFill="1" applyBorder="1" applyAlignment="1">
      <alignment horizontal="center" wrapText="1"/>
    </xf>
    <xf numFmtId="10" fontId="28" fillId="2" borderId="44" xfId="0" applyNumberFormat="1" applyFont="1" applyFill="1" applyBorder="1" applyAlignment="1">
      <alignment horizontal="center" wrapText="1"/>
    </xf>
    <xf numFmtId="0" fontId="22" fillId="0" borderId="39" xfId="0" applyFont="1" applyBorder="1" applyAlignment="1">
      <alignment vertical="top" wrapText="1"/>
    </xf>
    <xf numFmtId="0" fontId="22" fillId="0" borderId="6" xfId="0" applyFont="1" applyBorder="1" applyAlignment="1">
      <alignment vertical="top" wrapText="1"/>
    </xf>
    <xf numFmtId="0" fontId="0" fillId="0" borderId="0" xfId="0" applyBorder="1"/>
    <xf numFmtId="0" fontId="22" fillId="0" borderId="0" xfId="0" applyFont="1" applyAlignment="1"/>
    <xf numFmtId="165" fontId="21" fillId="0" borderId="0" xfId="0" applyNumberFormat="1" applyFont="1"/>
    <xf numFmtId="10" fontId="21" fillId="0" borderId="0" xfId="0" applyNumberFormat="1" applyFont="1"/>
    <xf numFmtId="0" fontId="0" fillId="0" borderId="7" xfId="0" applyFont="1" applyBorder="1"/>
    <xf numFmtId="0" fontId="0" fillId="0" borderId="9" xfId="0" applyFont="1" applyBorder="1" applyAlignment="1">
      <alignment horizontal="center"/>
    </xf>
    <xf numFmtId="0" fontId="18" fillId="2" borderId="4" xfId="0" applyFont="1" applyFill="1" applyBorder="1"/>
    <xf numFmtId="0" fontId="0" fillId="15" borderId="9" xfId="0" applyFont="1" applyFill="1" applyBorder="1" applyAlignment="1">
      <alignment horizontal="center"/>
    </xf>
    <xf numFmtId="0" fontId="0" fillId="26" borderId="9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10" fontId="0" fillId="15" borderId="9" xfId="0" applyNumberFormat="1" applyFont="1" applyFill="1" applyBorder="1" applyAlignment="1">
      <alignment horizontal="center"/>
    </xf>
    <xf numFmtId="10" fontId="0" fillId="26" borderId="9" xfId="0" applyNumberFormat="1" applyFont="1" applyFill="1" applyBorder="1"/>
    <xf numFmtId="10" fontId="22" fillId="26" borderId="9" xfId="0" applyNumberFormat="1" applyFont="1" applyFill="1" applyBorder="1" applyAlignment="1">
      <alignment horizontal="right"/>
    </xf>
    <xf numFmtId="10" fontId="22" fillId="15" borderId="9" xfId="0" applyNumberFormat="1" applyFont="1" applyFill="1" applyBorder="1" applyAlignment="1">
      <alignment horizontal="center"/>
    </xf>
    <xf numFmtId="10" fontId="22" fillId="2" borderId="0" xfId="0" applyNumberFormat="1" applyFont="1" applyFill="1" applyAlignment="1">
      <alignment horizontal="right"/>
    </xf>
    <xf numFmtId="10" fontId="22" fillId="5" borderId="9" xfId="0" applyNumberFormat="1" applyFont="1" applyFill="1" applyBorder="1" applyAlignment="1">
      <alignment horizontal="right"/>
    </xf>
    <xf numFmtId="10" fontId="22" fillId="5" borderId="9" xfId="0" applyNumberFormat="1" applyFont="1" applyFill="1" applyBorder="1" applyAlignment="1">
      <alignment horizontal="right" vertical="center" wrapText="1"/>
    </xf>
    <xf numFmtId="10" fontId="22" fillId="0" borderId="0" xfId="0" applyNumberFormat="1" applyFont="1" applyAlignment="1">
      <alignment horizontal="right"/>
    </xf>
    <xf numFmtId="0" fontId="20" fillId="0" borderId="4" xfId="0" applyFont="1" applyBorder="1"/>
    <xf numFmtId="0" fontId="20" fillId="0" borderId="0" xfId="0" applyFont="1"/>
    <xf numFmtId="10" fontId="20" fillId="0" borderId="0" xfId="0" applyNumberFormat="1" applyFont="1"/>
    <xf numFmtId="10" fontId="0" fillId="2" borderId="8" xfId="0" applyNumberFormat="1" applyFont="1" applyFill="1" applyBorder="1"/>
    <xf numFmtId="10" fontId="0" fillId="28" borderId="9" xfId="0" applyNumberFormat="1" applyFont="1" applyFill="1" applyBorder="1"/>
    <xf numFmtId="0" fontId="31" fillId="2" borderId="0" xfId="0" applyFont="1" applyFill="1" applyAlignment="1">
      <alignment horizontal="center"/>
    </xf>
    <xf numFmtId="3" fontId="0" fillId="0" borderId="0" xfId="0" applyNumberFormat="1" applyFont="1" applyAlignment="1">
      <alignment horizontal="left"/>
    </xf>
    <xf numFmtId="10" fontId="0" fillId="26" borderId="9" xfId="0" applyNumberFormat="1" applyFont="1" applyFill="1" applyBorder="1" applyAlignment="1"/>
    <xf numFmtId="0" fontId="6" fillId="0" borderId="29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4" fontId="0" fillId="0" borderId="0" xfId="0" applyNumberFormat="1" applyFont="1" applyBorder="1"/>
    <xf numFmtId="0" fontId="32" fillId="0" borderId="9" xfId="0" applyFont="1" applyBorder="1" applyAlignment="1">
      <alignment horizontal="left" vertical="center" wrapText="1"/>
    </xf>
    <xf numFmtId="0" fontId="32" fillId="0" borderId="28" xfId="0" applyFont="1" applyFill="1" applyBorder="1" applyAlignment="1">
      <alignment horizontal="left"/>
    </xf>
    <xf numFmtId="4" fontId="6" fillId="0" borderId="3" xfId="0" applyNumberFormat="1" applyFont="1" applyBorder="1" applyAlignment="1">
      <alignment horizontal="center" vertical="center" wrapText="1"/>
    </xf>
    <xf numFmtId="4" fontId="2" fillId="2" borderId="29" xfId="0" applyNumberFormat="1" applyFont="1" applyFill="1" applyBorder="1" applyAlignment="1">
      <alignment horizontal="center" vertical="center"/>
    </xf>
    <xf numFmtId="49" fontId="2" fillId="0" borderId="16" xfId="0" applyNumberFormat="1" applyFont="1" applyBorder="1"/>
    <xf numFmtId="0" fontId="2" fillId="0" borderId="17" xfId="0" applyFont="1" applyBorder="1" applyAlignment="1">
      <alignment horizontal="center"/>
    </xf>
    <xf numFmtId="49" fontId="2" fillId="0" borderId="47" xfId="0" applyNumberFormat="1" applyFont="1" applyBorder="1"/>
    <xf numFmtId="0" fontId="7" fillId="0" borderId="38" xfId="0" applyFont="1" applyBorder="1" applyAlignment="1">
      <alignment horizontal="center" wrapText="1"/>
    </xf>
    <xf numFmtId="0" fontId="0" fillId="0" borderId="48" xfId="0" applyFont="1" applyBorder="1"/>
    <xf numFmtId="0" fontId="0" fillId="0" borderId="46" xfId="0" applyFont="1" applyBorder="1"/>
    <xf numFmtId="0" fontId="8" fillId="0" borderId="37" xfId="0" applyFont="1" applyBorder="1" applyAlignment="1"/>
    <xf numFmtId="0" fontId="2" fillId="0" borderId="0" xfId="0" applyFont="1" applyBorder="1" applyAlignment="1">
      <alignment horizontal="center"/>
    </xf>
    <xf numFmtId="4" fontId="6" fillId="0" borderId="38" xfId="0" applyNumberFormat="1" applyFont="1" applyBorder="1" applyAlignment="1">
      <alignment horizontal="right" vertical="center"/>
    </xf>
    <xf numFmtId="10" fontId="2" fillId="0" borderId="46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43" fontId="1" fillId="0" borderId="0" xfId="1" applyBorder="1" applyAlignment="1"/>
    <xf numFmtId="0" fontId="2" fillId="0" borderId="39" xfId="0" applyFont="1" applyBorder="1" applyAlignment="1">
      <alignment horizontal="right"/>
    </xf>
    <xf numFmtId="0" fontId="2" fillId="0" borderId="47" xfId="0" applyFont="1" applyBorder="1"/>
    <xf numFmtId="49" fontId="6" fillId="18" borderId="51" xfId="0" applyNumberFormat="1" applyFont="1" applyFill="1" applyBorder="1" applyAlignment="1">
      <alignment horizontal="center" vertical="center"/>
    </xf>
    <xf numFmtId="4" fontId="2" fillId="18" borderId="52" xfId="0" applyNumberFormat="1" applyFont="1" applyFill="1" applyBorder="1" applyAlignment="1">
      <alignment horizontal="right" vertical="center"/>
    </xf>
    <xf numFmtId="49" fontId="6" fillId="18" borderId="16" xfId="0" applyNumberFormat="1" applyFont="1" applyFill="1" applyBorder="1" applyAlignment="1">
      <alignment horizontal="center" vertical="center"/>
    </xf>
    <xf numFmtId="4" fontId="2" fillId="18" borderId="14" xfId="0" applyNumberFormat="1" applyFont="1" applyFill="1" applyBorder="1" applyAlignment="1">
      <alignment horizontal="right" vertical="center"/>
    </xf>
    <xf numFmtId="49" fontId="6" fillId="7" borderId="53" xfId="0" applyNumberFormat="1" applyFont="1" applyFill="1" applyBorder="1" applyAlignment="1">
      <alignment horizontal="center" vertical="center"/>
    </xf>
    <xf numFmtId="4" fontId="6" fillId="7" borderId="32" xfId="0" applyNumberFormat="1" applyFont="1" applyFill="1" applyBorder="1" applyAlignment="1">
      <alignment horizontal="right" vertical="center"/>
    </xf>
    <xf numFmtId="49" fontId="2" fillId="0" borderId="31" xfId="0" applyNumberFormat="1" applyFont="1" applyBorder="1" applyAlignment="1">
      <alignment horizontal="center" vertical="center"/>
    </xf>
    <xf numFmtId="4" fontId="2" fillId="20" borderId="54" xfId="0" applyNumberFormat="1" applyFont="1" applyFill="1" applyBorder="1" applyAlignment="1">
      <alignment horizontal="right" vertical="center"/>
    </xf>
    <xf numFmtId="49" fontId="2" fillId="0" borderId="55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right" vertical="center"/>
    </xf>
    <xf numFmtId="49" fontId="2" fillId="0" borderId="56" xfId="0" applyNumberFormat="1" applyFont="1" applyBorder="1" applyAlignment="1">
      <alignment horizontal="center" vertical="center"/>
    </xf>
    <xf numFmtId="4" fontId="2" fillId="20" borderId="57" xfId="0" applyNumberFormat="1" applyFont="1" applyFill="1" applyBorder="1" applyAlignment="1">
      <alignment horizontal="right" vertical="center"/>
    </xf>
    <xf numFmtId="4" fontId="6" fillId="20" borderId="32" xfId="0" applyNumberFormat="1" applyFont="1" applyFill="1" applyBorder="1" applyAlignment="1">
      <alignment horizontal="right" vertical="center"/>
    </xf>
    <xf numFmtId="49" fontId="6" fillId="4" borderId="37" xfId="0" applyNumberFormat="1" applyFont="1" applyFill="1" applyBorder="1" applyAlignment="1">
      <alignment horizontal="center" vertical="center"/>
    </xf>
    <xf numFmtId="4" fontId="2" fillId="4" borderId="0" xfId="0" applyNumberFormat="1" applyFont="1" applyFill="1" applyBorder="1" applyAlignment="1">
      <alignment horizontal="center" vertical="center"/>
    </xf>
    <xf numFmtId="4" fontId="2" fillId="4" borderId="39" xfId="0" applyNumberFormat="1" applyFont="1" applyFill="1" applyBorder="1" applyAlignment="1">
      <alignment horizontal="right" vertical="center"/>
    </xf>
    <xf numFmtId="49" fontId="6" fillId="18" borderId="35" xfId="0" applyNumberFormat="1" applyFont="1" applyFill="1" applyBorder="1" applyAlignment="1">
      <alignment horizontal="center" vertical="center"/>
    </xf>
    <xf numFmtId="4" fontId="2" fillId="18" borderId="36" xfId="0" applyNumberFormat="1" applyFont="1" applyFill="1" applyBorder="1" applyAlignment="1">
      <alignment horizontal="right" vertical="center"/>
    </xf>
    <xf numFmtId="49" fontId="6" fillId="7" borderId="47" xfId="0" applyNumberFormat="1" applyFont="1" applyFill="1" applyBorder="1" applyAlignment="1">
      <alignment horizontal="center" vertical="center"/>
    </xf>
    <xf numFmtId="4" fontId="6" fillId="7" borderId="38" xfId="0" applyNumberFormat="1" applyFont="1" applyFill="1" applyBorder="1" applyAlignment="1">
      <alignment horizontal="right" vertical="center"/>
    </xf>
    <xf numFmtId="4" fontId="6" fillId="20" borderId="46" xfId="0" applyNumberFormat="1" applyFont="1" applyFill="1" applyBorder="1" applyAlignment="1">
      <alignment horizontal="right" vertical="center"/>
    </xf>
    <xf numFmtId="49" fontId="6" fillId="4" borderId="35" xfId="0" applyNumberFormat="1" applyFont="1" applyFill="1" applyBorder="1" applyAlignment="1">
      <alignment horizontal="center" vertical="center"/>
    </xf>
    <xf numFmtId="4" fontId="2" fillId="4" borderId="36" xfId="0" applyNumberFormat="1" applyFont="1" applyFill="1" applyBorder="1" applyAlignment="1">
      <alignment horizontal="right" vertical="center"/>
    </xf>
    <xf numFmtId="49" fontId="2" fillId="0" borderId="55" xfId="0" applyNumberFormat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4" fontId="2" fillId="0" borderId="0" xfId="0" applyNumberFormat="1" applyFont="1" applyBorder="1" applyAlignment="1">
      <alignment horizontal="center" vertical="center"/>
    </xf>
    <xf numFmtId="4" fontId="2" fillId="20" borderId="38" xfId="0" applyNumberFormat="1" applyFont="1" applyFill="1" applyBorder="1" applyAlignment="1">
      <alignment horizontal="right" vertical="center"/>
    </xf>
    <xf numFmtId="4" fontId="2" fillId="20" borderId="58" xfId="0" applyNumberFormat="1" applyFont="1" applyFill="1" applyBorder="1" applyAlignment="1">
      <alignment horizontal="right" vertical="center"/>
    </xf>
    <xf numFmtId="49" fontId="32" fillId="2" borderId="55" xfId="0" applyNumberFormat="1" applyFont="1" applyFill="1" applyBorder="1" applyAlignment="1">
      <alignment horizontal="center" vertical="center"/>
    </xf>
    <xf numFmtId="49" fontId="2" fillId="0" borderId="47" xfId="0" applyNumberFormat="1" applyFont="1" applyBorder="1" applyAlignment="1">
      <alignment horizontal="center" vertical="center" wrapText="1"/>
    </xf>
    <xf numFmtId="49" fontId="6" fillId="20" borderId="53" xfId="0" applyNumberFormat="1" applyFont="1" applyFill="1" applyBorder="1" applyAlignment="1">
      <alignment vertical="center"/>
    </xf>
    <xf numFmtId="4" fontId="2" fillId="0" borderId="38" xfId="0" applyNumberFormat="1" applyFont="1" applyBorder="1" applyAlignment="1">
      <alignment horizontal="right" vertical="center"/>
    </xf>
    <xf numFmtId="4" fontId="2" fillId="2" borderId="38" xfId="0" applyNumberFormat="1" applyFont="1" applyFill="1" applyBorder="1" applyAlignment="1">
      <alignment horizontal="right" vertical="center"/>
    </xf>
    <xf numFmtId="4" fontId="2" fillId="2" borderId="58" xfId="0" applyNumberFormat="1" applyFont="1" applyFill="1" applyBorder="1" applyAlignment="1">
      <alignment horizontal="right" vertical="center"/>
    </xf>
    <xf numFmtId="4" fontId="6" fillId="7" borderId="39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49" fontId="2" fillId="2" borderId="55" xfId="0" applyNumberFormat="1" applyFont="1" applyFill="1" applyBorder="1" applyAlignment="1">
      <alignment horizontal="center" vertical="center"/>
    </xf>
    <xf numFmtId="4" fontId="2" fillId="2" borderId="54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0" fillId="0" borderId="37" xfId="0" applyBorder="1"/>
    <xf numFmtId="0" fontId="0" fillId="0" borderId="39" xfId="0" applyBorder="1"/>
    <xf numFmtId="4" fontId="6" fillId="20" borderId="54" xfId="0" applyNumberFormat="1" applyFont="1" applyFill="1" applyBorder="1" applyAlignment="1">
      <alignment horizontal="right" vertical="center"/>
    </xf>
    <xf numFmtId="49" fontId="6" fillId="15" borderId="53" xfId="0" applyNumberFormat="1" applyFont="1" applyFill="1" applyBorder="1" applyAlignment="1"/>
    <xf numFmtId="4" fontId="2" fillId="0" borderId="0" xfId="0" applyNumberFormat="1" applyFont="1" applyBorder="1" applyAlignment="1"/>
    <xf numFmtId="4" fontId="2" fillId="0" borderId="39" xfId="0" applyNumberFormat="1" applyFont="1" applyBorder="1" applyAlignment="1">
      <alignment horizontal="right"/>
    </xf>
    <xf numFmtId="4" fontId="2" fillId="0" borderId="32" xfId="0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center"/>
    </xf>
    <xf numFmtId="0" fontId="33" fillId="0" borderId="37" xfId="0" applyFont="1" applyBorder="1" applyAlignment="1"/>
    <xf numFmtId="0" fontId="16" fillId="0" borderId="0" xfId="0" applyFont="1" applyBorder="1" applyAlignment="1">
      <alignment horizontal="center"/>
    </xf>
    <xf numFmtId="4" fontId="16" fillId="0" borderId="0" xfId="0" applyNumberFormat="1" applyFont="1" applyBorder="1" applyAlignment="1">
      <alignment horizontal="right"/>
    </xf>
    <xf numFmtId="4" fontId="16" fillId="0" borderId="0" xfId="0" applyNumberFormat="1" applyFont="1" applyBorder="1" applyAlignment="1">
      <alignment horizontal="center"/>
    </xf>
    <xf numFmtId="4" fontId="16" fillId="0" borderId="39" xfId="0" applyNumberFormat="1" applyFont="1" applyBorder="1" applyAlignment="1">
      <alignment horizontal="right"/>
    </xf>
    <xf numFmtId="0" fontId="15" fillId="0" borderId="37" xfId="0" applyFont="1" applyBorder="1" applyAlignment="1"/>
    <xf numFmtId="0" fontId="33" fillId="0" borderId="0" xfId="0" applyFont="1" applyBorder="1" applyAlignment="1"/>
    <xf numFmtId="0" fontId="16" fillId="0" borderId="0" xfId="0" applyFont="1" applyBorder="1"/>
    <xf numFmtId="0" fontId="2" fillId="0" borderId="0" xfId="0" applyFont="1" applyBorder="1" applyAlignment="1">
      <alignment horizontal="left"/>
    </xf>
    <xf numFmtId="0" fontId="6" fillId="0" borderId="37" xfId="0" applyFont="1" applyBorder="1" applyAlignment="1"/>
    <xf numFmtId="0" fontId="6" fillId="0" borderId="0" xfId="0" applyFont="1" applyBorder="1" applyAlignment="1"/>
    <xf numFmtId="49" fontId="2" fillId="0" borderId="37" xfId="0" applyNumberFormat="1" applyFont="1" applyBorder="1" applyAlignment="1"/>
    <xf numFmtId="49" fontId="2" fillId="0" borderId="37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right"/>
    </xf>
    <xf numFmtId="4" fontId="6" fillId="0" borderId="0" xfId="0" applyNumberFormat="1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9" fontId="2" fillId="0" borderId="37" xfId="0" applyNumberFormat="1" applyFont="1" applyBorder="1"/>
    <xf numFmtId="4" fontId="2" fillId="0" borderId="0" xfId="0" applyNumberFormat="1" applyFont="1" applyBorder="1" applyAlignment="1">
      <alignment horizontal="right" vertical="center"/>
    </xf>
    <xf numFmtId="4" fontId="2" fillId="0" borderId="39" xfId="0" applyNumberFormat="1" applyFont="1" applyBorder="1" applyAlignment="1">
      <alignment horizontal="right" vertical="center"/>
    </xf>
    <xf numFmtId="49" fontId="2" fillId="0" borderId="20" xfId="0" applyNumberFormat="1" applyFont="1" applyBorder="1"/>
    <xf numFmtId="0" fontId="2" fillId="0" borderId="18" xfId="0" applyFont="1" applyBorder="1" applyAlignment="1">
      <alignment horizontal="center"/>
    </xf>
    <xf numFmtId="0" fontId="2" fillId="0" borderId="18" xfId="0" applyFont="1" applyBorder="1" applyAlignment="1">
      <alignment wrapText="1"/>
    </xf>
    <xf numFmtId="4" fontId="2" fillId="0" borderId="18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right" vertical="center"/>
    </xf>
    <xf numFmtId="0" fontId="21" fillId="2" borderId="16" xfId="0" applyFont="1" applyFill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36" fillId="2" borderId="17" xfId="0" applyFont="1" applyFill="1" applyBorder="1" applyAlignment="1">
      <alignment horizontal="left" vertical="center"/>
    </xf>
    <xf numFmtId="168" fontId="22" fillId="0" borderId="0" xfId="0" applyNumberFormat="1" applyFont="1"/>
    <xf numFmtId="0" fontId="38" fillId="0" borderId="37" xfId="0" applyFont="1" applyBorder="1" applyAlignment="1"/>
    <xf numFmtId="2" fontId="0" fillId="0" borderId="0" xfId="0" applyNumberFormat="1" applyFont="1" applyBorder="1"/>
    <xf numFmtId="0" fontId="2" fillId="0" borderId="0" xfId="0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/>
    </xf>
    <xf numFmtId="0" fontId="0" fillId="0" borderId="39" xfId="0" applyFont="1" applyBorder="1"/>
    <xf numFmtId="0" fontId="13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/>
    </xf>
    <xf numFmtId="0" fontId="0" fillId="0" borderId="17" xfId="0" applyFont="1" applyBorder="1" applyAlignment="1">
      <alignment wrapText="1"/>
    </xf>
    <xf numFmtId="0" fontId="6" fillId="2" borderId="37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6" fillId="0" borderId="0" xfId="0" applyFont="1" applyBorder="1" applyAlignment="1">
      <alignment horizontal="left" vertical="center"/>
    </xf>
    <xf numFmtId="0" fontId="34" fillId="2" borderId="37" xfId="0" applyFont="1" applyFill="1" applyBorder="1" applyAlignment="1">
      <alignment horizontal="left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0" fontId="15" fillId="18" borderId="53" xfId="0" applyFont="1" applyFill="1" applyBorder="1" applyAlignment="1">
      <alignment horizontal="center" vertical="center"/>
    </xf>
    <xf numFmtId="4" fontId="2" fillId="18" borderId="32" xfId="0" applyNumberFormat="1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horizontal="right" vertical="center" wrapText="1"/>
    </xf>
    <xf numFmtId="4" fontId="2" fillId="0" borderId="57" xfId="0" applyNumberFormat="1" applyFont="1" applyBorder="1" applyAlignment="1">
      <alignment horizontal="right" vertical="center"/>
    </xf>
    <xf numFmtId="49" fontId="6" fillId="20" borderId="32" xfId="0" applyNumberFormat="1" applyFont="1" applyFill="1" applyBorder="1" applyAlignment="1">
      <alignment vertical="center"/>
    </xf>
    <xf numFmtId="49" fontId="6" fillId="20" borderId="46" xfId="0" applyNumberFormat="1" applyFont="1" applyFill="1" applyBorder="1" applyAlignment="1">
      <alignment vertical="center"/>
    </xf>
    <xf numFmtId="0" fontId="6" fillId="20" borderId="32" xfId="0" applyFont="1" applyFill="1" applyBorder="1" applyAlignment="1">
      <alignment horizontal="right" vertical="center"/>
    </xf>
    <xf numFmtId="0" fontId="6" fillId="7" borderId="53" xfId="0" applyFont="1" applyFill="1" applyBorder="1" applyAlignment="1">
      <alignment vertical="center"/>
    </xf>
    <xf numFmtId="4" fontId="6" fillId="17" borderId="54" xfId="0" applyNumberFormat="1" applyFont="1" applyFill="1" applyBorder="1" applyAlignment="1">
      <alignment horizontal="center" vertical="center"/>
    </xf>
    <xf numFmtId="0" fontId="20" fillId="2" borderId="37" xfId="0" applyFont="1" applyFill="1" applyBorder="1"/>
    <xf numFmtId="0" fontId="20" fillId="2" borderId="0" xfId="0" applyFont="1" applyFill="1" applyBorder="1"/>
    <xf numFmtId="0" fontId="20" fillId="2" borderId="0" xfId="0" applyFont="1" applyFill="1" applyBorder="1" applyAlignment="1">
      <alignment wrapText="1"/>
    </xf>
    <xf numFmtId="2" fontId="20" fillId="2" borderId="0" xfId="0" applyNumberFormat="1" applyFont="1" applyFill="1" applyBorder="1"/>
    <xf numFmtId="4" fontId="6" fillId="2" borderId="19" xfId="0" applyNumberFormat="1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wrapText="1"/>
    </xf>
    <xf numFmtId="0" fontId="39" fillId="0" borderId="18" xfId="0" applyFont="1" applyBorder="1" applyAlignment="1">
      <alignment horizontal="left" wrapText="1"/>
    </xf>
    <xf numFmtId="0" fontId="6" fillId="0" borderId="59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34" fillId="2" borderId="0" xfId="0" applyFont="1" applyFill="1" applyBorder="1" applyAlignment="1">
      <alignment horizontal="left" vertical="center"/>
    </xf>
    <xf numFmtId="0" fontId="0" fillId="0" borderId="8" xfId="0" applyFont="1" applyBorder="1" applyAlignment="1">
      <alignment wrapText="1"/>
    </xf>
    <xf numFmtId="0" fontId="6" fillId="0" borderId="20" xfId="0" applyFont="1" applyBorder="1" applyAlignment="1">
      <alignment horizontal="left" vertical="center" wrapText="1"/>
    </xf>
    <xf numFmtId="2" fontId="19" fillId="0" borderId="18" xfId="0" applyNumberFormat="1" applyFont="1" applyBorder="1" applyAlignment="1">
      <alignment horizontal="left"/>
    </xf>
    <xf numFmtId="0" fontId="6" fillId="0" borderId="22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 wrapText="1"/>
    </xf>
    <xf numFmtId="0" fontId="26" fillId="0" borderId="6" xfId="0" applyFont="1" applyBorder="1" applyAlignment="1">
      <alignment horizontal="center" wrapText="1"/>
    </xf>
    <xf numFmtId="0" fontId="38" fillId="0" borderId="37" xfId="0" applyFont="1" applyBorder="1"/>
    <xf numFmtId="4" fontId="40" fillId="2" borderId="9" xfId="0" applyNumberFormat="1" applyFont="1" applyFill="1" applyBorder="1" applyAlignment="1">
      <alignment horizontal="right" vertical="center" wrapText="1"/>
    </xf>
    <xf numFmtId="0" fontId="3" fillId="0" borderId="25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6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6" fillId="3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49" fontId="6" fillId="7" borderId="48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49" fontId="6" fillId="7" borderId="37" xfId="0" applyNumberFormat="1" applyFont="1" applyFill="1" applyBorder="1" applyAlignment="1">
      <alignment horizontal="left" vertical="center" wrapText="1"/>
    </xf>
    <xf numFmtId="49" fontId="6" fillId="7" borderId="4" xfId="0" applyNumberFormat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/>
    </xf>
    <xf numFmtId="0" fontId="2" fillId="2" borderId="38" xfId="0" applyFont="1" applyFill="1" applyBorder="1" applyAlignment="1">
      <alignment horizontal="left"/>
    </xf>
    <xf numFmtId="4" fontId="6" fillId="15" borderId="15" xfId="0" applyNumberFormat="1" applyFont="1" applyFill="1" applyBorder="1" applyAlignment="1">
      <alignment horizontal="center" vertical="center"/>
    </xf>
    <xf numFmtId="49" fontId="6" fillId="12" borderId="49" xfId="0" applyNumberFormat="1" applyFont="1" applyFill="1" applyBorder="1" applyAlignment="1">
      <alignment horizontal="center" vertical="center" wrapText="1"/>
    </xf>
    <xf numFmtId="49" fontId="6" fillId="12" borderId="10" xfId="0" applyNumberFormat="1" applyFont="1" applyFill="1" applyBorder="1" applyAlignment="1">
      <alignment horizontal="center" vertical="center" wrapText="1"/>
    </xf>
    <xf numFmtId="49" fontId="6" fillId="12" borderId="50" xfId="0" applyNumberFormat="1" applyFont="1" applyFill="1" applyBorder="1" applyAlignment="1">
      <alignment horizontal="center" vertical="center" wrapText="1"/>
    </xf>
    <xf numFmtId="49" fontId="6" fillId="14" borderId="11" xfId="0" applyNumberFormat="1" applyFont="1" applyFill="1" applyBorder="1" applyAlignment="1">
      <alignment horizontal="center" vertical="center" wrapText="1"/>
    </xf>
    <xf numFmtId="0" fontId="6" fillId="14" borderId="11" xfId="0" applyFont="1" applyFill="1" applyBorder="1" applyAlignment="1">
      <alignment horizontal="center" vertical="center" wrapText="1"/>
    </xf>
    <xf numFmtId="4" fontId="6" fillId="14" borderId="11" xfId="0" applyNumberFormat="1" applyFont="1" applyFill="1" applyBorder="1" applyAlignment="1">
      <alignment horizontal="center" vertical="center" wrapText="1"/>
    </xf>
    <xf numFmtId="4" fontId="6" fillId="15" borderId="11" xfId="0" applyNumberFormat="1" applyFont="1" applyFill="1" applyBorder="1" applyAlignment="1">
      <alignment horizontal="center" vertical="center" wrapText="1"/>
    </xf>
    <xf numFmtId="4" fontId="6" fillId="15" borderId="16" xfId="0" applyNumberFormat="1" applyFont="1" applyFill="1" applyBorder="1" applyAlignment="1">
      <alignment horizontal="center" vertical="center"/>
    </xf>
    <xf numFmtId="4" fontId="6" fillId="15" borderId="17" xfId="0" applyNumberFormat="1" applyFont="1" applyFill="1" applyBorder="1" applyAlignment="1">
      <alignment horizontal="center" vertical="center" wrapText="1"/>
    </xf>
    <xf numFmtId="4" fontId="6" fillId="15" borderId="12" xfId="0" applyNumberFormat="1" applyFont="1" applyFill="1" applyBorder="1" applyAlignment="1">
      <alignment horizontal="center" vertical="center" wrapText="1"/>
    </xf>
    <xf numFmtId="4" fontId="6" fillId="15" borderId="13" xfId="0" applyNumberFormat="1" applyFont="1" applyFill="1" applyBorder="1" applyAlignment="1">
      <alignment horizontal="center" vertical="center" wrapText="1"/>
    </xf>
    <xf numFmtId="4" fontId="6" fillId="15" borderId="14" xfId="0" applyNumberFormat="1" applyFont="1" applyFill="1" applyBorder="1" applyAlignment="1">
      <alignment horizontal="center" vertical="center"/>
    </xf>
    <xf numFmtId="49" fontId="6" fillId="20" borderId="53" xfId="0" applyNumberFormat="1" applyFont="1" applyFill="1" applyBorder="1" applyAlignment="1">
      <alignment vertical="center"/>
    </xf>
    <xf numFmtId="49" fontId="6" fillId="20" borderId="27" xfId="0" applyNumberFormat="1" applyFont="1" applyFill="1" applyBorder="1" applyAlignment="1">
      <alignment vertical="center"/>
    </xf>
    <xf numFmtId="49" fontId="6" fillId="20" borderId="48" xfId="0" applyNumberFormat="1" applyFont="1" applyFill="1" applyBorder="1" applyAlignment="1">
      <alignment vertical="center"/>
    </xf>
    <xf numFmtId="49" fontId="6" fillId="20" borderId="1" xfId="0" applyNumberFormat="1" applyFont="1" applyFill="1" applyBorder="1" applyAlignment="1">
      <alignment vertical="center"/>
    </xf>
    <xf numFmtId="4" fontId="6" fillId="22" borderId="9" xfId="0" applyNumberFormat="1" applyFont="1" applyFill="1" applyBorder="1" applyAlignment="1">
      <alignment horizontal="right"/>
    </xf>
    <xf numFmtId="4" fontId="6" fillId="22" borderId="54" xfId="0" applyNumberFormat="1" applyFont="1" applyFill="1" applyBorder="1" applyAlignment="1">
      <alignment horizontal="right"/>
    </xf>
    <xf numFmtId="4" fontId="6" fillId="23" borderId="29" xfId="0" applyNumberFormat="1" applyFont="1" applyFill="1" applyBorder="1" applyAlignment="1">
      <alignment horizontal="center"/>
    </xf>
    <xf numFmtId="0" fontId="6" fillId="0" borderId="48" xfId="0" applyFont="1" applyBorder="1" applyAlignment="1"/>
    <xf numFmtId="0" fontId="6" fillId="0" borderId="1" xfId="0" applyFont="1" applyBorder="1" applyAlignment="1"/>
    <xf numFmtId="0" fontId="6" fillId="0" borderId="2" xfId="0" applyFont="1" applyBorder="1" applyAlignment="1">
      <alignment horizontal="center"/>
    </xf>
    <xf numFmtId="0" fontId="6" fillId="0" borderId="53" xfId="0" applyFont="1" applyBorder="1" applyAlignment="1"/>
    <xf numFmtId="0" fontId="6" fillId="0" borderId="27" xfId="0" applyFont="1" applyBorder="1" applyAlignment="1"/>
    <xf numFmtId="4" fontId="0" fillId="2" borderId="0" xfId="0" applyNumberFormat="1" applyFont="1" applyFill="1" applyBorder="1" applyAlignment="1"/>
    <xf numFmtId="0" fontId="6" fillId="0" borderId="37" xfId="0" applyFont="1" applyBorder="1" applyAlignment="1"/>
    <xf numFmtId="0" fontId="6" fillId="0" borderId="4" xfId="0" applyFont="1" applyBorder="1" applyAlignment="1"/>
    <xf numFmtId="0" fontId="34" fillId="0" borderId="37" xfId="0" applyFont="1" applyBorder="1" applyAlignment="1"/>
    <xf numFmtId="4" fontId="2" fillId="0" borderId="0" xfId="0" applyNumberFormat="1" applyFont="1" applyBorder="1"/>
    <xf numFmtId="0" fontId="21" fillId="2" borderId="37" xfId="0" applyFont="1" applyFill="1" applyBorder="1" applyAlignment="1">
      <alignment vertical="center"/>
    </xf>
    <xf numFmtId="2" fontId="37" fillId="0" borderId="0" xfId="0" applyNumberFormat="1" applyFont="1" applyBorder="1" applyAlignment="1">
      <alignment horizontal="left" vertical="center" wrapText="1"/>
    </xf>
    <xf numFmtId="2" fontId="22" fillId="0" borderId="0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center" wrapText="1"/>
    </xf>
    <xf numFmtId="0" fontId="21" fillId="25" borderId="11" xfId="0" applyFont="1" applyFill="1" applyBorder="1" applyAlignment="1">
      <alignment horizontal="center" vertical="center" wrapText="1"/>
    </xf>
    <xf numFmtId="0" fontId="21" fillId="16" borderId="11" xfId="0" applyFont="1" applyFill="1" applyBorder="1" applyAlignment="1">
      <alignment horizontal="center" vertical="center" wrapText="1"/>
    </xf>
    <xf numFmtId="0" fontId="36" fillId="26" borderId="11" xfId="0" applyFont="1" applyFill="1" applyBorder="1" applyAlignment="1">
      <alignment horizontal="center" vertical="center" wrapText="1"/>
    </xf>
    <xf numFmtId="0" fontId="21" fillId="26" borderId="11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34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vertical="center" wrapText="1"/>
    </xf>
    <xf numFmtId="4" fontId="28" fillId="2" borderId="11" xfId="0" applyNumberFormat="1" applyFont="1" applyFill="1" applyBorder="1" applyAlignment="1">
      <alignment horizontal="right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34" xfId="0" applyFont="1" applyBorder="1" applyAlignment="1">
      <alignment wrapText="1"/>
    </xf>
    <xf numFmtId="0" fontId="28" fillId="2" borderId="15" xfId="0" applyFont="1" applyFill="1" applyBorder="1" applyAlignment="1">
      <alignment vertical="top" wrapText="1"/>
    </xf>
    <xf numFmtId="0" fontId="21" fillId="0" borderId="34" xfId="0" applyFont="1" applyBorder="1" applyAlignment="1">
      <alignment horizontal="right" vertical="top"/>
    </xf>
    <xf numFmtId="0" fontId="22" fillId="0" borderId="45" xfId="0" applyFont="1" applyBorder="1" applyAlignment="1">
      <alignment vertical="top" wrapText="1"/>
    </xf>
    <xf numFmtId="0" fontId="37" fillId="0" borderId="37" xfId="0" applyFont="1" applyBorder="1" applyAlignment="1">
      <alignment vertical="top" wrapText="1"/>
    </xf>
    <xf numFmtId="0" fontId="22" fillId="0" borderId="37" xfId="0" applyFont="1" applyBorder="1" applyAlignment="1">
      <alignment vertical="top" wrapText="1"/>
    </xf>
    <xf numFmtId="0" fontId="22" fillId="0" borderId="39" xfId="0" applyFont="1" applyBorder="1" applyAlignment="1">
      <alignment vertical="top" wrapText="1"/>
    </xf>
    <xf numFmtId="0" fontId="0" fillId="0" borderId="0" xfId="0" applyBorder="1"/>
    <xf numFmtId="0" fontId="37" fillId="0" borderId="17" xfId="0" applyFont="1" applyBorder="1" applyAlignment="1">
      <alignment horizontal="center" vertical="top" wrapText="1"/>
    </xf>
    <xf numFmtId="0" fontId="22" fillId="0" borderId="17" xfId="0" applyFont="1" applyBorder="1" applyAlignment="1">
      <alignment horizontal="center" vertical="top" wrapText="1"/>
    </xf>
    <xf numFmtId="4" fontId="28" fillId="2" borderId="19" xfId="0" applyNumberFormat="1" applyFont="1" applyFill="1" applyBorder="1" applyAlignment="1">
      <alignment horizontal="right" vertical="center" wrapText="1"/>
    </xf>
    <xf numFmtId="0" fontId="28" fillId="2" borderId="11" xfId="0" applyFont="1" applyFill="1" applyBorder="1" applyAlignment="1">
      <alignment wrapText="1"/>
    </xf>
    <xf numFmtId="0" fontId="28" fillId="2" borderId="11" xfId="0" applyFont="1" applyFill="1" applyBorder="1" applyAlignment="1">
      <alignment horizontal="left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0" fontId="20" fillId="6" borderId="35" xfId="0" applyFont="1" applyFill="1" applyBorder="1" applyAlignment="1">
      <alignment horizontal="left"/>
    </xf>
    <xf numFmtId="0" fontId="8" fillId="0" borderId="31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6" fillId="14" borderId="20" xfId="0" applyFont="1" applyFill="1" applyBorder="1" applyAlignment="1">
      <alignment horizontal="center" vertical="center" wrapText="1"/>
    </xf>
    <xf numFmtId="0" fontId="6" fillId="14" borderId="18" xfId="0" applyFont="1" applyFill="1" applyBorder="1" applyAlignment="1">
      <alignment horizontal="center" vertical="center" wrapText="1"/>
    </xf>
    <xf numFmtId="0" fontId="6" fillId="14" borderId="34" xfId="0" applyFont="1" applyFill="1" applyBorder="1" applyAlignment="1">
      <alignment horizontal="center" vertical="center" wrapText="1"/>
    </xf>
    <xf numFmtId="4" fontId="6" fillId="14" borderId="34" xfId="0" applyNumberFormat="1" applyFont="1" applyFill="1" applyBorder="1" applyAlignment="1">
      <alignment horizontal="center" vertical="center" wrapText="1"/>
    </xf>
    <xf numFmtId="2" fontId="6" fillId="15" borderId="34" xfId="0" applyNumberFormat="1" applyFont="1" applyFill="1" applyBorder="1" applyAlignment="1">
      <alignment horizontal="center" vertical="center" wrapText="1"/>
    </xf>
    <xf numFmtId="4" fontId="6" fillId="15" borderId="20" xfId="0" applyNumberFormat="1" applyFont="1" applyFill="1" applyBorder="1" applyAlignment="1">
      <alignment horizontal="center" vertical="center" wrapText="1"/>
    </xf>
    <xf numFmtId="4" fontId="6" fillId="15" borderId="34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0" fillId="0" borderId="33" xfId="0" applyFont="1" applyBorder="1"/>
    <xf numFmtId="0" fontId="0" fillId="0" borderId="10" xfId="0" applyFont="1" applyBorder="1" applyAlignment="1">
      <alignment horizontal="center"/>
    </xf>
    <xf numFmtId="0" fontId="0" fillId="15" borderId="9" xfId="0" applyFont="1" applyFill="1" applyBorder="1" applyAlignment="1">
      <alignment horizontal="center"/>
    </xf>
    <xf numFmtId="0" fontId="22" fillId="0" borderId="0" xfId="0" applyFont="1" applyBorder="1" applyAlignment="1">
      <alignment wrapText="1"/>
    </xf>
  </cellXfs>
  <cellStyles count="2">
    <cellStyle name="Normal" xfId="0" builtinId="0"/>
    <cellStyle name="Vírgula" xfId="1" builtinId="3"/>
  </cellStyles>
  <dxfs count="7">
    <dxf>
      <font>
        <color rgb="FFF2F2F2"/>
      </font>
      <fill>
        <patternFill>
          <bgColor rgb="FFFFFFFF"/>
        </patternFill>
      </fill>
    </dxf>
    <dxf>
      <font>
        <color rgb="FFF2F2F2"/>
      </font>
      <fill>
        <patternFill>
          <bgColor rgb="FFFFFFFF"/>
        </patternFill>
      </fill>
    </dxf>
    <dxf>
      <fill>
        <patternFill>
          <bgColor rgb="FFFBBC04"/>
        </patternFill>
      </fill>
    </dxf>
    <dxf>
      <fill>
        <patternFill>
          <bgColor rgb="FFFF0000"/>
        </patternFill>
      </fill>
    </dxf>
    <dxf>
      <font>
        <color rgb="FFF2F2F2"/>
      </font>
      <fill>
        <patternFill>
          <bgColor rgb="FFFFFFFF"/>
        </patternFill>
      </fill>
    </dxf>
    <dxf>
      <fill>
        <patternFill>
          <bgColor rgb="FFFBBC04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AC090"/>
      <rgbColor rgb="FFA2C4C9"/>
      <rgbColor rgb="FFDDD9C3"/>
      <rgbColor rgb="FFCCCCCC"/>
      <rgbColor rgb="FFEEECE1"/>
      <rgbColor rgb="FFF7981D"/>
      <rgbColor rgb="FFD9D2E9"/>
      <rgbColor rgb="FFB7B7B7"/>
      <rgbColor rgb="FFC0C0C0"/>
      <rgbColor rgb="FF7F7F7F"/>
      <rgbColor rgb="FF8DB3E2"/>
      <rgbColor rgb="FFB2A1C7"/>
      <rgbColor rgb="FFF2F2F2"/>
      <rgbColor rgb="FFCFE2F3"/>
      <rgbColor rgb="FFD8D8D8"/>
      <rgbColor rgb="FFC27BA0"/>
      <rgbColor rgb="FF0563C1"/>
      <rgbColor rgb="FFCCCCFF"/>
      <rgbColor rgb="FF000080"/>
      <rgbColor rgb="FFF4CCCC"/>
      <rgbColor rgb="FFFBBC04"/>
      <rgbColor rgb="FFA4C2F4"/>
      <rgbColor rgb="FFC6D9F0"/>
      <rgbColor rgb="FFD9D9D9"/>
      <rgbColor rgb="FFBFBFBF"/>
      <rgbColor rgb="FFD9E2F3"/>
      <rgbColor rgb="FF11A9CC"/>
      <rgbColor rgb="FFEFEFEF"/>
      <rgbColor rgb="FFD6E3BC"/>
      <rgbColor rgb="FFFFE599"/>
      <rgbColor rgb="FF9FC5E8"/>
      <rgbColor rgb="FFD5A6BD"/>
      <rgbColor rgb="FFB4A7D6"/>
      <rgbColor rgb="FFF8CBAC"/>
      <rgbColor rgb="FF1155CC"/>
      <rgbColor rgb="FF46BDC6"/>
      <rgbColor rgb="FF9BBB59"/>
      <rgbColor rgb="FFFFC000"/>
      <rgbColor rgb="FFFF9900"/>
      <rgbColor rgb="FFEA4335"/>
      <rgbColor rgb="FF6D9EEB"/>
      <rgbColor rgb="FF969696"/>
      <rgbColor rgb="FFB6DDE8"/>
      <rgbColor rgb="FF34A853"/>
      <rgbColor rgb="FFC9DAF8"/>
      <rgbColor rgb="FF202124"/>
      <rgbColor rgb="FFFABF8F"/>
      <rgbColor rgb="FFB3B3B3"/>
      <rgbColor rgb="FFCCC0DA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80772</xdr:colOff>
      <xdr:row>0</xdr:row>
      <xdr:rowOff>39158</xdr:rowOff>
    </xdr:from>
    <xdr:to>
      <xdr:col>3</xdr:col>
      <xdr:colOff>480732</xdr:colOff>
      <xdr:row>2</xdr:row>
      <xdr:rowOff>181883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33689" y="39158"/>
          <a:ext cx="1595876" cy="502558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781200</xdr:colOff>
      <xdr:row>1</xdr:row>
      <xdr:rowOff>19050</xdr:rowOff>
    </xdr:from>
    <xdr:to>
      <xdr:col>20</xdr:col>
      <xdr:colOff>837360</xdr:colOff>
      <xdr:row>2</xdr:row>
      <xdr:rowOff>238005</xdr:rowOff>
    </xdr:to>
    <xdr:pic>
      <xdr:nvPicPr>
        <xdr:cNvPr id="40" name="image38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173475" y="76200"/>
          <a:ext cx="1904010" cy="51423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790560</xdr:colOff>
      <xdr:row>1</xdr:row>
      <xdr:rowOff>9360</xdr:rowOff>
    </xdr:from>
    <xdr:to>
      <xdr:col>4</xdr:col>
      <xdr:colOff>222840</xdr:colOff>
      <xdr:row>2</xdr:row>
      <xdr:rowOff>9000</xdr:rowOff>
    </xdr:to>
    <xdr:pic>
      <xdr:nvPicPr>
        <xdr:cNvPr id="62" name="image53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880" y="85680"/>
          <a:ext cx="2809440" cy="856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247680</xdr:colOff>
      <xdr:row>25</xdr:row>
      <xdr:rowOff>0</xdr:rowOff>
    </xdr:from>
    <xdr:to>
      <xdr:col>3</xdr:col>
      <xdr:colOff>730440</xdr:colOff>
      <xdr:row>27</xdr:row>
      <xdr:rowOff>84960</xdr:rowOff>
    </xdr:to>
    <xdr:pic>
      <xdr:nvPicPr>
        <xdr:cNvPr id="63" name="image51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080000" y="5200560"/>
          <a:ext cx="3114360" cy="485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31</xdr:row>
      <xdr:rowOff>28440</xdr:rowOff>
    </xdr:from>
    <xdr:to>
      <xdr:col>6</xdr:col>
      <xdr:colOff>522360</xdr:colOff>
      <xdr:row>40</xdr:row>
      <xdr:rowOff>85320</xdr:rowOff>
    </xdr:to>
    <xdr:pic>
      <xdr:nvPicPr>
        <xdr:cNvPr id="64" name="image52.png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3800" y="6248160"/>
          <a:ext cx="6000480" cy="1780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790560</xdr:colOff>
      <xdr:row>1</xdr:row>
      <xdr:rowOff>9360</xdr:rowOff>
    </xdr:from>
    <xdr:to>
      <xdr:col>4</xdr:col>
      <xdr:colOff>222840</xdr:colOff>
      <xdr:row>2</xdr:row>
      <xdr:rowOff>9000</xdr:rowOff>
    </xdr:to>
    <xdr:pic>
      <xdr:nvPicPr>
        <xdr:cNvPr id="65" name="image53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880" y="85680"/>
          <a:ext cx="2809440" cy="856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247680</xdr:colOff>
      <xdr:row>25</xdr:row>
      <xdr:rowOff>0</xdr:rowOff>
    </xdr:from>
    <xdr:to>
      <xdr:col>3</xdr:col>
      <xdr:colOff>730440</xdr:colOff>
      <xdr:row>27</xdr:row>
      <xdr:rowOff>84960</xdr:rowOff>
    </xdr:to>
    <xdr:pic>
      <xdr:nvPicPr>
        <xdr:cNvPr id="66" name="image51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080000" y="5200560"/>
          <a:ext cx="3114360" cy="485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31</xdr:row>
      <xdr:rowOff>28440</xdr:rowOff>
    </xdr:from>
    <xdr:to>
      <xdr:col>6</xdr:col>
      <xdr:colOff>522360</xdr:colOff>
      <xdr:row>40</xdr:row>
      <xdr:rowOff>85320</xdr:rowOff>
    </xdr:to>
    <xdr:pic>
      <xdr:nvPicPr>
        <xdr:cNvPr id="67" name="image52.png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3800" y="6248160"/>
          <a:ext cx="6000480" cy="17809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BU719"/>
  <sheetViews>
    <sheetView showGridLines="0" tabSelected="1" view="pageBreakPreview" zoomScale="90" zoomScaleNormal="100" zoomScaleSheetLayoutView="90" workbookViewId="0">
      <pane ySplit="12" topLeftCell="A522" activePane="bottomLeft" state="frozen"/>
      <selection pane="bottomLeft" activeCell="J95" sqref="J95"/>
    </sheetView>
  </sheetViews>
  <sheetFormatPr defaultColWidth="12.625" defaultRowHeight="14.25"/>
  <cols>
    <col min="1" max="1" width="0.75" customWidth="1"/>
    <col min="2" max="2" width="7.25" customWidth="1"/>
    <col min="3" max="3" width="8.5" customWidth="1"/>
    <col min="4" max="4" width="11.875" customWidth="1"/>
    <col min="5" max="5" width="66.375" customWidth="1"/>
    <col min="6" max="6" width="5.5" customWidth="1"/>
    <col min="7" max="7" width="8" customWidth="1"/>
    <col min="8" max="8" width="9.5" customWidth="1"/>
    <col min="9" max="10" width="10.375" customWidth="1"/>
    <col min="11" max="17" width="12.375" customWidth="1"/>
    <col min="18" max="18" width="9" customWidth="1"/>
    <col min="19" max="19" width="12.125" customWidth="1"/>
    <col min="20" max="20" width="6.5" customWidth="1"/>
    <col min="21" max="21" width="6.375" customWidth="1"/>
    <col min="22" max="22" width="9" customWidth="1"/>
    <col min="23" max="23" width="12.125" customWidth="1"/>
    <col min="24" max="24" width="6.375" customWidth="1"/>
    <col min="25" max="25" width="8" customWidth="1"/>
    <col min="26" max="26" width="9" customWidth="1"/>
    <col min="27" max="27" width="12.125" customWidth="1"/>
    <col min="28" max="28" width="6.375" customWidth="1"/>
    <col min="29" max="29" width="10.25" customWidth="1"/>
    <col min="30" max="30" width="9" customWidth="1"/>
    <col min="31" max="31" width="12.125" customWidth="1"/>
    <col min="32" max="32" width="8.25" customWidth="1"/>
    <col min="33" max="33" width="10.25" customWidth="1"/>
    <col min="34" max="34" width="9" customWidth="1"/>
    <col min="35" max="35" width="12.125" customWidth="1"/>
    <col min="36" max="36" width="8.25" customWidth="1"/>
    <col min="37" max="37" width="10.25" customWidth="1"/>
    <col min="38" max="38" width="9" customWidth="1"/>
    <col min="39" max="39" width="12.125" customWidth="1"/>
    <col min="40" max="40" width="8.25" customWidth="1"/>
    <col min="41" max="41" width="10.25" customWidth="1"/>
    <col min="42" max="42" width="9" customWidth="1"/>
    <col min="43" max="43" width="12.125" customWidth="1"/>
    <col min="44" max="44" width="8.25" customWidth="1"/>
    <col min="45" max="45" width="10.25" customWidth="1"/>
    <col min="46" max="46" width="9" customWidth="1"/>
    <col min="47" max="47" width="12.125" customWidth="1"/>
    <col min="48" max="48" width="8.25" customWidth="1"/>
    <col min="49" max="49" width="10.25" customWidth="1"/>
    <col min="50" max="50" width="9" customWidth="1"/>
    <col min="51" max="51" width="12.125" customWidth="1"/>
    <col min="52" max="52" width="8.25" customWidth="1"/>
    <col min="53" max="53" width="10.25" customWidth="1"/>
    <col min="54" max="54" width="9" customWidth="1"/>
    <col min="55" max="55" width="12.125" customWidth="1"/>
    <col min="56" max="56" width="8.25" customWidth="1"/>
    <col min="57" max="57" width="10.25" customWidth="1"/>
    <col min="58" max="58" width="9" customWidth="1"/>
    <col min="59" max="59" width="12.125" customWidth="1"/>
    <col min="60" max="60" width="8.25" customWidth="1"/>
    <col min="61" max="61" width="10.25" customWidth="1"/>
    <col min="62" max="62" width="9" customWidth="1"/>
    <col min="63" max="63" width="12.125" customWidth="1"/>
    <col min="64" max="64" width="8.25" customWidth="1"/>
    <col min="65" max="65" width="10.25" customWidth="1"/>
    <col min="66" max="66" width="0.75" customWidth="1"/>
    <col min="67" max="67" width="7.875" customWidth="1"/>
    <col min="68" max="68" width="13.875" customWidth="1"/>
    <col min="69" max="69" width="7.125" customWidth="1"/>
    <col min="70" max="70" width="6.125" customWidth="1"/>
    <col min="71" max="71" width="6.5" customWidth="1"/>
    <col min="72" max="72" width="13.75" customWidth="1"/>
    <col min="73" max="73" width="12.5" customWidth="1"/>
  </cols>
  <sheetData>
    <row r="1" spans="1:73">
      <c r="A1" s="1"/>
      <c r="B1" s="509"/>
      <c r="C1" s="510"/>
      <c r="D1" s="510"/>
      <c r="E1" s="655" t="s">
        <v>0</v>
      </c>
      <c r="F1" s="655"/>
      <c r="G1" s="655"/>
      <c r="H1" s="655"/>
      <c r="I1" s="655"/>
      <c r="J1" s="655"/>
      <c r="K1" s="656"/>
      <c r="L1" s="2"/>
      <c r="M1" s="2"/>
      <c r="N1" s="2"/>
      <c r="O1" s="2"/>
      <c r="P1" s="2"/>
      <c r="Q1" s="2"/>
      <c r="R1" s="3"/>
      <c r="S1" s="3"/>
      <c r="T1" s="4"/>
      <c r="U1" s="5"/>
      <c r="V1" s="3"/>
      <c r="W1" s="3"/>
      <c r="X1" s="4"/>
      <c r="Y1" s="5"/>
      <c r="Z1" s="3"/>
      <c r="AA1" s="3"/>
      <c r="AB1" s="4"/>
      <c r="AC1" s="5"/>
      <c r="AD1" s="3"/>
      <c r="AE1" s="3"/>
      <c r="AF1" s="4"/>
      <c r="AG1" s="5"/>
      <c r="AH1" s="3"/>
      <c r="AI1" s="3"/>
      <c r="AJ1" s="4"/>
      <c r="AK1" s="5"/>
      <c r="AL1" s="3"/>
      <c r="AM1" s="3"/>
      <c r="AN1" s="4"/>
      <c r="AO1" s="5"/>
      <c r="AP1" s="3"/>
      <c r="AQ1" s="3"/>
      <c r="AR1" s="4"/>
      <c r="AS1" s="5"/>
      <c r="AT1" s="3"/>
      <c r="AU1" s="3"/>
      <c r="AV1" s="4"/>
      <c r="AW1" s="5"/>
      <c r="AX1" s="3"/>
      <c r="AY1" s="3"/>
      <c r="AZ1" s="4"/>
      <c r="BA1" s="5"/>
      <c r="BB1" s="3"/>
      <c r="BC1" s="3"/>
      <c r="BD1" s="4"/>
      <c r="BE1" s="5"/>
      <c r="BF1" s="3"/>
      <c r="BG1" s="3"/>
      <c r="BH1" s="4"/>
      <c r="BI1" s="5"/>
      <c r="BJ1" s="3"/>
      <c r="BK1" s="3"/>
      <c r="BL1" s="4"/>
      <c r="BM1" s="5"/>
      <c r="BN1" s="5"/>
      <c r="BO1" s="3"/>
      <c r="BP1" s="3"/>
      <c r="BQ1" s="6"/>
      <c r="BR1" s="5"/>
      <c r="BS1" s="7"/>
      <c r="BT1" s="7"/>
      <c r="BU1" s="7"/>
    </row>
    <row r="2" spans="1:73">
      <c r="A2" s="8"/>
      <c r="B2" s="398"/>
      <c r="C2" s="474"/>
      <c r="D2" s="474"/>
      <c r="E2" s="657"/>
      <c r="F2" s="657"/>
      <c r="G2" s="657"/>
      <c r="H2" s="657"/>
      <c r="I2" s="657"/>
      <c r="J2" s="657"/>
      <c r="K2" s="658"/>
      <c r="L2" s="10"/>
      <c r="M2" s="10"/>
      <c r="N2" s="10"/>
      <c r="O2" s="10"/>
      <c r="P2" s="10"/>
      <c r="Q2" s="3"/>
      <c r="R2" s="3"/>
      <c r="S2" s="11"/>
      <c r="T2" s="12"/>
      <c r="U2" s="3"/>
      <c r="V2" s="3"/>
      <c r="W2" s="11"/>
      <c r="X2" s="12"/>
      <c r="Y2" s="5"/>
      <c r="Z2" s="3"/>
      <c r="AA2" s="3"/>
      <c r="AB2" s="4"/>
      <c r="AC2" s="5"/>
      <c r="AD2" s="3"/>
      <c r="AE2" s="3"/>
      <c r="AF2" s="4"/>
      <c r="AG2" s="5"/>
      <c r="AH2" s="3"/>
      <c r="AI2" s="3"/>
      <c r="AJ2" s="4"/>
      <c r="AK2" s="5"/>
      <c r="AL2" s="3"/>
      <c r="AM2" s="3"/>
      <c r="AN2" s="4"/>
      <c r="AO2" s="5"/>
      <c r="AP2" s="3"/>
      <c r="AQ2" s="3"/>
      <c r="AR2" s="4"/>
      <c r="AS2" s="5"/>
      <c r="AT2" s="3"/>
      <c r="AU2" s="3"/>
      <c r="AV2" s="4"/>
      <c r="AW2" s="5"/>
      <c r="AX2" s="3"/>
      <c r="AY2" s="3"/>
      <c r="AZ2" s="4"/>
      <c r="BA2" s="5"/>
      <c r="BB2" s="3"/>
      <c r="BC2" s="3"/>
      <c r="BD2" s="4"/>
      <c r="BE2" s="5"/>
      <c r="BF2" s="3"/>
      <c r="BG2" s="3"/>
      <c r="BH2" s="4"/>
      <c r="BI2" s="5"/>
      <c r="BJ2" s="3"/>
      <c r="BK2" s="3"/>
      <c r="BL2" s="4"/>
      <c r="BM2" s="5"/>
      <c r="BN2" s="5"/>
      <c r="BO2" s="3"/>
      <c r="BP2" s="3"/>
      <c r="BQ2" s="6"/>
      <c r="BR2" s="5"/>
      <c r="BS2" s="7"/>
      <c r="BT2" s="7"/>
      <c r="BU2" s="7"/>
    </row>
    <row r="3" spans="1:73" ht="18">
      <c r="A3" s="8"/>
      <c r="B3" s="511"/>
      <c r="C3" s="13"/>
      <c r="D3" s="13"/>
      <c r="E3" s="14"/>
      <c r="F3" s="14"/>
      <c r="G3" s="14"/>
      <c r="H3" s="14"/>
      <c r="I3" s="14"/>
      <c r="J3" s="14"/>
      <c r="K3" s="512"/>
      <c r="L3" s="10"/>
      <c r="M3" s="10"/>
      <c r="N3" s="10"/>
      <c r="O3" s="10"/>
      <c r="P3" s="10"/>
      <c r="Q3" s="3"/>
      <c r="R3" s="3"/>
      <c r="S3" s="11"/>
      <c r="T3" s="12"/>
      <c r="U3" s="3"/>
      <c r="V3" s="3"/>
      <c r="W3" s="11"/>
      <c r="X3" s="12"/>
      <c r="Y3" s="5"/>
      <c r="Z3" s="3"/>
      <c r="AA3" s="3"/>
      <c r="AB3" s="4"/>
      <c r="AC3" s="5"/>
      <c r="AD3" s="3"/>
      <c r="AE3" s="3"/>
      <c r="AF3" s="4"/>
      <c r="AG3" s="5"/>
      <c r="AH3" s="3"/>
      <c r="AI3" s="3"/>
      <c r="AJ3" s="4"/>
      <c r="AK3" s="5"/>
      <c r="AL3" s="3"/>
      <c r="AM3" s="3"/>
      <c r="AN3" s="4"/>
      <c r="AO3" s="5"/>
      <c r="AP3" s="3"/>
      <c r="AQ3" s="3"/>
      <c r="AR3" s="4"/>
      <c r="AS3" s="5"/>
      <c r="AT3" s="3"/>
      <c r="AU3" s="3"/>
      <c r="AV3" s="4"/>
      <c r="AW3" s="5"/>
      <c r="AX3" s="3"/>
      <c r="AY3" s="3"/>
      <c r="AZ3" s="4"/>
      <c r="BA3" s="5"/>
      <c r="BB3" s="3"/>
      <c r="BC3" s="3"/>
      <c r="BD3" s="4"/>
      <c r="BE3" s="5"/>
      <c r="BF3" s="3"/>
      <c r="BG3" s="3"/>
      <c r="BH3" s="4"/>
      <c r="BI3" s="5"/>
      <c r="BJ3" s="3"/>
      <c r="BK3" s="3"/>
      <c r="BL3" s="4"/>
      <c r="BM3" s="5"/>
      <c r="BN3" s="5"/>
      <c r="BO3" s="3"/>
      <c r="BP3" s="3"/>
      <c r="BQ3" s="6"/>
      <c r="BR3" s="5"/>
      <c r="BS3" s="7"/>
      <c r="BT3" s="7"/>
      <c r="BU3" s="7"/>
    </row>
    <row r="4" spans="1:73">
      <c r="A4" s="8"/>
      <c r="B4" s="513"/>
      <c r="C4" s="15"/>
      <c r="D4" s="15"/>
      <c r="E4" s="15"/>
      <c r="F4" s="15"/>
      <c r="G4" s="15"/>
      <c r="H4" s="15"/>
      <c r="I4" s="15"/>
      <c r="J4" s="15"/>
      <c r="K4" s="514"/>
      <c r="L4" s="10"/>
      <c r="M4" s="659" t="s">
        <v>1</v>
      </c>
      <c r="N4" s="659"/>
      <c r="O4" s="659"/>
      <c r="P4" s="659"/>
      <c r="Q4" s="3"/>
      <c r="R4" s="3"/>
      <c r="S4" s="11"/>
      <c r="T4" s="12"/>
      <c r="U4" s="3"/>
      <c r="V4" s="3"/>
      <c r="W4" s="11"/>
      <c r="X4" s="12"/>
      <c r="Y4" s="3"/>
      <c r="Z4" s="3"/>
      <c r="AA4" s="11"/>
      <c r="AB4" s="12"/>
      <c r="AC4" s="3"/>
      <c r="AD4" s="3"/>
      <c r="AE4" s="11"/>
      <c r="AF4" s="12"/>
      <c r="AG4" s="3"/>
      <c r="AH4" s="3"/>
      <c r="AI4" s="11"/>
      <c r="AJ4" s="12"/>
      <c r="AK4" s="3"/>
      <c r="AL4" s="3"/>
      <c r="AM4" s="11"/>
      <c r="AN4" s="12"/>
      <c r="AO4" s="3"/>
      <c r="AP4" s="3"/>
      <c r="AQ4" s="11"/>
      <c r="AR4" s="12"/>
      <c r="AS4" s="3"/>
      <c r="AT4" s="3"/>
      <c r="AU4" s="11"/>
      <c r="AV4" s="12"/>
      <c r="AW4" s="3"/>
      <c r="AX4" s="3"/>
      <c r="AY4" s="11"/>
      <c r="AZ4" s="12"/>
      <c r="BA4" s="3"/>
      <c r="BB4" s="3"/>
      <c r="BC4" s="11"/>
      <c r="BD4" s="12"/>
      <c r="BE4" s="3"/>
      <c r="BF4" s="3"/>
      <c r="BG4" s="11"/>
      <c r="BH4" s="12"/>
      <c r="BI4" s="3"/>
      <c r="BJ4" s="3"/>
      <c r="BK4" s="11"/>
      <c r="BL4" s="12"/>
      <c r="BM4" s="7"/>
      <c r="BN4" s="3"/>
      <c r="BO4" s="17"/>
      <c r="BP4" s="660"/>
      <c r="BQ4" s="660"/>
      <c r="BR4" s="7"/>
      <c r="BS4" s="7"/>
      <c r="BT4" s="7"/>
      <c r="BU4" s="7"/>
    </row>
    <row r="5" spans="1:73" ht="15.75">
      <c r="A5" s="8"/>
      <c r="B5" s="515" t="s">
        <v>2</v>
      </c>
      <c r="C5" s="516"/>
      <c r="D5" s="661" t="s">
        <v>3</v>
      </c>
      <c r="E5" s="661"/>
      <c r="F5" s="661"/>
      <c r="G5" s="661"/>
      <c r="H5" s="661"/>
      <c r="I5" s="661"/>
      <c r="J5" s="661"/>
      <c r="K5" s="662"/>
      <c r="L5" s="10"/>
      <c r="M5" s="663" t="s">
        <v>4</v>
      </c>
      <c r="N5" s="663"/>
      <c r="O5" s="664" t="s">
        <v>5</v>
      </c>
      <c r="P5" s="664"/>
      <c r="Q5" s="3"/>
      <c r="R5" s="3"/>
      <c r="S5" s="11"/>
      <c r="T5" s="12"/>
      <c r="U5" s="3"/>
      <c r="V5" s="3"/>
      <c r="W5" s="11"/>
      <c r="X5" s="12"/>
      <c r="Y5" s="3"/>
      <c r="Z5" s="3"/>
      <c r="AA5" s="11"/>
      <c r="AB5" s="12"/>
      <c r="AC5" s="3"/>
      <c r="AD5" s="3"/>
      <c r="AE5" s="11"/>
      <c r="AF5" s="12"/>
      <c r="AG5" s="3"/>
      <c r="AH5" s="3"/>
      <c r="AI5" s="11"/>
      <c r="AJ5" s="12"/>
      <c r="AK5" s="3"/>
      <c r="AL5" s="3"/>
      <c r="AM5" s="11"/>
      <c r="AN5" s="12"/>
      <c r="AO5" s="3"/>
      <c r="AP5" s="3"/>
      <c r="AQ5" s="11"/>
      <c r="AR5" s="12"/>
      <c r="AS5" s="3"/>
      <c r="AT5" s="3"/>
      <c r="AU5" s="11"/>
      <c r="AV5" s="12"/>
      <c r="AW5" s="3"/>
      <c r="AX5" s="3"/>
      <c r="AY5" s="11"/>
      <c r="AZ5" s="12"/>
      <c r="BA5" s="3"/>
      <c r="BB5" s="3"/>
      <c r="BC5" s="11"/>
      <c r="BD5" s="12"/>
      <c r="BE5" s="3"/>
      <c r="BF5" s="3"/>
      <c r="BG5" s="11"/>
      <c r="BH5" s="12"/>
      <c r="BI5" s="3"/>
      <c r="BJ5" s="3"/>
      <c r="BK5" s="11"/>
      <c r="BL5" s="12"/>
      <c r="BM5" s="7"/>
      <c r="BN5" s="3"/>
      <c r="BO5" s="17"/>
      <c r="BP5" s="17"/>
      <c r="BQ5" s="17"/>
      <c r="BR5" s="7"/>
      <c r="BS5" s="7"/>
      <c r="BT5" s="7"/>
      <c r="BU5" s="7"/>
    </row>
    <row r="6" spans="1:73">
      <c r="A6" s="8"/>
      <c r="B6" s="511"/>
      <c r="C6" s="13"/>
      <c r="D6" s="13"/>
      <c r="E6" s="19"/>
      <c r="F6" s="20"/>
      <c r="G6" s="21"/>
      <c r="H6" s="21"/>
      <c r="I6" s="22"/>
      <c r="J6" s="21"/>
      <c r="K6" s="517"/>
      <c r="L6" s="10"/>
      <c r="M6" s="665" t="s">
        <v>6</v>
      </c>
      <c r="N6" s="665"/>
      <c r="O6" s="666" t="s">
        <v>7</v>
      </c>
      <c r="P6" s="666"/>
      <c r="Q6" s="3"/>
      <c r="R6" s="3"/>
      <c r="S6" s="11"/>
      <c r="T6" s="12"/>
      <c r="U6" s="3"/>
      <c r="V6" s="3"/>
      <c r="W6" s="11"/>
      <c r="X6" s="12"/>
      <c r="Y6" s="3"/>
      <c r="Z6" s="3"/>
      <c r="AA6" s="11"/>
      <c r="AB6" s="12"/>
      <c r="AC6" s="3"/>
      <c r="AD6" s="3"/>
      <c r="AE6" s="11"/>
      <c r="AF6" s="12"/>
      <c r="AG6" s="3"/>
      <c r="AH6" s="3"/>
      <c r="AI6" s="11"/>
      <c r="AJ6" s="12"/>
      <c r="AK6" s="3"/>
      <c r="AL6" s="3"/>
      <c r="AM6" s="11"/>
      <c r="AN6" s="12"/>
      <c r="AO6" s="3"/>
      <c r="AP6" s="3"/>
      <c r="AQ6" s="11"/>
      <c r="AR6" s="12"/>
      <c r="AS6" s="3"/>
      <c r="AT6" s="3"/>
      <c r="AU6" s="11"/>
      <c r="AV6" s="12"/>
      <c r="AW6" s="3"/>
      <c r="AX6" s="3"/>
      <c r="AY6" s="11"/>
      <c r="AZ6" s="12"/>
      <c r="BA6" s="3"/>
      <c r="BB6" s="3"/>
      <c r="BC6" s="11"/>
      <c r="BD6" s="12"/>
      <c r="BE6" s="3"/>
      <c r="BF6" s="3"/>
      <c r="BG6" s="11"/>
      <c r="BH6" s="12"/>
      <c r="BI6" s="3"/>
      <c r="BJ6" s="3"/>
      <c r="BK6" s="11"/>
      <c r="BL6" s="12"/>
      <c r="BM6" s="7"/>
      <c r="BN6" s="3"/>
      <c r="BO6" s="3"/>
      <c r="BP6" s="3"/>
      <c r="BQ6" s="23"/>
      <c r="BR6" s="7"/>
      <c r="BS6" s="7"/>
      <c r="BT6" s="7"/>
      <c r="BU6" s="7"/>
    </row>
    <row r="7" spans="1:73" ht="22.5">
      <c r="A7" s="8" t="s">
        <v>8</v>
      </c>
      <c r="B7" s="667" t="s">
        <v>9</v>
      </c>
      <c r="C7" s="668"/>
      <c r="D7" s="24">
        <v>0.24030000000000001</v>
      </c>
      <c r="E7" s="25"/>
      <c r="F7" s="26"/>
      <c r="G7" s="27"/>
      <c r="H7" s="28"/>
      <c r="I7" s="29"/>
      <c r="J7" s="30"/>
      <c r="K7" s="518"/>
      <c r="L7" s="29"/>
      <c r="M7" s="29"/>
      <c r="N7" s="29"/>
      <c r="O7" s="29"/>
      <c r="P7" s="29"/>
      <c r="Q7" s="31"/>
      <c r="R7" s="3"/>
      <c r="S7" s="11"/>
      <c r="T7" s="12"/>
      <c r="U7" s="3"/>
      <c r="V7" s="3"/>
      <c r="W7" s="11"/>
      <c r="X7" s="12"/>
      <c r="Y7" s="3"/>
      <c r="Z7" s="3"/>
      <c r="AA7" s="11"/>
      <c r="AB7" s="12"/>
      <c r="AC7" s="3"/>
      <c r="AD7" s="3"/>
      <c r="AE7" s="11"/>
      <c r="AF7" s="12"/>
      <c r="AG7" s="3"/>
      <c r="AH7" s="3"/>
      <c r="AI7" s="11"/>
      <c r="AJ7" s="12"/>
      <c r="AK7" s="3"/>
      <c r="AL7" s="3"/>
      <c r="AM7" s="11"/>
      <c r="AN7" s="12"/>
      <c r="AO7" s="3"/>
      <c r="AP7" s="3"/>
      <c r="AQ7" s="11"/>
      <c r="AR7" s="12"/>
      <c r="AS7" s="3"/>
      <c r="AT7" s="3"/>
      <c r="AU7" s="11"/>
      <c r="AV7" s="12"/>
      <c r="AW7" s="3"/>
      <c r="AX7" s="3"/>
      <c r="AY7" s="11"/>
      <c r="AZ7" s="12"/>
      <c r="BA7" s="3"/>
      <c r="BB7" s="3"/>
      <c r="BC7" s="11"/>
      <c r="BD7" s="12"/>
      <c r="BE7" s="3"/>
      <c r="BF7" s="3"/>
      <c r="BG7" s="11"/>
      <c r="BH7" s="12"/>
      <c r="BI7" s="3"/>
      <c r="BJ7" s="3"/>
      <c r="BK7" s="11"/>
      <c r="BL7" s="12"/>
      <c r="BM7" s="7"/>
      <c r="BN7" s="3"/>
      <c r="BO7" s="3"/>
      <c r="BP7" s="3"/>
      <c r="BQ7" s="23"/>
      <c r="BR7" s="7"/>
      <c r="BS7" s="7"/>
      <c r="BT7" s="7"/>
      <c r="BU7" s="7"/>
    </row>
    <row r="8" spans="1:73">
      <c r="A8" s="8"/>
      <c r="B8" s="669" t="s">
        <v>10</v>
      </c>
      <c r="C8" s="670"/>
      <c r="D8" s="32">
        <v>0.14019999999999999</v>
      </c>
      <c r="E8" s="197"/>
      <c r="F8" s="516"/>
      <c r="G8" s="519"/>
      <c r="H8" s="520"/>
      <c r="I8" s="521" t="s">
        <v>11</v>
      </c>
      <c r="J8" s="522">
        <f>2226.5+13994.37</f>
        <v>16220.87</v>
      </c>
      <c r="K8" s="523"/>
      <c r="L8" s="7"/>
      <c r="M8" s="7"/>
      <c r="N8" s="7"/>
      <c r="O8" s="7"/>
      <c r="P8" s="7"/>
      <c r="Q8" s="34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35"/>
      <c r="BT8" s="35"/>
      <c r="BU8" s="35"/>
    </row>
    <row r="9" spans="1:73">
      <c r="A9" s="36"/>
      <c r="B9" s="524"/>
      <c r="C9" s="37" t="s">
        <v>12</v>
      </c>
      <c r="D9" s="671" t="s">
        <v>13</v>
      </c>
      <c r="E9" s="671"/>
      <c r="F9" s="671"/>
      <c r="G9" s="671"/>
      <c r="H9" s="671"/>
      <c r="I9" s="671"/>
      <c r="J9" s="671"/>
      <c r="K9" s="672"/>
      <c r="L9" s="38"/>
      <c r="M9" s="38"/>
      <c r="N9" s="38"/>
      <c r="O9" s="38"/>
      <c r="P9" s="38"/>
      <c r="Q9" s="39"/>
      <c r="R9" s="3"/>
      <c r="S9" s="11"/>
      <c r="T9" s="12"/>
      <c r="U9" s="3"/>
      <c r="V9" s="3"/>
      <c r="W9" s="11"/>
      <c r="X9" s="12"/>
      <c r="Y9" s="3"/>
      <c r="Z9" s="3"/>
      <c r="AA9" s="11"/>
      <c r="AB9" s="12"/>
      <c r="AC9" s="3"/>
      <c r="AD9" s="3"/>
      <c r="AE9" s="11"/>
      <c r="AF9" s="12"/>
      <c r="AG9" s="3"/>
      <c r="AH9" s="3"/>
      <c r="AI9" s="11"/>
      <c r="AJ9" s="12"/>
      <c r="AK9" s="3"/>
      <c r="AL9" s="3"/>
      <c r="AM9" s="11"/>
      <c r="AN9" s="12"/>
      <c r="AO9" s="3"/>
      <c r="AP9" s="3"/>
      <c r="AQ9" s="11"/>
      <c r="AR9" s="12"/>
      <c r="AS9" s="3"/>
      <c r="AT9" s="3"/>
      <c r="AU9" s="11"/>
      <c r="AV9" s="12"/>
      <c r="AW9" s="3"/>
      <c r="AX9" s="3"/>
      <c r="AY9" s="11"/>
      <c r="AZ9" s="12"/>
      <c r="BA9" s="3"/>
      <c r="BB9" s="3"/>
      <c r="BC9" s="11"/>
      <c r="BD9" s="12"/>
      <c r="BE9" s="3"/>
      <c r="BF9" s="3"/>
      <c r="BG9" s="11"/>
      <c r="BH9" s="12"/>
      <c r="BI9" s="3"/>
      <c r="BJ9" s="3"/>
      <c r="BK9" s="11"/>
      <c r="BL9" s="12"/>
      <c r="BM9" s="7"/>
      <c r="BN9" s="3"/>
      <c r="BO9" s="3"/>
      <c r="BP9" s="3"/>
      <c r="BQ9" s="23"/>
      <c r="BR9" s="7"/>
      <c r="BS9" s="40" t="s">
        <v>14</v>
      </c>
      <c r="BT9" s="41" t="s">
        <v>15</v>
      </c>
      <c r="BU9" s="42" t="s">
        <v>16</v>
      </c>
    </row>
    <row r="10" spans="1:73" ht="23.25" thickBot="1">
      <c r="A10" s="43"/>
      <c r="B10" s="674" t="s">
        <v>17</v>
      </c>
      <c r="C10" s="675"/>
      <c r="D10" s="675"/>
      <c r="E10" s="675"/>
      <c r="F10" s="675"/>
      <c r="G10" s="675"/>
      <c r="H10" s="675"/>
      <c r="I10" s="675"/>
      <c r="J10" s="675"/>
      <c r="K10" s="676"/>
      <c r="L10" s="38"/>
      <c r="M10" s="38"/>
      <c r="N10" s="38"/>
      <c r="O10" s="38"/>
      <c r="P10" s="38"/>
      <c r="Q10" s="44"/>
      <c r="R10" s="3"/>
      <c r="S10" s="3"/>
      <c r="T10" s="11"/>
      <c r="U10" s="12"/>
      <c r="V10" s="3"/>
      <c r="W10" s="3"/>
      <c r="X10" s="11"/>
      <c r="Y10" s="12"/>
      <c r="Z10" s="3"/>
      <c r="AA10" s="3"/>
      <c r="AB10" s="11"/>
      <c r="AC10" s="12"/>
      <c r="AD10" s="3"/>
      <c r="AE10" s="3"/>
      <c r="AF10" s="11"/>
      <c r="AG10" s="12"/>
      <c r="AH10" s="3"/>
      <c r="AI10" s="3"/>
      <c r="AJ10" s="11"/>
      <c r="AK10" s="12"/>
      <c r="AL10" s="3"/>
      <c r="AM10" s="3"/>
      <c r="AN10" s="11"/>
      <c r="AO10" s="12"/>
      <c r="AP10" s="3"/>
      <c r="AQ10" s="3"/>
      <c r="AR10" s="11"/>
      <c r="AS10" s="12"/>
      <c r="AT10" s="3"/>
      <c r="AU10" s="3"/>
      <c r="AV10" s="11"/>
      <c r="AW10" s="12"/>
      <c r="AX10" s="3"/>
      <c r="AY10" s="3"/>
      <c r="AZ10" s="11"/>
      <c r="BA10" s="12"/>
      <c r="BB10" s="3"/>
      <c r="BC10" s="3"/>
      <c r="BD10" s="11"/>
      <c r="BE10" s="12"/>
      <c r="BF10" s="3"/>
      <c r="BG10" s="3"/>
      <c r="BH10" s="11"/>
      <c r="BI10" s="12"/>
      <c r="BJ10" s="3"/>
      <c r="BK10" s="3"/>
      <c r="BL10" s="11"/>
      <c r="BM10" s="12"/>
      <c r="BN10" s="7"/>
      <c r="BO10" s="3"/>
      <c r="BP10" s="3"/>
      <c r="BQ10" s="3"/>
      <c r="BR10" s="23"/>
      <c r="BS10" s="45" t="s">
        <v>18</v>
      </c>
      <c r="BT10" s="45" t="s">
        <v>19</v>
      </c>
      <c r="BU10" s="45" t="s">
        <v>20</v>
      </c>
    </row>
    <row r="11" spans="1:73" ht="15" thickBot="1">
      <c r="A11" s="43"/>
      <c r="B11" s="677" t="s">
        <v>21</v>
      </c>
      <c r="C11" s="678" t="s">
        <v>22</v>
      </c>
      <c r="D11" s="678" t="s">
        <v>23</v>
      </c>
      <c r="E11" s="678" t="s">
        <v>24</v>
      </c>
      <c r="F11" s="678" t="s">
        <v>25</v>
      </c>
      <c r="G11" s="679" t="s">
        <v>26</v>
      </c>
      <c r="H11" s="680" t="s">
        <v>27</v>
      </c>
      <c r="I11" s="680" t="s">
        <v>28</v>
      </c>
      <c r="J11" s="680" t="s">
        <v>29</v>
      </c>
      <c r="K11" s="680" t="s">
        <v>30</v>
      </c>
      <c r="L11" s="684" t="s">
        <v>31</v>
      </c>
      <c r="M11" s="684"/>
      <c r="N11" s="684"/>
      <c r="O11" s="684"/>
      <c r="P11" s="684"/>
      <c r="Q11" s="684"/>
      <c r="R11" s="685" t="s">
        <v>32</v>
      </c>
      <c r="S11" s="685"/>
      <c r="T11" s="685"/>
      <c r="U11" s="685"/>
      <c r="V11" s="673" t="s">
        <v>33</v>
      </c>
      <c r="W11" s="673"/>
      <c r="X11" s="673"/>
      <c r="Y11" s="673"/>
      <c r="Z11" s="673" t="s">
        <v>34</v>
      </c>
      <c r="AA11" s="673"/>
      <c r="AB11" s="673"/>
      <c r="AC11" s="673"/>
      <c r="AD11" s="673" t="s">
        <v>35</v>
      </c>
      <c r="AE11" s="673"/>
      <c r="AF11" s="673"/>
      <c r="AG11" s="673"/>
      <c r="AH11" s="673" t="s">
        <v>36</v>
      </c>
      <c r="AI11" s="673"/>
      <c r="AJ11" s="673"/>
      <c r="AK11" s="673"/>
      <c r="AL11" s="673" t="s">
        <v>37</v>
      </c>
      <c r="AM11" s="673"/>
      <c r="AN11" s="673"/>
      <c r="AO11" s="673"/>
      <c r="AP11" s="673" t="s">
        <v>38</v>
      </c>
      <c r="AQ11" s="673"/>
      <c r="AR11" s="673"/>
      <c r="AS11" s="673"/>
      <c r="AT11" s="673" t="s">
        <v>39</v>
      </c>
      <c r="AU11" s="673"/>
      <c r="AV11" s="673"/>
      <c r="AW11" s="673"/>
      <c r="AX11" s="673" t="s">
        <v>40</v>
      </c>
      <c r="AY11" s="673"/>
      <c r="AZ11" s="673"/>
      <c r="BA11" s="673"/>
      <c r="BB11" s="673" t="s">
        <v>41</v>
      </c>
      <c r="BC11" s="673"/>
      <c r="BD11" s="673"/>
      <c r="BE11" s="673"/>
      <c r="BF11" s="673" t="s">
        <v>42</v>
      </c>
      <c r="BG11" s="673"/>
      <c r="BH11" s="673"/>
      <c r="BI11" s="673"/>
      <c r="BJ11" s="681" t="s">
        <v>43</v>
      </c>
      <c r="BK11" s="681"/>
      <c r="BL11" s="681"/>
      <c r="BM11" s="46"/>
      <c r="BN11" s="10"/>
      <c r="BO11" s="673" t="s">
        <v>44</v>
      </c>
      <c r="BP11" s="673"/>
      <c r="BQ11" s="673"/>
      <c r="BR11" s="673"/>
      <c r="BS11" s="47"/>
      <c r="BT11" s="47"/>
      <c r="BU11" s="47" t="s">
        <v>45</v>
      </c>
    </row>
    <row r="12" spans="1:73" ht="15" thickBot="1">
      <c r="A12" s="43"/>
      <c r="B12" s="677"/>
      <c r="C12" s="678"/>
      <c r="D12" s="678"/>
      <c r="E12" s="678"/>
      <c r="F12" s="678"/>
      <c r="G12" s="678"/>
      <c r="H12" s="678"/>
      <c r="I12" s="678"/>
      <c r="J12" s="678"/>
      <c r="K12" s="680"/>
      <c r="L12" s="682" t="s">
        <v>4</v>
      </c>
      <c r="M12" s="682"/>
      <c r="N12" s="680" t="s">
        <v>5</v>
      </c>
      <c r="O12" s="680"/>
      <c r="P12" s="683" t="s">
        <v>46</v>
      </c>
      <c r="Q12" s="683"/>
      <c r="R12" s="48"/>
      <c r="S12" s="48"/>
      <c r="T12" s="48"/>
      <c r="U12" s="49"/>
      <c r="V12" s="48"/>
      <c r="W12" s="48"/>
      <c r="X12" s="48"/>
      <c r="Y12" s="49"/>
      <c r="Z12" s="48"/>
      <c r="AA12" s="48"/>
      <c r="AB12" s="48"/>
      <c r="AC12" s="49"/>
      <c r="AD12" s="48"/>
      <c r="AE12" s="48"/>
      <c r="AF12" s="48"/>
      <c r="AG12" s="49"/>
      <c r="AH12" s="48"/>
      <c r="AI12" s="48"/>
      <c r="AJ12" s="48"/>
      <c r="AK12" s="49"/>
      <c r="AL12" s="48"/>
      <c r="AM12" s="48"/>
      <c r="AN12" s="48"/>
      <c r="AO12" s="49"/>
      <c r="AP12" s="48"/>
      <c r="AQ12" s="48"/>
      <c r="AR12" s="48"/>
      <c r="AS12" s="49"/>
      <c r="AT12" s="48"/>
      <c r="AU12" s="48"/>
      <c r="AV12" s="48"/>
      <c r="AW12" s="49"/>
      <c r="AX12" s="48"/>
      <c r="AY12" s="48"/>
      <c r="AZ12" s="48"/>
      <c r="BA12" s="49"/>
      <c r="BB12" s="48"/>
      <c r="BC12" s="48"/>
      <c r="BD12" s="48"/>
      <c r="BE12" s="49"/>
      <c r="BF12" s="48"/>
      <c r="BG12" s="48"/>
      <c r="BH12" s="48"/>
      <c r="BI12" s="49"/>
      <c r="BJ12" s="48"/>
      <c r="BK12" s="48"/>
      <c r="BL12" s="48"/>
      <c r="BM12" s="49"/>
      <c r="BN12" s="10"/>
      <c r="BO12" s="50"/>
      <c r="BP12" s="48"/>
      <c r="BQ12" s="51"/>
      <c r="BR12" s="51"/>
      <c r="BS12" s="52"/>
      <c r="BT12" s="53"/>
      <c r="BU12" s="53" t="s">
        <v>47</v>
      </c>
    </row>
    <row r="13" spans="1:73" ht="15" thickBot="1">
      <c r="A13" s="54"/>
      <c r="B13" s="525"/>
      <c r="C13" s="55"/>
      <c r="D13" s="55"/>
      <c r="E13" s="56"/>
      <c r="F13" s="57"/>
      <c r="G13" s="58"/>
      <c r="H13" s="58"/>
      <c r="I13" s="59"/>
      <c r="J13" s="58"/>
      <c r="K13" s="526"/>
      <c r="L13" s="60"/>
      <c r="M13" s="61"/>
      <c r="N13" s="61"/>
      <c r="O13" s="61"/>
      <c r="P13" s="61"/>
      <c r="Q13" s="62"/>
      <c r="R13" s="63"/>
      <c r="S13" s="63"/>
      <c r="T13" s="64"/>
      <c r="U13" s="65"/>
      <c r="V13" s="63"/>
      <c r="W13" s="63"/>
      <c r="X13" s="64"/>
      <c r="Y13" s="65"/>
      <c r="Z13" s="63"/>
      <c r="AA13" s="63"/>
      <c r="AB13" s="64"/>
      <c r="AC13" s="65"/>
      <c r="AD13" s="66"/>
      <c r="AE13" s="63"/>
      <c r="AF13" s="64"/>
      <c r="AG13" s="65"/>
      <c r="AH13" s="63"/>
      <c r="AI13" s="63"/>
      <c r="AJ13" s="64"/>
      <c r="AK13" s="65"/>
      <c r="AL13" s="63"/>
      <c r="AM13" s="63"/>
      <c r="AN13" s="64"/>
      <c r="AO13" s="65"/>
      <c r="AP13" s="63"/>
      <c r="AQ13" s="63"/>
      <c r="AR13" s="64"/>
      <c r="AS13" s="65"/>
      <c r="AT13" s="63"/>
      <c r="AU13" s="63"/>
      <c r="AV13" s="64"/>
      <c r="AW13" s="65"/>
      <c r="AX13" s="63"/>
      <c r="AY13" s="63"/>
      <c r="AZ13" s="64"/>
      <c r="BA13" s="65"/>
      <c r="BB13" s="63"/>
      <c r="BC13" s="63"/>
      <c r="BD13" s="64"/>
      <c r="BE13" s="65"/>
      <c r="BF13" s="63"/>
      <c r="BG13" s="63"/>
      <c r="BH13" s="64"/>
      <c r="BI13" s="65"/>
      <c r="BJ13" s="63"/>
      <c r="BK13" s="63"/>
      <c r="BL13" s="64"/>
      <c r="BM13" s="65"/>
      <c r="BN13" s="67"/>
      <c r="BO13" s="63"/>
      <c r="BP13" s="63"/>
      <c r="BQ13" s="63"/>
      <c r="BR13" s="68"/>
      <c r="BS13" s="69"/>
      <c r="BT13" s="7"/>
      <c r="BU13" s="7"/>
    </row>
    <row r="14" spans="1:73" ht="15" thickBot="1">
      <c r="A14" s="54"/>
      <c r="B14" s="527" t="s">
        <v>48</v>
      </c>
      <c r="C14" s="70"/>
      <c r="D14" s="70"/>
      <c r="E14" s="71" t="s">
        <v>49</v>
      </c>
      <c r="F14" s="72"/>
      <c r="G14" s="73"/>
      <c r="H14" s="73"/>
      <c r="I14" s="74"/>
      <c r="J14" s="73"/>
      <c r="K14" s="528"/>
      <c r="L14" s="75"/>
      <c r="M14" s="76"/>
      <c r="N14" s="76"/>
      <c r="O14" s="76"/>
      <c r="P14" s="76"/>
      <c r="Q14" s="75"/>
      <c r="R14" s="63"/>
      <c r="S14" s="63"/>
      <c r="T14" s="64"/>
      <c r="U14" s="65"/>
      <c r="V14" s="63"/>
      <c r="W14" s="63"/>
      <c r="X14" s="64"/>
      <c r="Y14" s="65"/>
      <c r="Z14" s="63"/>
      <c r="AA14" s="63"/>
      <c r="AB14" s="64"/>
      <c r="AC14" s="65"/>
      <c r="AD14" s="66"/>
      <c r="AE14" s="63"/>
      <c r="AF14" s="64"/>
      <c r="AG14" s="65"/>
      <c r="AH14" s="63"/>
      <c r="AI14" s="63"/>
      <c r="AJ14" s="64"/>
      <c r="AK14" s="65"/>
      <c r="AL14" s="63"/>
      <c r="AM14" s="63"/>
      <c r="AN14" s="64"/>
      <c r="AO14" s="65"/>
      <c r="AP14" s="63"/>
      <c r="AQ14" s="63"/>
      <c r="AR14" s="64"/>
      <c r="AS14" s="65"/>
      <c r="AT14" s="63"/>
      <c r="AU14" s="63"/>
      <c r="AV14" s="64"/>
      <c r="AW14" s="65"/>
      <c r="AX14" s="63"/>
      <c r="AY14" s="63"/>
      <c r="AZ14" s="64"/>
      <c r="BA14" s="65"/>
      <c r="BB14" s="63"/>
      <c r="BC14" s="63"/>
      <c r="BD14" s="64"/>
      <c r="BE14" s="65"/>
      <c r="BF14" s="63"/>
      <c r="BG14" s="63"/>
      <c r="BH14" s="64"/>
      <c r="BI14" s="65"/>
      <c r="BJ14" s="63"/>
      <c r="BK14" s="63"/>
      <c r="BL14" s="64"/>
      <c r="BM14" s="65"/>
      <c r="BN14" s="77"/>
      <c r="BO14" s="78"/>
      <c r="BP14" s="63"/>
      <c r="BQ14" s="63"/>
      <c r="BR14" s="68"/>
      <c r="BS14" s="69"/>
      <c r="BT14" s="7"/>
      <c r="BU14" s="7"/>
    </row>
    <row r="15" spans="1:73">
      <c r="A15" s="54"/>
      <c r="B15" s="529" t="s">
        <v>50</v>
      </c>
      <c r="C15" s="79"/>
      <c r="D15" s="79"/>
      <c r="E15" s="80" t="s">
        <v>51</v>
      </c>
      <c r="F15" s="81"/>
      <c r="G15" s="82"/>
      <c r="H15" s="82"/>
      <c r="I15" s="83"/>
      <c r="J15" s="82"/>
      <c r="K15" s="530"/>
      <c r="L15" s="84"/>
      <c r="M15" s="83"/>
      <c r="N15" s="83"/>
      <c r="O15" s="83"/>
      <c r="P15" s="83"/>
      <c r="Q15" s="84"/>
      <c r="R15" s="85"/>
      <c r="S15" s="85"/>
      <c r="T15" s="86"/>
      <c r="U15" s="87"/>
      <c r="V15" s="85"/>
      <c r="W15" s="85"/>
      <c r="X15" s="86"/>
      <c r="Y15" s="87"/>
      <c r="Z15" s="85"/>
      <c r="AA15" s="85"/>
      <c r="AB15" s="86"/>
      <c r="AC15" s="87"/>
      <c r="AD15" s="85"/>
      <c r="AE15" s="85"/>
      <c r="AF15" s="86"/>
      <c r="AG15" s="87"/>
      <c r="AH15" s="85"/>
      <c r="AI15" s="85"/>
      <c r="AJ15" s="86"/>
      <c r="AK15" s="87"/>
      <c r="AL15" s="85"/>
      <c r="AM15" s="85"/>
      <c r="AN15" s="86"/>
      <c r="AO15" s="87"/>
      <c r="AP15" s="85"/>
      <c r="AQ15" s="85"/>
      <c r="AR15" s="86"/>
      <c r="AS15" s="87"/>
      <c r="AT15" s="85"/>
      <c r="AU15" s="85"/>
      <c r="AV15" s="86"/>
      <c r="AW15" s="87"/>
      <c r="AX15" s="85"/>
      <c r="AY15" s="85"/>
      <c r="AZ15" s="86"/>
      <c r="BA15" s="87"/>
      <c r="BB15" s="85"/>
      <c r="BC15" s="85"/>
      <c r="BD15" s="86"/>
      <c r="BE15" s="87"/>
      <c r="BF15" s="85"/>
      <c r="BG15" s="85"/>
      <c r="BH15" s="86"/>
      <c r="BI15" s="87"/>
      <c r="BJ15" s="85"/>
      <c r="BK15" s="85"/>
      <c r="BL15" s="86"/>
      <c r="BM15" s="87"/>
      <c r="BN15" s="88"/>
      <c r="BO15" s="89"/>
      <c r="BP15" s="85"/>
      <c r="BQ15" s="85"/>
      <c r="BR15" s="90"/>
      <c r="BS15" s="91"/>
      <c r="BT15" s="88"/>
      <c r="BU15" s="88"/>
    </row>
    <row r="16" spans="1:73" ht="23.25" customHeight="1">
      <c r="A16" s="92"/>
      <c r="B16" s="531" t="s">
        <v>52</v>
      </c>
      <c r="C16" s="93" t="s">
        <v>53</v>
      </c>
      <c r="D16" s="93" t="s">
        <v>54</v>
      </c>
      <c r="E16" s="94" t="s">
        <v>55</v>
      </c>
      <c r="F16" s="93" t="s">
        <v>56</v>
      </c>
      <c r="G16" s="95">
        <v>17</v>
      </c>
      <c r="H16" s="95">
        <v>2493.7399999999998</v>
      </c>
      <c r="I16" s="96">
        <v>0</v>
      </c>
      <c r="J16" s="97">
        <v>3092.99</v>
      </c>
      <c r="K16" s="532">
        <f>ROUND((J16*G16),2)</f>
        <v>52580.83</v>
      </c>
      <c r="L16" s="212"/>
      <c r="M16" s="98"/>
      <c r="N16" s="98"/>
      <c r="O16" s="98"/>
      <c r="P16" s="98">
        <f>G16</f>
        <v>17</v>
      </c>
      <c r="Q16" s="99">
        <f>K16</f>
        <v>52580.83</v>
      </c>
      <c r="R16" s="100">
        <v>0</v>
      </c>
      <c r="S16" s="101">
        <f>ROUND(R16*$J16,2)</f>
        <v>0</v>
      </c>
      <c r="T16" s="102">
        <f>(S16/$K$475)*100</f>
        <v>0</v>
      </c>
      <c r="U16" s="103">
        <f>(S16/$K16)*100</f>
        <v>0</v>
      </c>
      <c r="V16" s="104">
        <v>0</v>
      </c>
      <c r="W16" s="101">
        <f>ROUND(V16*$J16,2)</f>
        <v>0</v>
      </c>
      <c r="X16" s="102">
        <f>(W16/$K$475)*100</f>
        <v>0</v>
      </c>
      <c r="Y16" s="103">
        <f>(W16/$K16)*100</f>
        <v>0</v>
      </c>
      <c r="Z16" s="104">
        <v>0</v>
      </c>
      <c r="AA16" s="101">
        <f>ROUND(Z16*$J16,2)</f>
        <v>0</v>
      </c>
      <c r="AB16" s="102">
        <f>(AA16/$K$475)*100</f>
        <v>0</v>
      </c>
      <c r="AC16" s="103">
        <f>(AA16/$K16)*100</f>
        <v>0</v>
      </c>
      <c r="AD16" s="104">
        <v>0</v>
      </c>
      <c r="AE16" s="101">
        <f>ROUND(AD16*$J16,2)</f>
        <v>0</v>
      </c>
      <c r="AF16" s="102">
        <f>(AE16/$K$475)*100</f>
        <v>0</v>
      </c>
      <c r="AG16" s="103">
        <f>(AE16/$K16)*100</f>
        <v>0</v>
      </c>
      <c r="AH16" s="104">
        <v>0</v>
      </c>
      <c r="AI16" s="101">
        <f>ROUND(AH16*$J16,2)</f>
        <v>0</v>
      </c>
      <c r="AJ16" s="102">
        <f>(AI16/$K$475)*100</f>
        <v>0</v>
      </c>
      <c r="AK16" s="103">
        <f>(AI16/$K16)*100</f>
        <v>0</v>
      </c>
      <c r="AL16" s="104">
        <v>0</v>
      </c>
      <c r="AM16" s="101">
        <f>ROUND(AL16*$J16,2)</f>
        <v>0</v>
      </c>
      <c r="AN16" s="102">
        <f>(AM16/$K$475)*100</f>
        <v>0</v>
      </c>
      <c r="AO16" s="103">
        <f>(AM16/$K16)*100</f>
        <v>0</v>
      </c>
      <c r="AP16" s="104">
        <v>0</v>
      </c>
      <c r="AQ16" s="101">
        <f>ROUND(AP16*$J16,2)</f>
        <v>0</v>
      </c>
      <c r="AR16" s="102">
        <f>(AQ16/$K$475)*100</f>
        <v>0</v>
      </c>
      <c r="AS16" s="103">
        <f>(AQ16/$K16)*100</f>
        <v>0</v>
      </c>
      <c r="AT16" s="104">
        <v>0</v>
      </c>
      <c r="AU16" s="101">
        <f>ROUND(AT16*$J16,2)</f>
        <v>0</v>
      </c>
      <c r="AV16" s="102">
        <f>(AU16/$K$475)*100</f>
        <v>0</v>
      </c>
      <c r="AW16" s="103">
        <f>(AU16/$K16)*100</f>
        <v>0</v>
      </c>
      <c r="AX16" s="104">
        <v>0</v>
      </c>
      <c r="AY16" s="101">
        <f>ROUND(AX16*$J16,2)</f>
        <v>0</v>
      </c>
      <c r="AZ16" s="102">
        <f>(AY16/$K$475)*100</f>
        <v>0</v>
      </c>
      <c r="BA16" s="103">
        <f>(AY16/$K16)*100</f>
        <v>0</v>
      </c>
      <c r="BB16" s="104">
        <v>0</v>
      </c>
      <c r="BC16" s="101">
        <f>ROUND(BB16*$J16,2)</f>
        <v>0</v>
      </c>
      <c r="BD16" s="102">
        <f>(BC16/$K$475)*100</f>
        <v>0</v>
      </c>
      <c r="BE16" s="103">
        <f>(BC16/$K16)*100</f>
        <v>0</v>
      </c>
      <c r="BF16" s="104">
        <v>0</v>
      </c>
      <c r="BG16" s="101">
        <f>ROUND(BF16*$J16,2)</f>
        <v>0</v>
      </c>
      <c r="BH16" s="102">
        <f>(BG16/$K$475)*100</f>
        <v>0</v>
      </c>
      <c r="BI16" s="103">
        <f>(BG16/$K16)*100</f>
        <v>0</v>
      </c>
      <c r="BJ16" s="104">
        <v>0</v>
      </c>
      <c r="BK16" s="101">
        <f>ROUND(BJ16*$J16,2)</f>
        <v>0</v>
      </c>
      <c r="BL16" s="102">
        <f>(BK16/$K$475)*100</f>
        <v>0</v>
      </c>
      <c r="BM16" s="103">
        <f>(BK16/$K16)*100</f>
        <v>0</v>
      </c>
      <c r="BN16" s="88"/>
      <c r="BO16" s="101">
        <f>R16+V16+Z16+AD16+AH16+AX16+AP16+AT16+BB16+BF16+BJ16+AL16</f>
        <v>0</v>
      </c>
      <c r="BP16" s="105">
        <f>BK16+BG16+BC16+AY16+AU16+AQ16+AM16+AI16+AE16+AA16+W16+S16</f>
        <v>0</v>
      </c>
      <c r="BQ16" s="102">
        <f>(BP16/$K$475)*100</f>
        <v>0</v>
      </c>
      <c r="BR16" s="106">
        <f>(BP16/$K16)*100</f>
        <v>0</v>
      </c>
      <c r="BS16" s="69">
        <f t="shared" ref="BS16:BS46" si="0">IF(K16&gt;100000,K16,0)</f>
        <v>0</v>
      </c>
      <c r="BT16" s="7"/>
      <c r="BU16" s="7"/>
    </row>
    <row r="17" spans="1:73">
      <c r="A17" s="92"/>
      <c r="B17" s="531" t="s">
        <v>57</v>
      </c>
      <c r="C17" s="107" t="s">
        <v>53</v>
      </c>
      <c r="D17" s="93" t="s">
        <v>58</v>
      </c>
      <c r="E17" s="108" t="s">
        <v>59</v>
      </c>
      <c r="F17" s="109" t="s">
        <v>56</v>
      </c>
      <c r="G17" s="97">
        <v>17</v>
      </c>
      <c r="H17" s="110">
        <v>584.51</v>
      </c>
      <c r="I17" s="96">
        <v>0</v>
      </c>
      <c r="J17" s="97">
        <v>724.97</v>
      </c>
      <c r="K17" s="532">
        <f>ROUND((J17*G17),2)</f>
        <v>12324.49</v>
      </c>
      <c r="L17" s="212"/>
      <c r="M17" s="98"/>
      <c r="N17" s="98"/>
      <c r="O17" s="98"/>
      <c r="P17" s="98">
        <f>G17</f>
        <v>17</v>
      </c>
      <c r="Q17" s="99">
        <f>K17</f>
        <v>12324.49</v>
      </c>
      <c r="R17" s="100">
        <v>0</v>
      </c>
      <c r="S17" s="101">
        <f>ROUND(R17*$J17,2)</f>
        <v>0</v>
      </c>
      <c r="T17" s="102">
        <f>(S17/$K$475)*100</f>
        <v>0</v>
      </c>
      <c r="U17" s="103">
        <f>(S17/$K17)*100</f>
        <v>0</v>
      </c>
      <c r="V17" s="104">
        <v>0</v>
      </c>
      <c r="W17" s="101">
        <f>ROUND(V17*$J17,2)</f>
        <v>0</v>
      </c>
      <c r="X17" s="102">
        <f>(W17/$K$475)*100</f>
        <v>0</v>
      </c>
      <c r="Y17" s="103">
        <f>(W17/$K17)*100</f>
        <v>0</v>
      </c>
      <c r="Z17" s="104">
        <v>0</v>
      </c>
      <c r="AA17" s="101">
        <f>ROUND(Z17*$J17,2)</f>
        <v>0</v>
      </c>
      <c r="AB17" s="102">
        <f>(AA17/$K$475)*100</f>
        <v>0</v>
      </c>
      <c r="AC17" s="103">
        <f>(AA17/$K17)*100</f>
        <v>0</v>
      </c>
      <c r="AD17" s="104">
        <v>0</v>
      </c>
      <c r="AE17" s="101">
        <f>ROUND(AD17*$J17,2)</f>
        <v>0</v>
      </c>
      <c r="AF17" s="102">
        <f>(AE17/$K$475)*100</f>
        <v>0</v>
      </c>
      <c r="AG17" s="103">
        <f>(AE17/$K17)*100</f>
        <v>0</v>
      </c>
      <c r="AH17" s="104">
        <v>0</v>
      </c>
      <c r="AI17" s="101">
        <f>ROUND(AH17*$J17,2)</f>
        <v>0</v>
      </c>
      <c r="AJ17" s="102">
        <f>(AI17/$K$475)*100</f>
        <v>0</v>
      </c>
      <c r="AK17" s="103">
        <f>(AI17/$K17)*100</f>
        <v>0</v>
      </c>
      <c r="AL17" s="104">
        <v>0</v>
      </c>
      <c r="AM17" s="101">
        <f>ROUND(AL17*$J17,2)</f>
        <v>0</v>
      </c>
      <c r="AN17" s="102">
        <f>(AM17/$K$475)*100</f>
        <v>0</v>
      </c>
      <c r="AO17" s="103">
        <f>(AM17/$K17)*100</f>
        <v>0</v>
      </c>
      <c r="AP17" s="104">
        <v>0</v>
      </c>
      <c r="AQ17" s="101">
        <f>ROUND(AP17*$J17,2)</f>
        <v>0</v>
      </c>
      <c r="AR17" s="102">
        <f>(AQ17/$K$475)*100</f>
        <v>0</v>
      </c>
      <c r="AS17" s="103">
        <f>(AQ17/$K17)*100</f>
        <v>0</v>
      </c>
      <c r="AT17" s="104">
        <v>0</v>
      </c>
      <c r="AU17" s="101">
        <f>ROUND(AT17*$J17,2)</f>
        <v>0</v>
      </c>
      <c r="AV17" s="102">
        <f>(AU17/$K$475)*100</f>
        <v>0</v>
      </c>
      <c r="AW17" s="103">
        <f>(AU17/$K17)*100</f>
        <v>0</v>
      </c>
      <c r="AX17" s="104">
        <v>0</v>
      </c>
      <c r="AY17" s="101">
        <f>ROUND(AX17*$J17,2)</f>
        <v>0</v>
      </c>
      <c r="AZ17" s="102">
        <f>(AY17/$K$475)*100</f>
        <v>0</v>
      </c>
      <c r="BA17" s="103">
        <f>(AY17/$K17)*100</f>
        <v>0</v>
      </c>
      <c r="BB17" s="104">
        <v>0</v>
      </c>
      <c r="BC17" s="101">
        <f>ROUND(BB17*$J17,2)</f>
        <v>0</v>
      </c>
      <c r="BD17" s="102">
        <f>(BC17/$K$475)*100</f>
        <v>0</v>
      </c>
      <c r="BE17" s="103">
        <f>(BC17/$K17)*100</f>
        <v>0</v>
      </c>
      <c r="BF17" s="104">
        <v>0</v>
      </c>
      <c r="BG17" s="101">
        <f>ROUND(BF17*$J17,2)</f>
        <v>0</v>
      </c>
      <c r="BH17" s="102">
        <f>(BG17/$K$475)*100</f>
        <v>0</v>
      </c>
      <c r="BI17" s="103">
        <f>(BG17/$K17)*100</f>
        <v>0</v>
      </c>
      <c r="BJ17" s="104">
        <v>0</v>
      </c>
      <c r="BK17" s="101">
        <f>ROUND(BJ17*$J17,2)</f>
        <v>0</v>
      </c>
      <c r="BL17" s="102">
        <f>(BK17/$K$475)*100</f>
        <v>0</v>
      </c>
      <c r="BM17" s="103">
        <f>(BK17/$K17)*100</f>
        <v>0</v>
      </c>
      <c r="BN17" s="88"/>
      <c r="BO17" s="101">
        <f>R17+V17+Z17+AD17+AH17+AX17+AP17+AT17+BB17+BF17+BJ17+AL17</f>
        <v>0</v>
      </c>
      <c r="BP17" s="105">
        <f>BK17+BG17+BC17+AY17+AU17+AQ17+AM17+AI17+AE17+AA17+W17+S17</f>
        <v>0</v>
      </c>
      <c r="BQ17" s="102">
        <f>(BP17/$K$475)*100</f>
        <v>0</v>
      </c>
      <c r="BR17" s="106">
        <f>(BP17/$K17)*100</f>
        <v>0</v>
      </c>
      <c r="BS17" s="69">
        <f t="shared" si="0"/>
        <v>0</v>
      </c>
      <c r="BT17" s="7"/>
      <c r="BU17" s="7"/>
    </row>
    <row r="18" spans="1:73">
      <c r="A18" s="92"/>
      <c r="B18" s="531" t="s">
        <v>60</v>
      </c>
      <c r="C18" s="107" t="s">
        <v>61</v>
      </c>
      <c r="D18" s="109">
        <v>14250</v>
      </c>
      <c r="E18" s="111" t="s">
        <v>62</v>
      </c>
      <c r="F18" s="109" t="s">
        <v>56</v>
      </c>
      <c r="G18" s="110">
        <v>1700</v>
      </c>
      <c r="H18" s="110">
        <v>0.75</v>
      </c>
      <c r="I18" s="96">
        <v>0</v>
      </c>
      <c r="J18" s="97">
        <v>0.93</v>
      </c>
      <c r="K18" s="532">
        <f>ROUND((J18*G18),2)</f>
        <v>1581</v>
      </c>
      <c r="L18" s="212"/>
      <c r="M18" s="98"/>
      <c r="N18" s="98"/>
      <c r="O18" s="98"/>
      <c r="P18" s="98">
        <f>G18</f>
        <v>1700</v>
      </c>
      <c r="Q18" s="99">
        <f>K18</f>
        <v>1581</v>
      </c>
      <c r="R18" s="100">
        <v>0</v>
      </c>
      <c r="S18" s="101">
        <f>ROUND(R18*$J18,2)</f>
        <v>0</v>
      </c>
      <c r="T18" s="102">
        <f>(S18/$K$475)*100</f>
        <v>0</v>
      </c>
      <c r="U18" s="103">
        <f>(S18/$K18)*100</f>
        <v>0</v>
      </c>
      <c r="V18" s="104">
        <v>0</v>
      </c>
      <c r="W18" s="101">
        <f>ROUND(V18*$J18,2)</f>
        <v>0</v>
      </c>
      <c r="X18" s="102">
        <f>(W18/$K$475)*100</f>
        <v>0</v>
      </c>
      <c r="Y18" s="103">
        <f>(W18/$K18)*100</f>
        <v>0</v>
      </c>
      <c r="Z18" s="104">
        <v>0</v>
      </c>
      <c r="AA18" s="101">
        <f>ROUND(Z18*$J18,2)</f>
        <v>0</v>
      </c>
      <c r="AB18" s="102">
        <f>(AA18/$K$475)*100</f>
        <v>0</v>
      </c>
      <c r="AC18" s="103">
        <f>(AA18/$K18)*100</f>
        <v>0</v>
      </c>
      <c r="AD18" s="104">
        <v>0</v>
      </c>
      <c r="AE18" s="101">
        <f>ROUND(AD18*$J18,2)</f>
        <v>0</v>
      </c>
      <c r="AF18" s="102">
        <f>(AE18/$K$475)*100</f>
        <v>0</v>
      </c>
      <c r="AG18" s="103">
        <f>(AE18/$K18)*100</f>
        <v>0</v>
      </c>
      <c r="AH18" s="104">
        <v>0</v>
      </c>
      <c r="AI18" s="101">
        <f>ROUND(AH18*$J18,2)</f>
        <v>0</v>
      </c>
      <c r="AJ18" s="102">
        <f>(AI18/$K$475)*100</f>
        <v>0</v>
      </c>
      <c r="AK18" s="103">
        <f>(AI18/$K18)*100</f>
        <v>0</v>
      </c>
      <c r="AL18" s="104">
        <v>0</v>
      </c>
      <c r="AM18" s="101">
        <f>ROUND(AL18*$J18,2)</f>
        <v>0</v>
      </c>
      <c r="AN18" s="102">
        <f>(AM18/$K$475)*100</f>
        <v>0</v>
      </c>
      <c r="AO18" s="103">
        <f>(AM18/$K18)*100</f>
        <v>0</v>
      </c>
      <c r="AP18" s="104">
        <v>0</v>
      </c>
      <c r="AQ18" s="101">
        <f>ROUND(AP18*$J18,2)</f>
        <v>0</v>
      </c>
      <c r="AR18" s="102">
        <f>(AQ18/$K$475)*100</f>
        <v>0</v>
      </c>
      <c r="AS18" s="103">
        <f>(AQ18/$K18)*100</f>
        <v>0</v>
      </c>
      <c r="AT18" s="104">
        <v>0</v>
      </c>
      <c r="AU18" s="101">
        <f>ROUND(AT18*$J18,2)</f>
        <v>0</v>
      </c>
      <c r="AV18" s="102">
        <f>(AU18/$K$475)*100</f>
        <v>0</v>
      </c>
      <c r="AW18" s="103">
        <f>(AU18/$K18)*100</f>
        <v>0</v>
      </c>
      <c r="AX18" s="104">
        <v>0</v>
      </c>
      <c r="AY18" s="101">
        <f>ROUND(AX18*$J18,2)</f>
        <v>0</v>
      </c>
      <c r="AZ18" s="102">
        <f>(AY18/$K$475)*100</f>
        <v>0</v>
      </c>
      <c r="BA18" s="103">
        <f>(AY18/$K18)*100</f>
        <v>0</v>
      </c>
      <c r="BB18" s="104">
        <v>0</v>
      </c>
      <c r="BC18" s="101">
        <f>ROUND(BB18*$J18,2)</f>
        <v>0</v>
      </c>
      <c r="BD18" s="102">
        <f>(BC18/$K$475)*100</f>
        <v>0</v>
      </c>
      <c r="BE18" s="103">
        <f>(BC18/$K18)*100</f>
        <v>0</v>
      </c>
      <c r="BF18" s="104">
        <v>0</v>
      </c>
      <c r="BG18" s="101">
        <f>ROUND(BF18*$J18,2)</f>
        <v>0</v>
      </c>
      <c r="BH18" s="102">
        <f>(BG18/$K$475)*100</f>
        <v>0</v>
      </c>
      <c r="BI18" s="103">
        <f>(BG18/$K18)*100</f>
        <v>0</v>
      </c>
      <c r="BJ18" s="104">
        <v>0</v>
      </c>
      <c r="BK18" s="101">
        <f>ROUND(BJ18*$J18,2)</f>
        <v>0</v>
      </c>
      <c r="BL18" s="102">
        <f>(BK18/$K$475)*100</f>
        <v>0</v>
      </c>
      <c r="BM18" s="103">
        <f>(BK18/$K18)*100</f>
        <v>0</v>
      </c>
      <c r="BN18" s="88"/>
      <c r="BO18" s="101">
        <f>R18+V18+Z18+AD18+AH18+AX18+AP18+AT18+BB18+BF18+BJ18+AL18</f>
        <v>0</v>
      </c>
      <c r="BP18" s="105">
        <f>BK18+BG18+BC18+AY18+AU18+AQ18+AM18+AI18+AE18+AA18+W18+S18</f>
        <v>0</v>
      </c>
      <c r="BQ18" s="102">
        <f>(BP18/$K$475)*100</f>
        <v>0</v>
      </c>
      <c r="BR18" s="106">
        <f>(BP18/$K18)*100</f>
        <v>0</v>
      </c>
      <c r="BS18" s="69">
        <f t="shared" si="0"/>
        <v>0</v>
      </c>
      <c r="BT18" s="7"/>
      <c r="BU18" s="7"/>
    </row>
    <row r="19" spans="1:73">
      <c r="A19" s="54"/>
      <c r="B19" s="529" t="s">
        <v>63</v>
      </c>
      <c r="C19" s="79"/>
      <c r="D19" s="79"/>
      <c r="E19" s="80" t="s">
        <v>64</v>
      </c>
      <c r="F19" s="81"/>
      <c r="G19" s="82"/>
      <c r="H19" s="82"/>
      <c r="I19" s="83"/>
      <c r="J19" s="82"/>
      <c r="K19" s="530"/>
      <c r="L19" s="84"/>
      <c r="M19" s="83"/>
      <c r="N19" s="83"/>
      <c r="O19" s="83"/>
      <c r="P19" s="83"/>
      <c r="Q19" s="84"/>
      <c r="R19" s="112"/>
      <c r="S19" s="112"/>
      <c r="T19" s="112"/>
      <c r="U19" s="112"/>
      <c r="V19" s="112"/>
      <c r="W19" s="112"/>
      <c r="X19" s="83"/>
      <c r="Y19" s="83"/>
      <c r="Z19" s="112"/>
      <c r="AA19" s="112"/>
      <c r="AB19" s="86"/>
      <c r="AC19" s="87"/>
      <c r="AD19" s="112"/>
      <c r="AE19" s="112"/>
      <c r="AF19" s="86"/>
      <c r="AG19" s="87"/>
      <c r="AH19" s="112"/>
      <c r="AI19" s="112"/>
      <c r="AJ19" s="86"/>
      <c r="AK19" s="87"/>
      <c r="AL19" s="112"/>
      <c r="AM19" s="112"/>
      <c r="AN19" s="86"/>
      <c r="AO19" s="87"/>
      <c r="AP19" s="112"/>
      <c r="AQ19" s="112"/>
      <c r="AR19" s="86"/>
      <c r="AS19" s="87"/>
      <c r="AT19" s="112"/>
      <c r="AU19" s="112"/>
      <c r="AV19" s="86"/>
      <c r="AW19" s="87"/>
      <c r="AX19" s="112"/>
      <c r="AY19" s="112"/>
      <c r="AZ19" s="86"/>
      <c r="BA19" s="87"/>
      <c r="BB19" s="112"/>
      <c r="BC19" s="112"/>
      <c r="BD19" s="86"/>
      <c r="BE19" s="87"/>
      <c r="BF19" s="112"/>
      <c r="BG19" s="112"/>
      <c r="BH19" s="86"/>
      <c r="BI19" s="87"/>
      <c r="BJ19" s="112"/>
      <c r="BK19" s="112"/>
      <c r="BL19" s="86"/>
      <c r="BM19" s="87"/>
      <c r="BN19" s="88"/>
      <c r="BO19" s="89"/>
      <c r="BP19" s="85"/>
      <c r="BQ19" s="85"/>
      <c r="BR19" s="90"/>
      <c r="BS19" s="69">
        <f t="shared" si="0"/>
        <v>0</v>
      </c>
      <c r="BT19" s="88"/>
      <c r="BU19" s="88"/>
    </row>
    <row r="20" spans="1:73">
      <c r="A20" s="92"/>
      <c r="B20" s="533" t="s">
        <v>65</v>
      </c>
      <c r="C20" s="113" t="s">
        <v>66</v>
      </c>
      <c r="D20" s="113" t="s">
        <v>67</v>
      </c>
      <c r="E20" s="505" t="s">
        <v>1398</v>
      </c>
      <c r="F20" s="109" t="s">
        <v>56</v>
      </c>
      <c r="G20" s="97">
        <v>17</v>
      </c>
      <c r="H20" s="110">
        <v>8306.34</v>
      </c>
      <c r="I20" s="114">
        <v>1.0368999999999999</v>
      </c>
      <c r="J20" s="97">
        <v>10682.51</v>
      </c>
      <c r="K20" s="532">
        <f t="shared" ref="K20:K30" si="1">ROUND((J20*G20),2)</f>
        <v>181602.67</v>
      </c>
      <c r="L20" s="212"/>
      <c r="M20" s="98"/>
      <c r="N20" s="98"/>
      <c r="O20" s="98"/>
      <c r="P20" s="98">
        <f>G20</f>
        <v>17</v>
      </c>
      <c r="Q20" s="99">
        <f>K20</f>
        <v>181602.67</v>
      </c>
      <c r="R20" s="100">
        <v>0</v>
      </c>
      <c r="S20" s="101">
        <f>ROUND(R20*$J20,2)</f>
        <v>0</v>
      </c>
      <c r="T20" s="102">
        <f>(S20/$K$475)*100</f>
        <v>0</v>
      </c>
      <c r="U20" s="103">
        <f>(S20/$K20)*100</f>
        <v>0</v>
      </c>
      <c r="V20" s="104">
        <v>0</v>
      </c>
      <c r="W20" s="101">
        <f>ROUND(V20*$J20,2)</f>
        <v>0</v>
      </c>
      <c r="X20" s="102">
        <f>(W20/$K$475)*100</f>
        <v>0</v>
      </c>
      <c r="Y20" s="103">
        <f>(W20/$K20)*100</f>
        <v>0</v>
      </c>
      <c r="Z20" s="104">
        <v>0</v>
      </c>
      <c r="AA20" s="101">
        <f>ROUND(Z20*$J20,2)</f>
        <v>0</v>
      </c>
      <c r="AB20" s="102">
        <f>(AA20/$K$475)*100</f>
        <v>0</v>
      </c>
      <c r="AC20" s="103">
        <f>(AA20/$K20)*100</f>
        <v>0</v>
      </c>
      <c r="AD20" s="104">
        <v>0</v>
      </c>
      <c r="AE20" s="101">
        <f>ROUND(AD20*$J20,2)</f>
        <v>0</v>
      </c>
      <c r="AF20" s="102">
        <f>(AE20/$K$475)*100</f>
        <v>0</v>
      </c>
      <c r="AG20" s="103">
        <f>(AE20/$K20)*100</f>
        <v>0</v>
      </c>
      <c r="AH20" s="104">
        <v>0</v>
      </c>
      <c r="AI20" s="101">
        <f>ROUND(AH20*$J20,2)</f>
        <v>0</v>
      </c>
      <c r="AJ20" s="102">
        <f>(AI20/$K$475)*100</f>
        <v>0</v>
      </c>
      <c r="AK20" s="103">
        <f>(AI20/$K20)*100</f>
        <v>0</v>
      </c>
      <c r="AL20" s="104">
        <v>0</v>
      </c>
      <c r="AM20" s="101">
        <f>ROUND(AL20*$J20,2)</f>
        <v>0</v>
      </c>
      <c r="AN20" s="102">
        <f>(AM20/$K$475)*100</f>
        <v>0</v>
      </c>
      <c r="AO20" s="103">
        <f>(AM20/$K20)*100</f>
        <v>0</v>
      </c>
      <c r="AP20" s="104">
        <v>0</v>
      </c>
      <c r="AQ20" s="101">
        <f>ROUND(AP20*$J20,2)</f>
        <v>0</v>
      </c>
      <c r="AR20" s="102">
        <f>(AQ20/$K$475)*100</f>
        <v>0</v>
      </c>
      <c r="AS20" s="103">
        <f>(AQ20/$K20)*100</f>
        <v>0</v>
      </c>
      <c r="AT20" s="104">
        <v>0</v>
      </c>
      <c r="AU20" s="101">
        <f>ROUND(AT20*$J20,2)</f>
        <v>0</v>
      </c>
      <c r="AV20" s="102">
        <f>(AU20/$K$475)*100</f>
        <v>0</v>
      </c>
      <c r="AW20" s="103">
        <f>(AU20/$K20)*100</f>
        <v>0</v>
      </c>
      <c r="AX20" s="104">
        <v>0</v>
      </c>
      <c r="AY20" s="101">
        <f>ROUND(AX20*$J20,2)</f>
        <v>0</v>
      </c>
      <c r="AZ20" s="102">
        <f>(AY20/$K$475)*100</f>
        <v>0</v>
      </c>
      <c r="BA20" s="103">
        <f>(AY20/$K20)*100</f>
        <v>0</v>
      </c>
      <c r="BB20" s="104">
        <v>0</v>
      </c>
      <c r="BC20" s="101">
        <f>ROUND(BB20*$J20,2)</f>
        <v>0</v>
      </c>
      <c r="BD20" s="102">
        <f>(BC20/$K$475)*100</f>
        <v>0</v>
      </c>
      <c r="BE20" s="103">
        <f>(BC20/$K20)*100</f>
        <v>0</v>
      </c>
      <c r="BF20" s="104">
        <v>0</v>
      </c>
      <c r="BG20" s="101">
        <f>ROUND(BF20*$J20,2)</f>
        <v>0</v>
      </c>
      <c r="BH20" s="102">
        <f>(BG20/$K$475)*100</f>
        <v>0</v>
      </c>
      <c r="BI20" s="103">
        <f>(BG20/$K20)*100</f>
        <v>0</v>
      </c>
      <c r="BJ20" s="104">
        <v>0</v>
      </c>
      <c r="BK20" s="101">
        <f>ROUND(BJ20*$J20,2)</f>
        <v>0</v>
      </c>
      <c r="BL20" s="102">
        <f>(BK20/$K$475)*100</f>
        <v>0</v>
      </c>
      <c r="BM20" s="103">
        <f>(BK20/$K20)*100</f>
        <v>0</v>
      </c>
      <c r="BN20" s="88"/>
      <c r="BO20" s="101">
        <f>R20+V20+Z20+AD20+AH20+AX20+AP20+AT20+BB20+BF20+BJ20+AL20</f>
        <v>0</v>
      </c>
      <c r="BP20" s="105">
        <f>BK20+BG20+BC20+AY20+AU20+AQ20+AM20+AI20+AE20+AA20+W20+S20</f>
        <v>0</v>
      </c>
      <c r="BQ20" s="102">
        <f>(BP20/$K$475)*100</f>
        <v>0</v>
      </c>
      <c r="BR20" s="106">
        <f>(BP20/$K20)*100</f>
        <v>0</v>
      </c>
      <c r="BS20" s="69">
        <f t="shared" si="0"/>
        <v>181602.67</v>
      </c>
      <c r="BT20" s="7"/>
      <c r="BU20" s="7"/>
    </row>
    <row r="21" spans="1:73" ht="22.5" customHeight="1">
      <c r="A21" s="92"/>
      <c r="B21" s="533" t="s">
        <v>68</v>
      </c>
      <c r="C21" s="113" t="s">
        <v>53</v>
      </c>
      <c r="D21" s="113" t="s">
        <v>69</v>
      </c>
      <c r="E21" s="115" t="s">
        <v>70</v>
      </c>
      <c r="F21" s="109" t="s">
        <v>56</v>
      </c>
      <c r="G21" s="97">
        <v>17</v>
      </c>
      <c r="H21" s="110">
        <v>3727.54</v>
      </c>
      <c r="I21" s="116">
        <v>0</v>
      </c>
      <c r="J21" s="97">
        <v>4623.2700000000004</v>
      </c>
      <c r="K21" s="532">
        <f t="shared" si="1"/>
        <v>78595.59</v>
      </c>
      <c r="L21" s="212"/>
      <c r="M21" s="98"/>
      <c r="N21" s="98"/>
      <c r="O21" s="98"/>
      <c r="P21" s="98">
        <f>G21</f>
        <v>17</v>
      </c>
      <c r="Q21" s="99">
        <f>K21</f>
        <v>78595.59</v>
      </c>
      <c r="R21" s="100">
        <v>0</v>
      </c>
      <c r="S21" s="101">
        <f>ROUND(R21*$J21,2)</f>
        <v>0</v>
      </c>
      <c r="T21" s="102">
        <f>(S21/$K$475)*100</f>
        <v>0</v>
      </c>
      <c r="U21" s="103">
        <f>(S21/$K21)*100</f>
        <v>0</v>
      </c>
      <c r="V21" s="104">
        <v>0</v>
      </c>
      <c r="W21" s="101">
        <f>ROUND(V21*$J21,2)</f>
        <v>0</v>
      </c>
      <c r="X21" s="102">
        <f>(W21/$K$475)*100</f>
        <v>0</v>
      </c>
      <c r="Y21" s="103">
        <f>(W21/$K21)*100</f>
        <v>0</v>
      </c>
      <c r="Z21" s="104">
        <v>0</v>
      </c>
      <c r="AA21" s="101">
        <f>ROUND(Z21*$J21,2)</f>
        <v>0</v>
      </c>
      <c r="AB21" s="102">
        <f>(AA21/$K$475)*100</f>
        <v>0</v>
      </c>
      <c r="AC21" s="103">
        <f>(AA21/$K21)*100</f>
        <v>0</v>
      </c>
      <c r="AD21" s="104">
        <v>0</v>
      </c>
      <c r="AE21" s="101">
        <f>ROUND(AD21*$J21,2)</f>
        <v>0</v>
      </c>
      <c r="AF21" s="102">
        <f>(AE21/$K$475)*100</f>
        <v>0</v>
      </c>
      <c r="AG21" s="103">
        <f>(AE21/$K21)*100</f>
        <v>0</v>
      </c>
      <c r="AH21" s="104">
        <v>0</v>
      </c>
      <c r="AI21" s="101">
        <f>ROUND(AH21*$J21,2)</f>
        <v>0</v>
      </c>
      <c r="AJ21" s="102">
        <f>(AI21/$K$475)*100</f>
        <v>0</v>
      </c>
      <c r="AK21" s="103">
        <f>(AI21/$K21)*100</f>
        <v>0</v>
      </c>
      <c r="AL21" s="104">
        <v>0</v>
      </c>
      <c r="AM21" s="101">
        <f>ROUND(AL21*$J21,2)</f>
        <v>0</v>
      </c>
      <c r="AN21" s="102">
        <f>(AM21/$K$475)*100</f>
        <v>0</v>
      </c>
      <c r="AO21" s="103">
        <f>(AM21/$K21)*100</f>
        <v>0</v>
      </c>
      <c r="AP21" s="104">
        <v>0</v>
      </c>
      <c r="AQ21" s="101">
        <f>ROUND(AP21*$J21,2)</f>
        <v>0</v>
      </c>
      <c r="AR21" s="102">
        <f>(AQ21/$K$475)*100</f>
        <v>0</v>
      </c>
      <c r="AS21" s="103">
        <f>(AQ21/$K21)*100</f>
        <v>0</v>
      </c>
      <c r="AT21" s="104">
        <v>0</v>
      </c>
      <c r="AU21" s="101">
        <f>ROUND(AT21*$J21,2)</f>
        <v>0</v>
      </c>
      <c r="AV21" s="102">
        <f>(AU21/$K$475)*100</f>
        <v>0</v>
      </c>
      <c r="AW21" s="103">
        <f>(AU21/$K21)*100</f>
        <v>0</v>
      </c>
      <c r="AX21" s="104">
        <v>0</v>
      </c>
      <c r="AY21" s="101">
        <f>ROUND(AX21*$J21,2)</f>
        <v>0</v>
      </c>
      <c r="AZ21" s="102">
        <f>(AY21/$K$475)*100</f>
        <v>0</v>
      </c>
      <c r="BA21" s="103">
        <f>(AY21/$K21)*100</f>
        <v>0</v>
      </c>
      <c r="BB21" s="104">
        <v>0</v>
      </c>
      <c r="BC21" s="101">
        <f>ROUND(BB21*$J21,2)</f>
        <v>0</v>
      </c>
      <c r="BD21" s="102">
        <f>(BC21/$K$475)*100</f>
        <v>0</v>
      </c>
      <c r="BE21" s="103">
        <f>(BC21/$K21)*100</f>
        <v>0</v>
      </c>
      <c r="BF21" s="104">
        <v>0</v>
      </c>
      <c r="BG21" s="101">
        <f>ROUND(BF21*$J21,2)</f>
        <v>0</v>
      </c>
      <c r="BH21" s="102">
        <f>(BG21/$K$475)*100</f>
        <v>0</v>
      </c>
      <c r="BI21" s="103">
        <f>(BG21/$K21)*100</f>
        <v>0</v>
      </c>
      <c r="BJ21" s="104">
        <v>0</v>
      </c>
      <c r="BK21" s="101">
        <f>ROUND(BJ21*$J21,2)</f>
        <v>0</v>
      </c>
      <c r="BL21" s="102">
        <f>(BK21/$K$475)*100</f>
        <v>0</v>
      </c>
      <c r="BM21" s="103">
        <f>(BK21/$K21)*100</f>
        <v>0</v>
      </c>
      <c r="BN21" s="88"/>
      <c r="BO21" s="101">
        <f>R21+V21+Z21+AD21+AH21+AX21+AP21+AT21+BB21+BF21+BJ21+AL21</f>
        <v>0</v>
      </c>
      <c r="BP21" s="105">
        <f>BK21+BG21+BC21+AY21+AU21+AQ21+AM21+AI21+AE21+AA21+W21+S21</f>
        <v>0</v>
      </c>
      <c r="BQ21" s="102">
        <f>(BP21/$K$475)*100</f>
        <v>0</v>
      </c>
      <c r="BR21" s="106">
        <f>(BP21/$K21)*100</f>
        <v>0</v>
      </c>
      <c r="BS21" s="69">
        <f t="shared" si="0"/>
        <v>0</v>
      </c>
      <c r="BT21" s="7"/>
      <c r="BU21" s="7"/>
    </row>
    <row r="22" spans="1:73">
      <c r="A22" s="92"/>
      <c r="B22" s="533" t="s">
        <v>71</v>
      </c>
      <c r="C22" s="113" t="s">
        <v>53</v>
      </c>
      <c r="D22" s="113" t="s">
        <v>72</v>
      </c>
      <c r="E22" s="111" t="s">
        <v>73</v>
      </c>
      <c r="F22" s="113" t="s">
        <v>74</v>
      </c>
      <c r="G22" s="110">
        <v>500</v>
      </c>
      <c r="H22" s="110">
        <v>20.02</v>
      </c>
      <c r="I22" s="98">
        <v>0</v>
      </c>
      <c r="J22" s="97">
        <v>24.83</v>
      </c>
      <c r="K22" s="532">
        <f t="shared" si="1"/>
        <v>12415</v>
      </c>
      <c r="L22" s="212"/>
      <c r="M22" s="98"/>
      <c r="N22" s="98"/>
      <c r="O22" s="98"/>
      <c r="P22" s="98">
        <f>G22</f>
        <v>500</v>
      </c>
      <c r="Q22" s="99">
        <f>K22</f>
        <v>12415</v>
      </c>
      <c r="R22" s="100">
        <v>0</v>
      </c>
      <c r="S22" s="101">
        <f>ROUND(R22*$J22,2)</f>
        <v>0</v>
      </c>
      <c r="T22" s="102">
        <f>(S22/$K$475)*100</f>
        <v>0</v>
      </c>
      <c r="U22" s="103">
        <f>(S22/$K22)*100</f>
        <v>0</v>
      </c>
      <c r="V22" s="104">
        <v>0</v>
      </c>
      <c r="W22" s="101">
        <f>ROUND(V22*$J22,2)</f>
        <v>0</v>
      </c>
      <c r="X22" s="102">
        <f>(W22/$K$475)*100</f>
        <v>0</v>
      </c>
      <c r="Y22" s="103">
        <f>(W22/$K22)*100</f>
        <v>0</v>
      </c>
      <c r="Z22" s="104">
        <v>0</v>
      </c>
      <c r="AA22" s="101">
        <f>ROUND(Z22*$J22,2)</f>
        <v>0</v>
      </c>
      <c r="AB22" s="102">
        <f>(AA22/$K$475)*100</f>
        <v>0</v>
      </c>
      <c r="AC22" s="103">
        <f>(AA22/$K22)*100</f>
        <v>0</v>
      </c>
      <c r="AD22" s="104">
        <v>0</v>
      </c>
      <c r="AE22" s="101">
        <f>ROUND(AD22*$J22,2)</f>
        <v>0</v>
      </c>
      <c r="AF22" s="102">
        <f>(AE22/$K$475)*100</f>
        <v>0</v>
      </c>
      <c r="AG22" s="103">
        <f>(AE22/$K22)*100</f>
        <v>0</v>
      </c>
      <c r="AH22" s="104">
        <v>0</v>
      </c>
      <c r="AI22" s="101">
        <f>ROUND(AH22*$J22,2)</f>
        <v>0</v>
      </c>
      <c r="AJ22" s="102">
        <f>(AI22/$K$475)*100</f>
        <v>0</v>
      </c>
      <c r="AK22" s="103">
        <f>(AI22/$K22)*100</f>
        <v>0</v>
      </c>
      <c r="AL22" s="104">
        <v>0</v>
      </c>
      <c r="AM22" s="101">
        <f>ROUND(AL22*$J22,2)</f>
        <v>0</v>
      </c>
      <c r="AN22" s="102">
        <f>(AM22/$K$475)*100</f>
        <v>0</v>
      </c>
      <c r="AO22" s="103">
        <f>(AM22/$K22)*100</f>
        <v>0</v>
      </c>
      <c r="AP22" s="104">
        <v>0</v>
      </c>
      <c r="AQ22" s="101">
        <f>ROUND(AP22*$J22,2)</f>
        <v>0</v>
      </c>
      <c r="AR22" s="102">
        <f>(AQ22/$K$475)*100</f>
        <v>0</v>
      </c>
      <c r="AS22" s="103">
        <f>(AQ22/$K22)*100</f>
        <v>0</v>
      </c>
      <c r="AT22" s="104">
        <v>0</v>
      </c>
      <c r="AU22" s="101">
        <f>ROUND(AT22*$J22,2)</f>
        <v>0</v>
      </c>
      <c r="AV22" s="102">
        <f>(AU22/$K$475)*100</f>
        <v>0</v>
      </c>
      <c r="AW22" s="103">
        <f>(AU22/$K22)*100</f>
        <v>0</v>
      </c>
      <c r="AX22" s="104">
        <v>0</v>
      </c>
      <c r="AY22" s="101">
        <f>ROUND(AX22*$J22,2)</f>
        <v>0</v>
      </c>
      <c r="AZ22" s="102">
        <f>(AY22/$K$475)*100</f>
        <v>0</v>
      </c>
      <c r="BA22" s="103">
        <f>(AY22/$K22)*100</f>
        <v>0</v>
      </c>
      <c r="BB22" s="104">
        <v>0</v>
      </c>
      <c r="BC22" s="101">
        <f>ROUND(BB22*$J22,2)</f>
        <v>0</v>
      </c>
      <c r="BD22" s="102">
        <f>(BC22/$K$475)*100</f>
        <v>0</v>
      </c>
      <c r="BE22" s="103">
        <f>(BC22/$K22)*100</f>
        <v>0</v>
      </c>
      <c r="BF22" s="104">
        <v>0</v>
      </c>
      <c r="BG22" s="101">
        <f>ROUND(BF22*$J22,2)</f>
        <v>0</v>
      </c>
      <c r="BH22" s="102">
        <f>(BG22/$K$475)*100</f>
        <v>0</v>
      </c>
      <c r="BI22" s="103">
        <f>(BG22/$K22)*100</f>
        <v>0</v>
      </c>
      <c r="BJ22" s="104">
        <v>0</v>
      </c>
      <c r="BK22" s="101">
        <f>ROUND(BJ22*$J22,2)</f>
        <v>0</v>
      </c>
      <c r="BL22" s="102">
        <f>(BK22/$K$475)*100</f>
        <v>0</v>
      </c>
      <c r="BM22" s="103">
        <f>(BK22/$K22)*100</f>
        <v>0</v>
      </c>
      <c r="BN22" s="88"/>
      <c r="BO22" s="101">
        <f>R22+V22+Z22+AD22+AH22+AX22+AP22+AT22+BB22+BF22+BJ22+AL22</f>
        <v>0</v>
      </c>
      <c r="BP22" s="105">
        <f>BK22+BG22+BC22+AY22+AU22+AQ22+AM22+AI22+AE22+AA22+W22+S22</f>
        <v>0</v>
      </c>
      <c r="BQ22" s="102">
        <f>(BP22/$K$475)*100</f>
        <v>0</v>
      </c>
      <c r="BR22" s="106">
        <f>(BP22/$K22)*100</f>
        <v>0</v>
      </c>
      <c r="BS22" s="69">
        <f t="shared" si="0"/>
        <v>0</v>
      </c>
      <c r="BT22" s="7"/>
      <c r="BU22" s="7"/>
    </row>
    <row r="23" spans="1:73" ht="22.5">
      <c r="A23" s="92"/>
      <c r="B23" s="533" t="s">
        <v>75</v>
      </c>
      <c r="C23" s="113" t="s">
        <v>53</v>
      </c>
      <c r="D23" s="113" t="s">
        <v>76</v>
      </c>
      <c r="E23" s="111" t="s">
        <v>77</v>
      </c>
      <c r="F23" s="113" t="s">
        <v>74</v>
      </c>
      <c r="G23" s="110">
        <v>500</v>
      </c>
      <c r="H23" s="110">
        <v>45.44</v>
      </c>
      <c r="I23" s="98">
        <v>0</v>
      </c>
      <c r="J23" s="97">
        <v>56.36</v>
      </c>
      <c r="K23" s="532">
        <f t="shared" si="1"/>
        <v>28180</v>
      </c>
      <c r="L23" s="212"/>
      <c r="M23" s="98"/>
      <c r="N23" s="98"/>
      <c r="O23" s="98"/>
      <c r="P23" s="98">
        <f>G23</f>
        <v>500</v>
      </c>
      <c r="Q23" s="99">
        <f>K23</f>
        <v>28180</v>
      </c>
      <c r="R23" s="100">
        <v>0</v>
      </c>
      <c r="S23" s="101">
        <f>ROUND(R23*$J23,2)</f>
        <v>0</v>
      </c>
      <c r="T23" s="102">
        <f>(S23/$K$475)*100</f>
        <v>0</v>
      </c>
      <c r="U23" s="103">
        <f>(S23/$K23)*100</f>
        <v>0</v>
      </c>
      <c r="V23" s="104">
        <v>0</v>
      </c>
      <c r="W23" s="101">
        <f>ROUND(V23*$J23,2)</f>
        <v>0</v>
      </c>
      <c r="X23" s="102">
        <f>(W23/$K$475)*100</f>
        <v>0</v>
      </c>
      <c r="Y23" s="103">
        <f>(W23/$K23)*100</f>
        <v>0</v>
      </c>
      <c r="Z23" s="104">
        <v>0</v>
      </c>
      <c r="AA23" s="101">
        <f>ROUND(Z23*$J23,2)</f>
        <v>0</v>
      </c>
      <c r="AB23" s="102">
        <f>(AA23/$K$475)*100</f>
        <v>0</v>
      </c>
      <c r="AC23" s="103">
        <f>(AA23/$K23)*100</f>
        <v>0</v>
      </c>
      <c r="AD23" s="104">
        <v>0</v>
      </c>
      <c r="AE23" s="101">
        <f>ROUND(AD23*$J23,2)</f>
        <v>0</v>
      </c>
      <c r="AF23" s="102">
        <f>(AE23/$K$475)*100</f>
        <v>0</v>
      </c>
      <c r="AG23" s="103">
        <f>(AE23/$K23)*100</f>
        <v>0</v>
      </c>
      <c r="AH23" s="104">
        <v>0</v>
      </c>
      <c r="AI23" s="101">
        <f>ROUND(AH23*$J23,2)</f>
        <v>0</v>
      </c>
      <c r="AJ23" s="102">
        <f>(AI23/$K$475)*100</f>
        <v>0</v>
      </c>
      <c r="AK23" s="103">
        <f>(AI23/$K23)*100</f>
        <v>0</v>
      </c>
      <c r="AL23" s="104">
        <v>0</v>
      </c>
      <c r="AM23" s="101">
        <f>ROUND(AL23*$J23,2)</f>
        <v>0</v>
      </c>
      <c r="AN23" s="102">
        <f>(AM23/$K$475)*100</f>
        <v>0</v>
      </c>
      <c r="AO23" s="103">
        <f>(AM23/$K23)*100</f>
        <v>0</v>
      </c>
      <c r="AP23" s="104">
        <v>0</v>
      </c>
      <c r="AQ23" s="101">
        <f>ROUND(AP23*$J23,2)</f>
        <v>0</v>
      </c>
      <c r="AR23" s="102">
        <f>(AQ23/$K$475)*100</f>
        <v>0</v>
      </c>
      <c r="AS23" s="103">
        <f>(AQ23/$K23)*100</f>
        <v>0</v>
      </c>
      <c r="AT23" s="104">
        <v>0</v>
      </c>
      <c r="AU23" s="101">
        <f>ROUND(AT23*$J23,2)</f>
        <v>0</v>
      </c>
      <c r="AV23" s="102">
        <f>(AU23/$K$475)*100</f>
        <v>0</v>
      </c>
      <c r="AW23" s="103">
        <f>(AU23/$K23)*100</f>
        <v>0</v>
      </c>
      <c r="AX23" s="104">
        <v>0</v>
      </c>
      <c r="AY23" s="101">
        <f>ROUND(AX23*$J23,2)</f>
        <v>0</v>
      </c>
      <c r="AZ23" s="102">
        <f>(AY23/$K$475)*100</f>
        <v>0</v>
      </c>
      <c r="BA23" s="103">
        <f>(AY23/$K23)*100</f>
        <v>0</v>
      </c>
      <c r="BB23" s="104">
        <v>0</v>
      </c>
      <c r="BC23" s="101">
        <f>ROUND(BB23*$J23,2)</f>
        <v>0</v>
      </c>
      <c r="BD23" s="102">
        <f>(BC23/$K$475)*100</f>
        <v>0</v>
      </c>
      <c r="BE23" s="103">
        <f>(BC23/$K23)*100</f>
        <v>0</v>
      </c>
      <c r="BF23" s="104">
        <v>0</v>
      </c>
      <c r="BG23" s="101">
        <f>ROUND(BF23*$J23,2)</f>
        <v>0</v>
      </c>
      <c r="BH23" s="102">
        <f>(BG23/$K$475)*100</f>
        <v>0</v>
      </c>
      <c r="BI23" s="103">
        <f>(BG23/$K23)*100</f>
        <v>0</v>
      </c>
      <c r="BJ23" s="104">
        <v>0</v>
      </c>
      <c r="BK23" s="101">
        <f>ROUND(BJ23*$J23,2)</f>
        <v>0</v>
      </c>
      <c r="BL23" s="102">
        <f>(BK23/$K$475)*100</f>
        <v>0</v>
      </c>
      <c r="BM23" s="103">
        <f>(BK23/$K23)*100</f>
        <v>0</v>
      </c>
      <c r="BN23" s="88"/>
      <c r="BO23" s="101">
        <f>R23+V23+Z23+AD23+AH23+AX23+AP23+AT23+BB23+BF23+BJ23+AL23</f>
        <v>0</v>
      </c>
      <c r="BP23" s="105">
        <f>BK23+BG23+BC23+AY23+AU23+AQ23+AM23+AI23+AE23+AA23+W23+S23</f>
        <v>0</v>
      </c>
      <c r="BQ23" s="102">
        <f>(BP23/$K$475)*100</f>
        <v>0</v>
      </c>
      <c r="BR23" s="106">
        <f>(BP23/$K23)*100</f>
        <v>0</v>
      </c>
      <c r="BS23" s="69">
        <f t="shared" si="0"/>
        <v>0</v>
      </c>
      <c r="BT23" s="7"/>
      <c r="BU23" s="7"/>
    </row>
    <row r="24" spans="1:73">
      <c r="A24" s="92"/>
      <c r="B24" s="533" t="s">
        <v>78</v>
      </c>
      <c r="C24" s="109" t="s">
        <v>79</v>
      </c>
      <c r="D24" s="109" t="s">
        <v>80</v>
      </c>
      <c r="E24" s="115" t="s">
        <v>81</v>
      </c>
      <c r="F24" s="109" t="s">
        <v>56</v>
      </c>
      <c r="G24" s="97">
        <v>6</v>
      </c>
      <c r="H24" s="110">
        <v>329</v>
      </c>
      <c r="I24" s="114">
        <v>1.0368999999999999</v>
      </c>
      <c r="J24" s="97">
        <v>423.12</v>
      </c>
      <c r="K24" s="532">
        <f t="shared" si="1"/>
        <v>2538.7199999999998</v>
      </c>
      <c r="L24" s="212"/>
      <c r="M24" s="98"/>
      <c r="N24" s="98"/>
      <c r="O24" s="98"/>
      <c r="P24" s="98"/>
      <c r="Q24" s="99"/>
      <c r="R24" s="100"/>
      <c r="S24" s="101"/>
      <c r="T24" s="102"/>
      <c r="U24" s="103"/>
      <c r="V24" s="104"/>
      <c r="W24" s="101"/>
      <c r="X24" s="102"/>
      <c r="Y24" s="103"/>
      <c r="Z24" s="104"/>
      <c r="AA24" s="101"/>
      <c r="AB24" s="102"/>
      <c r="AC24" s="103"/>
      <c r="AD24" s="104"/>
      <c r="AE24" s="101"/>
      <c r="AF24" s="102"/>
      <c r="AG24" s="103"/>
      <c r="AH24" s="104"/>
      <c r="AI24" s="101"/>
      <c r="AJ24" s="102"/>
      <c r="AK24" s="103"/>
      <c r="AL24" s="104"/>
      <c r="AM24" s="101"/>
      <c r="AN24" s="102"/>
      <c r="AO24" s="103"/>
      <c r="AP24" s="104"/>
      <c r="AQ24" s="101"/>
      <c r="AR24" s="102"/>
      <c r="AS24" s="103"/>
      <c r="AT24" s="104"/>
      <c r="AU24" s="101"/>
      <c r="AV24" s="102"/>
      <c r="AW24" s="103"/>
      <c r="AX24" s="104"/>
      <c r="AY24" s="101"/>
      <c r="AZ24" s="102"/>
      <c r="BA24" s="103"/>
      <c r="BB24" s="104"/>
      <c r="BC24" s="101"/>
      <c r="BD24" s="102"/>
      <c r="BE24" s="103"/>
      <c r="BF24" s="104"/>
      <c r="BG24" s="101"/>
      <c r="BH24" s="102"/>
      <c r="BI24" s="103"/>
      <c r="BJ24" s="104"/>
      <c r="BK24" s="101"/>
      <c r="BL24" s="102"/>
      <c r="BM24" s="103"/>
      <c r="BN24" s="88"/>
      <c r="BO24" s="101"/>
      <c r="BP24" s="105"/>
      <c r="BQ24" s="102"/>
      <c r="BR24" s="106"/>
      <c r="BS24" s="69">
        <f t="shared" si="0"/>
        <v>0</v>
      </c>
      <c r="BT24" s="7"/>
      <c r="BU24" s="7"/>
    </row>
    <row r="25" spans="1:73" ht="22.5">
      <c r="A25" s="92"/>
      <c r="B25" s="533" t="s">
        <v>82</v>
      </c>
      <c r="C25" s="109" t="s">
        <v>79</v>
      </c>
      <c r="D25" s="109">
        <v>5219544</v>
      </c>
      <c r="E25" s="117" t="s">
        <v>83</v>
      </c>
      <c r="F25" s="109" t="s">
        <v>56</v>
      </c>
      <c r="G25" s="97">
        <v>20</v>
      </c>
      <c r="H25" s="110">
        <v>192.74</v>
      </c>
      <c r="I25" s="114">
        <v>1.0368999999999999</v>
      </c>
      <c r="J25" s="97">
        <v>247.88</v>
      </c>
      <c r="K25" s="532">
        <f t="shared" si="1"/>
        <v>4957.6000000000004</v>
      </c>
      <c r="L25" s="212"/>
      <c r="M25" s="98"/>
      <c r="N25" s="98"/>
      <c r="O25" s="98"/>
      <c r="P25" s="98"/>
      <c r="Q25" s="99"/>
      <c r="R25" s="100"/>
      <c r="S25" s="101"/>
      <c r="T25" s="102"/>
      <c r="U25" s="103"/>
      <c r="V25" s="104"/>
      <c r="W25" s="101"/>
      <c r="X25" s="102"/>
      <c r="Y25" s="103"/>
      <c r="Z25" s="104"/>
      <c r="AA25" s="101"/>
      <c r="AB25" s="102"/>
      <c r="AC25" s="103"/>
      <c r="AD25" s="104"/>
      <c r="AE25" s="101"/>
      <c r="AF25" s="102"/>
      <c r="AG25" s="103"/>
      <c r="AH25" s="104"/>
      <c r="AI25" s="101"/>
      <c r="AJ25" s="102"/>
      <c r="AK25" s="103"/>
      <c r="AL25" s="104"/>
      <c r="AM25" s="101"/>
      <c r="AN25" s="102"/>
      <c r="AO25" s="103"/>
      <c r="AP25" s="104"/>
      <c r="AQ25" s="101"/>
      <c r="AR25" s="102"/>
      <c r="AS25" s="103"/>
      <c r="AT25" s="104"/>
      <c r="AU25" s="101"/>
      <c r="AV25" s="102"/>
      <c r="AW25" s="103"/>
      <c r="AX25" s="104"/>
      <c r="AY25" s="101"/>
      <c r="AZ25" s="102"/>
      <c r="BA25" s="103"/>
      <c r="BB25" s="104"/>
      <c r="BC25" s="101"/>
      <c r="BD25" s="102"/>
      <c r="BE25" s="103"/>
      <c r="BF25" s="104"/>
      <c r="BG25" s="101"/>
      <c r="BH25" s="102"/>
      <c r="BI25" s="103"/>
      <c r="BJ25" s="104"/>
      <c r="BK25" s="101"/>
      <c r="BL25" s="102"/>
      <c r="BM25" s="103"/>
      <c r="BN25" s="88"/>
      <c r="BO25" s="101"/>
      <c r="BP25" s="105"/>
      <c r="BQ25" s="102"/>
      <c r="BR25" s="106"/>
      <c r="BS25" s="69">
        <f t="shared" si="0"/>
        <v>0</v>
      </c>
      <c r="BT25" s="118"/>
      <c r="BU25" s="118"/>
    </row>
    <row r="26" spans="1:73" ht="22.5">
      <c r="A26" s="92"/>
      <c r="B26" s="533" t="s">
        <v>84</v>
      </c>
      <c r="C26" s="109" t="s">
        <v>79</v>
      </c>
      <c r="D26" s="109" t="s">
        <v>85</v>
      </c>
      <c r="E26" s="117" t="s">
        <v>86</v>
      </c>
      <c r="F26" s="109" t="s">
        <v>56</v>
      </c>
      <c r="G26" s="97">
        <v>25</v>
      </c>
      <c r="H26" s="110">
        <v>140.18</v>
      </c>
      <c r="I26" s="114">
        <v>1.0368999999999999</v>
      </c>
      <c r="J26" s="97">
        <v>180.28</v>
      </c>
      <c r="K26" s="532">
        <f t="shared" si="1"/>
        <v>4507</v>
      </c>
      <c r="L26" s="212"/>
      <c r="M26" s="98"/>
      <c r="N26" s="98"/>
      <c r="O26" s="98"/>
      <c r="P26" s="98"/>
      <c r="Q26" s="99"/>
      <c r="R26" s="100"/>
      <c r="S26" s="101"/>
      <c r="T26" s="102"/>
      <c r="U26" s="103"/>
      <c r="V26" s="104"/>
      <c r="W26" s="101"/>
      <c r="X26" s="102"/>
      <c r="Y26" s="103"/>
      <c r="Z26" s="104"/>
      <c r="AA26" s="101"/>
      <c r="AB26" s="102"/>
      <c r="AC26" s="103"/>
      <c r="AD26" s="104"/>
      <c r="AE26" s="101"/>
      <c r="AF26" s="102"/>
      <c r="AG26" s="103"/>
      <c r="AH26" s="104"/>
      <c r="AI26" s="101"/>
      <c r="AJ26" s="102"/>
      <c r="AK26" s="103"/>
      <c r="AL26" s="104"/>
      <c r="AM26" s="101"/>
      <c r="AN26" s="102"/>
      <c r="AO26" s="103"/>
      <c r="AP26" s="104"/>
      <c r="AQ26" s="101"/>
      <c r="AR26" s="102"/>
      <c r="AS26" s="103"/>
      <c r="AT26" s="104"/>
      <c r="AU26" s="101"/>
      <c r="AV26" s="102"/>
      <c r="AW26" s="103"/>
      <c r="AX26" s="104"/>
      <c r="AY26" s="101"/>
      <c r="AZ26" s="102"/>
      <c r="BA26" s="103"/>
      <c r="BB26" s="104"/>
      <c r="BC26" s="101"/>
      <c r="BD26" s="102"/>
      <c r="BE26" s="103"/>
      <c r="BF26" s="104"/>
      <c r="BG26" s="101"/>
      <c r="BH26" s="102"/>
      <c r="BI26" s="103"/>
      <c r="BJ26" s="104"/>
      <c r="BK26" s="101"/>
      <c r="BL26" s="102"/>
      <c r="BM26" s="103"/>
      <c r="BN26" s="88"/>
      <c r="BO26" s="101"/>
      <c r="BP26" s="105"/>
      <c r="BQ26" s="102"/>
      <c r="BR26" s="106"/>
      <c r="BS26" s="69">
        <f t="shared" si="0"/>
        <v>0</v>
      </c>
      <c r="BT26" s="118"/>
      <c r="BU26" s="118"/>
    </row>
    <row r="27" spans="1:73" ht="22.5">
      <c r="A27" s="92"/>
      <c r="B27" s="533" t="s">
        <v>87</v>
      </c>
      <c r="C27" s="109" t="s">
        <v>79</v>
      </c>
      <c r="D27" s="109">
        <v>5213837</v>
      </c>
      <c r="E27" s="117" t="s">
        <v>88</v>
      </c>
      <c r="F27" s="109" t="s">
        <v>56</v>
      </c>
      <c r="G27" s="97">
        <v>29</v>
      </c>
      <c r="H27" s="110">
        <v>193.76</v>
      </c>
      <c r="I27" s="114">
        <v>1.0368999999999999</v>
      </c>
      <c r="J27" s="97">
        <v>249.19</v>
      </c>
      <c r="K27" s="532">
        <f t="shared" si="1"/>
        <v>7226.51</v>
      </c>
      <c r="L27" s="212"/>
      <c r="M27" s="98"/>
      <c r="N27" s="98"/>
      <c r="O27" s="98"/>
      <c r="P27" s="98">
        <f>G27</f>
        <v>29</v>
      </c>
      <c r="Q27" s="99">
        <f>K27</f>
        <v>7226.51</v>
      </c>
      <c r="R27" s="100">
        <v>0</v>
      </c>
      <c r="S27" s="101">
        <f>ROUND(R27*$J27,2)</f>
        <v>0</v>
      </c>
      <c r="T27" s="102">
        <f>(S27/$K$475)*100</f>
        <v>0</v>
      </c>
      <c r="U27" s="103">
        <f>(S27/$K27)*100</f>
        <v>0</v>
      </c>
      <c r="V27" s="104">
        <v>0</v>
      </c>
      <c r="W27" s="101">
        <f>ROUND(V27*$J27,2)</f>
        <v>0</v>
      </c>
      <c r="X27" s="102">
        <f>(W27/$K$475)*100</f>
        <v>0</v>
      </c>
      <c r="Y27" s="103">
        <f>(W27/$K27)*100</f>
        <v>0</v>
      </c>
      <c r="Z27" s="104">
        <v>0</v>
      </c>
      <c r="AA27" s="101">
        <f>ROUND(Z27*$J27,2)</f>
        <v>0</v>
      </c>
      <c r="AB27" s="102">
        <f>(AA27/$K$475)*100</f>
        <v>0</v>
      </c>
      <c r="AC27" s="103">
        <f>(AA27/$K27)*100</f>
        <v>0</v>
      </c>
      <c r="AD27" s="104">
        <v>0</v>
      </c>
      <c r="AE27" s="101">
        <f>ROUND(AD27*$J27,2)</f>
        <v>0</v>
      </c>
      <c r="AF27" s="102">
        <f>(AE27/$K$475)*100</f>
        <v>0</v>
      </c>
      <c r="AG27" s="103">
        <f>(AE27/$K27)*100</f>
        <v>0</v>
      </c>
      <c r="AH27" s="104">
        <v>0</v>
      </c>
      <c r="AI27" s="101">
        <f>ROUND(AH27*$J27,2)</f>
        <v>0</v>
      </c>
      <c r="AJ27" s="102">
        <f>(AI27/$K$475)*100</f>
        <v>0</v>
      </c>
      <c r="AK27" s="103">
        <f>(AI27/$K27)*100</f>
        <v>0</v>
      </c>
      <c r="AL27" s="104">
        <v>0</v>
      </c>
      <c r="AM27" s="101">
        <f>ROUND(AL27*$J27,2)</f>
        <v>0</v>
      </c>
      <c r="AN27" s="102">
        <f>(AM27/$K$475)*100</f>
        <v>0</v>
      </c>
      <c r="AO27" s="103">
        <f>(AM27/$K27)*100</f>
        <v>0</v>
      </c>
      <c r="AP27" s="104">
        <v>0</v>
      </c>
      <c r="AQ27" s="101">
        <f>ROUND(AP27*$J27,2)</f>
        <v>0</v>
      </c>
      <c r="AR27" s="102">
        <f>(AQ27/$K$475)*100</f>
        <v>0</v>
      </c>
      <c r="AS27" s="103">
        <f>(AQ27/$K27)*100</f>
        <v>0</v>
      </c>
      <c r="AT27" s="104">
        <v>0</v>
      </c>
      <c r="AU27" s="101">
        <f>ROUND(AT27*$J27,2)</f>
        <v>0</v>
      </c>
      <c r="AV27" s="102">
        <f>(AU27/$K$475)*100</f>
        <v>0</v>
      </c>
      <c r="AW27" s="103">
        <f>(AU27/$K27)*100</f>
        <v>0</v>
      </c>
      <c r="AX27" s="104">
        <v>0</v>
      </c>
      <c r="AY27" s="101">
        <f>ROUND(AX27*$J27,2)</f>
        <v>0</v>
      </c>
      <c r="AZ27" s="102">
        <f>(AY27/$K$475)*100</f>
        <v>0</v>
      </c>
      <c r="BA27" s="103">
        <f>(AY27/$K27)*100</f>
        <v>0</v>
      </c>
      <c r="BB27" s="104">
        <v>0</v>
      </c>
      <c r="BC27" s="101">
        <f>ROUND(BB27*$J27,2)</f>
        <v>0</v>
      </c>
      <c r="BD27" s="102">
        <f>(BC27/$K$475)*100</f>
        <v>0</v>
      </c>
      <c r="BE27" s="103">
        <f>(BC27/$K27)*100</f>
        <v>0</v>
      </c>
      <c r="BF27" s="104">
        <v>0</v>
      </c>
      <c r="BG27" s="101">
        <f>ROUND(BF27*$J27,2)</f>
        <v>0</v>
      </c>
      <c r="BH27" s="102">
        <f>(BG27/$K$475)*100</f>
        <v>0</v>
      </c>
      <c r="BI27" s="103">
        <f>(BG27/$K27)*100</f>
        <v>0</v>
      </c>
      <c r="BJ27" s="104">
        <v>0</v>
      </c>
      <c r="BK27" s="101">
        <f>ROUND(BJ27*$J27,2)</f>
        <v>0</v>
      </c>
      <c r="BL27" s="102">
        <f>(BK27/$K$475)*100</f>
        <v>0</v>
      </c>
      <c r="BM27" s="103">
        <f>(BK27/$K27)*100</f>
        <v>0</v>
      </c>
      <c r="BN27" s="88"/>
      <c r="BO27" s="101">
        <f>R27+V27+Z27+AD27+AH27+AX27+AP27+AT27+BB27+BF27+BJ27+AL27</f>
        <v>0</v>
      </c>
      <c r="BP27" s="105">
        <f>BK27+BG27+BC27+AY27+AU27+AQ27+AM27+AI27+AE27+AA27+W27+S27</f>
        <v>0</v>
      </c>
      <c r="BQ27" s="102">
        <f>(BP27/$K$475)*100</f>
        <v>0</v>
      </c>
      <c r="BR27" s="106">
        <f>(BP27/$K27)*100</f>
        <v>0</v>
      </c>
      <c r="BS27" s="69">
        <f t="shared" si="0"/>
        <v>0</v>
      </c>
      <c r="BT27" s="118"/>
      <c r="BU27" s="118"/>
    </row>
    <row r="28" spans="1:73" ht="22.5">
      <c r="A28" s="92"/>
      <c r="B28" s="533" t="s">
        <v>89</v>
      </c>
      <c r="C28" s="109" t="s">
        <v>79</v>
      </c>
      <c r="D28" s="109">
        <v>4816003</v>
      </c>
      <c r="E28" s="117" t="s">
        <v>90</v>
      </c>
      <c r="F28" s="109" t="s">
        <v>56</v>
      </c>
      <c r="G28" s="97">
        <v>30</v>
      </c>
      <c r="H28" s="110">
        <v>39.020000000000003</v>
      </c>
      <c r="I28" s="114">
        <v>1.0368999999999999</v>
      </c>
      <c r="J28" s="97">
        <v>50.18</v>
      </c>
      <c r="K28" s="532">
        <f t="shared" si="1"/>
        <v>1505.4</v>
      </c>
      <c r="L28" s="84"/>
      <c r="M28" s="83"/>
      <c r="N28" s="83"/>
      <c r="O28" s="83"/>
      <c r="P28" s="83"/>
      <c r="Q28" s="84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20"/>
      <c r="AC28" s="121"/>
      <c r="AD28" s="119"/>
      <c r="AE28" s="119"/>
      <c r="AF28" s="120"/>
      <c r="AG28" s="121"/>
      <c r="AH28" s="119"/>
      <c r="AI28" s="119"/>
      <c r="AJ28" s="120"/>
      <c r="AK28" s="121"/>
      <c r="AL28" s="119"/>
      <c r="AM28" s="119"/>
      <c r="AN28" s="120"/>
      <c r="AO28" s="121"/>
      <c r="AP28" s="119"/>
      <c r="AQ28" s="119"/>
      <c r="AR28" s="120"/>
      <c r="AS28" s="121"/>
      <c r="AT28" s="119"/>
      <c r="AU28" s="119"/>
      <c r="AV28" s="120"/>
      <c r="AW28" s="121"/>
      <c r="AX28" s="119"/>
      <c r="AY28" s="119"/>
      <c r="AZ28" s="120"/>
      <c r="BA28" s="121"/>
      <c r="BB28" s="119"/>
      <c r="BC28" s="119"/>
      <c r="BD28" s="120"/>
      <c r="BE28" s="121"/>
      <c r="BF28" s="119"/>
      <c r="BG28" s="119"/>
      <c r="BH28" s="120"/>
      <c r="BI28" s="121"/>
      <c r="BJ28" s="119"/>
      <c r="BK28" s="119"/>
      <c r="BL28" s="120"/>
      <c r="BM28" s="121"/>
      <c r="BN28" s="88"/>
      <c r="BO28" s="122"/>
      <c r="BP28" s="123"/>
      <c r="BQ28" s="123"/>
      <c r="BR28" s="124"/>
      <c r="BS28" s="69">
        <f t="shared" si="0"/>
        <v>0</v>
      </c>
      <c r="BT28" s="118"/>
      <c r="BU28" s="118"/>
    </row>
    <row r="29" spans="1:73">
      <c r="A29" s="92"/>
      <c r="B29" s="533" t="s">
        <v>91</v>
      </c>
      <c r="C29" s="109" t="s">
        <v>92</v>
      </c>
      <c r="D29" s="109">
        <v>98458</v>
      </c>
      <c r="E29" s="115" t="s">
        <v>93</v>
      </c>
      <c r="F29" s="109" t="s">
        <v>56</v>
      </c>
      <c r="G29" s="97">
        <v>100</v>
      </c>
      <c r="H29" s="110">
        <v>150.72</v>
      </c>
      <c r="I29" s="98">
        <v>0</v>
      </c>
      <c r="J29" s="97">
        <v>186.94</v>
      </c>
      <c r="K29" s="532">
        <f t="shared" si="1"/>
        <v>18694</v>
      </c>
      <c r="L29" s="84"/>
      <c r="M29" s="83"/>
      <c r="N29" s="83"/>
      <c r="O29" s="83"/>
      <c r="P29" s="83"/>
      <c r="Q29" s="84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20"/>
      <c r="AC29" s="121"/>
      <c r="AD29" s="119"/>
      <c r="AE29" s="119"/>
      <c r="AF29" s="120"/>
      <c r="AG29" s="121"/>
      <c r="AH29" s="119"/>
      <c r="AI29" s="119"/>
      <c r="AJ29" s="120"/>
      <c r="AK29" s="121"/>
      <c r="AL29" s="119"/>
      <c r="AM29" s="119"/>
      <c r="AN29" s="120"/>
      <c r="AO29" s="121"/>
      <c r="AP29" s="119"/>
      <c r="AQ29" s="119"/>
      <c r="AR29" s="120"/>
      <c r="AS29" s="121"/>
      <c r="AT29" s="119"/>
      <c r="AU29" s="119"/>
      <c r="AV29" s="120"/>
      <c r="AW29" s="121"/>
      <c r="AX29" s="119"/>
      <c r="AY29" s="119"/>
      <c r="AZ29" s="120"/>
      <c r="BA29" s="121"/>
      <c r="BB29" s="119"/>
      <c r="BC29" s="119"/>
      <c r="BD29" s="120"/>
      <c r="BE29" s="121"/>
      <c r="BF29" s="119"/>
      <c r="BG29" s="119"/>
      <c r="BH29" s="120"/>
      <c r="BI29" s="121"/>
      <c r="BJ29" s="119"/>
      <c r="BK29" s="119"/>
      <c r="BL29" s="120"/>
      <c r="BM29" s="121"/>
      <c r="BN29" s="88"/>
      <c r="BO29" s="122"/>
      <c r="BP29" s="123"/>
      <c r="BQ29" s="123"/>
      <c r="BR29" s="124"/>
      <c r="BS29" s="69">
        <f t="shared" si="0"/>
        <v>0</v>
      </c>
      <c r="BT29" s="118"/>
      <c r="BU29" s="118"/>
    </row>
    <row r="30" spans="1:73">
      <c r="A30" s="92"/>
      <c r="B30" s="533" t="s">
        <v>94</v>
      </c>
      <c r="C30" s="109" t="s">
        <v>79</v>
      </c>
      <c r="D30" s="109" t="s">
        <v>95</v>
      </c>
      <c r="E30" s="115" t="s">
        <v>96</v>
      </c>
      <c r="F30" s="109" t="s">
        <v>74</v>
      </c>
      <c r="G30" s="97">
        <v>800</v>
      </c>
      <c r="H30" s="110">
        <v>7.0000000000000007E-2</v>
      </c>
      <c r="I30" s="114">
        <v>1.0368999999999999</v>
      </c>
      <c r="J30" s="97">
        <v>0.09</v>
      </c>
      <c r="K30" s="532">
        <f t="shared" si="1"/>
        <v>72</v>
      </c>
      <c r="L30" s="84"/>
      <c r="M30" s="83"/>
      <c r="N30" s="83"/>
      <c r="O30" s="83"/>
      <c r="P30" s="83"/>
      <c r="Q30" s="84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20"/>
      <c r="AC30" s="121"/>
      <c r="AD30" s="119"/>
      <c r="AE30" s="119"/>
      <c r="AF30" s="120"/>
      <c r="AG30" s="121"/>
      <c r="AH30" s="119"/>
      <c r="AI30" s="119"/>
      <c r="AJ30" s="120"/>
      <c r="AK30" s="121"/>
      <c r="AL30" s="119"/>
      <c r="AM30" s="119"/>
      <c r="AN30" s="120"/>
      <c r="AO30" s="121"/>
      <c r="AP30" s="119"/>
      <c r="AQ30" s="119"/>
      <c r="AR30" s="120"/>
      <c r="AS30" s="121"/>
      <c r="AT30" s="119"/>
      <c r="AU30" s="119"/>
      <c r="AV30" s="120"/>
      <c r="AW30" s="121"/>
      <c r="AX30" s="119"/>
      <c r="AY30" s="119"/>
      <c r="AZ30" s="120"/>
      <c r="BA30" s="121"/>
      <c r="BB30" s="119"/>
      <c r="BC30" s="119"/>
      <c r="BD30" s="120"/>
      <c r="BE30" s="121"/>
      <c r="BF30" s="119"/>
      <c r="BG30" s="119"/>
      <c r="BH30" s="120"/>
      <c r="BI30" s="121"/>
      <c r="BJ30" s="119"/>
      <c r="BK30" s="119"/>
      <c r="BL30" s="120"/>
      <c r="BM30" s="121"/>
      <c r="BN30" s="88"/>
      <c r="BO30" s="122"/>
      <c r="BP30" s="123"/>
      <c r="BQ30" s="123"/>
      <c r="BR30" s="124"/>
      <c r="BS30" s="69">
        <f t="shared" si="0"/>
        <v>0</v>
      </c>
      <c r="BT30" s="118"/>
      <c r="BU30" s="118"/>
    </row>
    <row r="31" spans="1:73">
      <c r="A31" s="54"/>
      <c r="B31" s="529" t="s">
        <v>97</v>
      </c>
      <c r="C31" s="79"/>
      <c r="D31" s="79"/>
      <c r="E31" s="80" t="s">
        <v>98</v>
      </c>
      <c r="F31" s="81"/>
      <c r="G31" s="82"/>
      <c r="H31" s="82"/>
      <c r="I31" s="83"/>
      <c r="J31" s="82"/>
      <c r="K31" s="530"/>
      <c r="L31" s="84"/>
      <c r="M31" s="83"/>
      <c r="N31" s="83"/>
      <c r="O31" s="83"/>
      <c r="P31" s="83"/>
      <c r="Q31" s="84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6"/>
      <c r="AC31" s="87"/>
      <c r="AD31" s="83"/>
      <c r="AE31" s="83"/>
      <c r="AF31" s="86"/>
      <c r="AG31" s="87"/>
      <c r="AH31" s="83"/>
      <c r="AI31" s="83"/>
      <c r="AJ31" s="86"/>
      <c r="AK31" s="87"/>
      <c r="AL31" s="83"/>
      <c r="AM31" s="83"/>
      <c r="AN31" s="86"/>
      <c r="AO31" s="87"/>
      <c r="AP31" s="83"/>
      <c r="AQ31" s="83"/>
      <c r="AR31" s="86"/>
      <c r="AS31" s="87"/>
      <c r="AT31" s="83"/>
      <c r="AU31" s="83"/>
      <c r="AV31" s="86"/>
      <c r="AW31" s="87"/>
      <c r="AX31" s="83"/>
      <c r="AY31" s="83"/>
      <c r="AZ31" s="86"/>
      <c r="BA31" s="87"/>
      <c r="BB31" s="83"/>
      <c r="BC31" s="83"/>
      <c r="BD31" s="86"/>
      <c r="BE31" s="87"/>
      <c r="BF31" s="83"/>
      <c r="BG31" s="83"/>
      <c r="BH31" s="86"/>
      <c r="BI31" s="87"/>
      <c r="BJ31" s="83"/>
      <c r="BK31" s="83"/>
      <c r="BL31" s="86"/>
      <c r="BM31" s="87"/>
      <c r="BN31" s="88"/>
      <c r="BO31" s="89"/>
      <c r="BP31" s="85"/>
      <c r="BQ31" s="85"/>
      <c r="BR31" s="90"/>
      <c r="BS31" s="69">
        <f t="shared" si="0"/>
        <v>0</v>
      </c>
      <c r="BT31" s="88"/>
      <c r="BU31" s="88"/>
    </row>
    <row r="32" spans="1:73" ht="22.5">
      <c r="A32" s="92"/>
      <c r="B32" s="531" t="s">
        <v>99</v>
      </c>
      <c r="C32" s="107" t="s">
        <v>92</v>
      </c>
      <c r="D32" s="107">
        <v>93567</v>
      </c>
      <c r="E32" s="117" t="s">
        <v>100</v>
      </c>
      <c r="F32" s="109" t="s">
        <v>56</v>
      </c>
      <c r="G32" s="97">
        <v>17</v>
      </c>
      <c r="H32" s="125">
        <v>19724.52</v>
      </c>
      <c r="I32" s="96">
        <v>0</v>
      </c>
      <c r="J32" s="125">
        <v>24464.32</v>
      </c>
      <c r="K32" s="532">
        <f t="shared" ref="K32:K41" si="2">ROUND((J32*G32),2)</f>
        <v>415893.44</v>
      </c>
      <c r="L32" s="212"/>
      <c r="M32" s="98"/>
      <c r="N32" s="98"/>
      <c r="O32" s="98"/>
      <c r="P32" s="98">
        <f t="shared" ref="P32:P40" si="3">G32</f>
        <v>17</v>
      </c>
      <c r="Q32" s="99">
        <f t="shared" ref="Q32:Q40" si="4">K32</f>
        <v>415893.44</v>
      </c>
      <c r="R32" s="100">
        <v>0</v>
      </c>
      <c r="S32" s="101">
        <f t="shared" ref="S32:S40" si="5">ROUND(R32*$J32,2)</f>
        <v>0</v>
      </c>
      <c r="T32" s="102">
        <f t="shared" ref="T32:T40" si="6">(S32/$K$475)*100</f>
        <v>0</v>
      </c>
      <c r="U32" s="103">
        <f t="shared" ref="U32:U40" si="7">(S32/$K32)*100</f>
        <v>0</v>
      </c>
      <c r="V32" s="104">
        <v>0</v>
      </c>
      <c r="W32" s="101">
        <f t="shared" ref="W32:W40" si="8">ROUND(V32*$J32,2)</f>
        <v>0</v>
      </c>
      <c r="X32" s="102">
        <f t="shared" ref="X32:X40" si="9">(W32/$K$475)*100</f>
        <v>0</v>
      </c>
      <c r="Y32" s="103">
        <f t="shared" ref="Y32:Y40" si="10">(W32/$K32)*100</f>
        <v>0</v>
      </c>
      <c r="Z32" s="104">
        <v>0</v>
      </c>
      <c r="AA32" s="101">
        <f t="shared" ref="AA32:AA40" si="11">ROUND(Z32*$J32,2)</f>
        <v>0</v>
      </c>
      <c r="AB32" s="102">
        <f t="shared" ref="AB32:AB40" si="12">(AA32/$K$475)*100</f>
        <v>0</v>
      </c>
      <c r="AC32" s="103">
        <f t="shared" ref="AC32:AC40" si="13">(AA32/$K32)*100</f>
        <v>0</v>
      </c>
      <c r="AD32" s="104">
        <v>0</v>
      </c>
      <c r="AE32" s="101">
        <f t="shared" ref="AE32:AE40" si="14">ROUND(AD32*$J32,2)</f>
        <v>0</v>
      </c>
      <c r="AF32" s="102">
        <f t="shared" ref="AF32:AF40" si="15">(AE32/$K$475)*100</f>
        <v>0</v>
      </c>
      <c r="AG32" s="103">
        <f t="shared" ref="AG32:AG40" si="16">(AE32/$K32)*100</f>
        <v>0</v>
      </c>
      <c r="AH32" s="104">
        <v>0</v>
      </c>
      <c r="AI32" s="101">
        <f t="shared" ref="AI32:AI40" si="17">ROUND(AH32*$J32,2)</f>
        <v>0</v>
      </c>
      <c r="AJ32" s="102">
        <f t="shared" ref="AJ32:AJ40" si="18">(AI32/$K$475)*100</f>
        <v>0</v>
      </c>
      <c r="AK32" s="103">
        <f t="shared" ref="AK32:AK40" si="19">(AI32/$K32)*100</f>
        <v>0</v>
      </c>
      <c r="AL32" s="104">
        <v>0</v>
      </c>
      <c r="AM32" s="101">
        <f t="shared" ref="AM32:AM40" si="20">ROUND(AL32*$J32,2)</f>
        <v>0</v>
      </c>
      <c r="AN32" s="102">
        <f t="shared" ref="AN32:AN40" si="21">(AM32/$K$475)*100</f>
        <v>0</v>
      </c>
      <c r="AO32" s="103">
        <f t="shared" ref="AO32:AO40" si="22">(AM32/$K32)*100</f>
        <v>0</v>
      </c>
      <c r="AP32" s="104">
        <v>0</v>
      </c>
      <c r="AQ32" s="101">
        <f t="shared" ref="AQ32:AQ40" si="23">ROUND(AP32*$J32,2)</f>
        <v>0</v>
      </c>
      <c r="AR32" s="102">
        <f t="shared" ref="AR32:AR40" si="24">(AQ32/$K$475)*100</f>
        <v>0</v>
      </c>
      <c r="AS32" s="103">
        <f t="shared" ref="AS32:AS40" si="25">(AQ32/$K32)*100</f>
        <v>0</v>
      </c>
      <c r="AT32" s="104">
        <v>0</v>
      </c>
      <c r="AU32" s="101">
        <f t="shared" ref="AU32:AU40" si="26">ROUND(AT32*$J32,2)</f>
        <v>0</v>
      </c>
      <c r="AV32" s="102">
        <f t="shared" ref="AV32:AV40" si="27">(AU32/$K$475)*100</f>
        <v>0</v>
      </c>
      <c r="AW32" s="103">
        <f t="shared" ref="AW32:AW40" si="28">(AU32/$K32)*100</f>
        <v>0</v>
      </c>
      <c r="AX32" s="104">
        <v>0</v>
      </c>
      <c r="AY32" s="101">
        <f t="shared" ref="AY32:AY40" si="29">ROUND(AX32*$J32,2)</f>
        <v>0</v>
      </c>
      <c r="AZ32" s="102">
        <f t="shared" ref="AZ32:AZ40" si="30">(AY32/$K$475)*100</f>
        <v>0</v>
      </c>
      <c r="BA32" s="103">
        <f t="shared" ref="BA32:BA40" si="31">(AY32/$K32)*100</f>
        <v>0</v>
      </c>
      <c r="BB32" s="104">
        <v>0</v>
      </c>
      <c r="BC32" s="101">
        <f t="shared" ref="BC32:BC40" si="32">ROUND(BB32*$J32,2)</f>
        <v>0</v>
      </c>
      <c r="BD32" s="102">
        <f t="shared" ref="BD32:BD40" si="33">(BC32/$K$475)*100</f>
        <v>0</v>
      </c>
      <c r="BE32" s="103">
        <f t="shared" ref="BE32:BE40" si="34">(BC32/$K32)*100</f>
        <v>0</v>
      </c>
      <c r="BF32" s="104">
        <v>0</v>
      </c>
      <c r="BG32" s="101">
        <f t="shared" ref="BG32:BG40" si="35">ROUND(BF32*$J32,2)</f>
        <v>0</v>
      </c>
      <c r="BH32" s="102">
        <f t="shared" ref="BH32:BH40" si="36">(BG32/$K$475)*100</f>
        <v>0</v>
      </c>
      <c r="BI32" s="103">
        <f t="shared" ref="BI32:BI40" si="37">(BG32/$K32)*100</f>
        <v>0</v>
      </c>
      <c r="BJ32" s="104">
        <v>0</v>
      </c>
      <c r="BK32" s="101">
        <f t="shared" ref="BK32:BK40" si="38">ROUND(BJ32*$J32,2)</f>
        <v>0</v>
      </c>
      <c r="BL32" s="102">
        <f t="shared" ref="BL32:BL40" si="39">(BK32/$K$475)*100</f>
        <v>0</v>
      </c>
      <c r="BM32" s="103">
        <f t="shared" ref="BM32:BM40" si="40">(BK32/$K32)*100</f>
        <v>0</v>
      </c>
      <c r="BN32" s="88"/>
      <c r="BO32" s="101">
        <f t="shared" ref="BO32:BO40" si="41">R32+V32+Z32+AD32+AH32+AX32+AP32+AT32+BB32+BF32+BJ32+AL32</f>
        <v>0</v>
      </c>
      <c r="BP32" s="105">
        <f t="shared" ref="BP32:BP40" si="42">BK32+BG32+BC32+AY32+AU32+AQ32+AM32+AI32+AE32+AA32+W32+S32</f>
        <v>0</v>
      </c>
      <c r="BQ32" s="102">
        <f t="shared" ref="BQ32:BQ40" si="43">(BP32/$K$475)*100</f>
        <v>0</v>
      </c>
      <c r="BR32" s="106">
        <f t="shared" ref="BR32:BR40" si="44">(BP32/$K32)*100</f>
        <v>0</v>
      </c>
      <c r="BS32" s="126">
        <f t="shared" si="0"/>
        <v>415893.44</v>
      </c>
      <c r="BT32" s="7"/>
      <c r="BU32" s="7"/>
    </row>
    <row r="33" spans="1:73">
      <c r="A33" s="92"/>
      <c r="B33" s="531" t="s">
        <v>101</v>
      </c>
      <c r="C33" s="107" t="s">
        <v>92</v>
      </c>
      <c r="D33" s="109">
        <v>91677</v>
      </c>
      <c r="E33" s="117" t="s">
        <v>102</v>
      </c>
      <c r="F33" s="109" t="s">
        <v>103</v>
      </c>
      <c r="G33" s="97">
        <v>714</v>
      </c>
      <c r="H33" s="110">
        <v>107.62</v>
      </c>
      <c r="I33" s="96">
        <v>0</v>
      </c>
      <c r="J33" s="125">
        <v>133.47999999999999</v>
      </c>
      <c r="K33" s="532">
        <f t="shared" si="2"/>
        <v>95304.72</v>
      </c>
      <c r="L33" s="212"/>
      <c r="M33" s="98"/>
      <c r="N33" s="98"/>
      <c r="O33" s="98"/>
      <c r="P33" s="98">
        <f t="shared" si="3"/>
        <v>714</v>
      </c>
      <c r="Q33" s="99">
        <f t="shared" si="4"/>
        <v>95304.72</v>
      </c>
      <c r="R33" s="100">
        <v>0</v>
      </c>
      <c r="S33" s="101">
        <f t="shared" si="5"/>
        <v>0</v>
      </c>
      <c r="T33" s="102">
        <f t="shared" si="6"/>
        <v>0</v>
      </c>
      <c r="U33" s="103">
        <f t="shared" si="7"/>
        <v>0</v>
      </c>
      <c r="V33" s="104">
        <v>0</v>
      </c>
      <c r="W33" s="101">
        <f t="shared" si="8"/>
        <v>0</v>
      </c>
      <c r="X33" s="102">
        <f t="shared" si="9"/>
        <v>0</v>
      </c>
      <c r="Y33" s="103">
        <f t="shared" si="10"/>
        <v>0</v>
      </c>
      <c r="Z33" s="104">
        <v>0</v>
      </c>
      <c r="AA33" s="101">
        <f t="shared" si="11"/>
        <v>0</v>
      </c>
      <c r="AB33" s="102">
        <f t="shared" si="12"/>
        <v>0</v>
      </c>
      <c r="AC33" s="103">
        <f t="shared" si="13"/>
        <v>0</v>
      </c>
      <c r="AD33" s="104">
        <v>0</v>
      </c>
      <c r="AE33" s="101">
        <f t="shared" si="14"/>
        <v>0</v>
      </c>
      <c r="AF33" s="102">
        <f t="shared" si="15"/>
        <v>0</v>
      </c>
      <c r="AG33" s="103">
        <f t="shared" si="16"/>
        <v>0</v>
      </c>
      <c r="AH33" s="104">
        <v>0</v>
      </c>
      <c r="AI33" s="101">
        <f t="shared" si="17"/>
        <v>0</v>
      </c>
      <c r="AJ33" s="102">
        <f t="shared" si="18"/>
        <v>0</v>
      </c>
      <c r="AK33" s="103">
        <f t="shared" si="19"/>
        <v>0</v>
      </c>
      <c r="AL33" s="104">
        <v>0</v>
      </c>
      <c r="AM33" s="101">
        <f t="shared" si="20"/>
        <v>0</v>
      </c>
      <c r="AN33" s="102">
        <f t="shared" si="21"/>
        <v>0</v>
      </c>
      <c r="AO33" s="103">
        <f t="shared" si="22"/>
        <v>0</v>
      </c>
      <c r="AP33" s="104">
        <v>0</v>
      </c>
      <c r="AQ33" s="101">
        <f t="shared" si="23"/>
        <v>0</v>
      </c>
      <c r="AR33" s="102">
        <f t="shared" si="24"/>
        <v>0</v>
      </c>
      <c r="AS33" s="103">
        <f t="shared" si="25"/>
        <v>0</v>
      </c>
      <c r="AT33" s="104">
        <v>0</v>
      </c>
      <c r="AU33" s="101">
        <f t="shared" si="26"/>
        <v>0</v>
      </c>
      <c r="AV33" s="102">
        <f t="shared" si="27"/>
        <v>0</v>
      </c>
      <c r="AW33" s="103">
        <f t="shared" si="28"/>
        <v>0</v>
      </c>
      <c r="AX33" s="104">
        <v>0</v>
      </c>
      <c r="AY33" s="101">
        <f t="shared" si="29"/>
        <v>0</v>
      </c>
      <c r="AZ33" s="102">
        <f t="shared" si="30"/>
        <v>0</v>
      </c>
      <c r="BA33" s="103">
        <f t="shared" si="31"/>
        <v>0</v>
      </c>
      <c r="BB33" s="104">
        <v>0</v>
      </c>
      <c r="BC33" s="101">
        <f t="shared" si="32"/>
        <v>0</v>
      </c>
      <c r="BD33" s="102">
        <f t="shared" si="33"/>
        <v>0</v>
      </c>
      <c r="BE33" s="103">
        <f t="shared" si="34"/>
        <v>0</v>
      </c>
      <c r="BF33" s="104">
        <v>0</v>
      </c>
      <c r="BG33" s="101">
        <f t="shared" si="35"/>
        <v>0</v>
      </c>
      <c r="BH33" s="102">
        <f t="shared" si="36"/>
        <v>0</v>
      </c>
      <c r="BI33" s="103">
        <f t="shared" si="37"/>
        <v>0</v>
      </c>
      <c r="BJ33" s="104">
        <v>0</v>
      </c>
      <c r="BK33" s="101">
        <f t="shared" si="38"/>
        <v>0</v>
      </c>
      <c r="BL33" s="102">
        <f t="shared" si="39"/>
        <v>0</v>
      </c>
      <c r="BM33" s="103">
        <f t="shared" si="40"/>
        <v>0</v>
      </c>
      <c r="BN33" s="88"/>
      <c r="BO33" s="101">
        <f t="shared" si="41"/>
        <v>0</v>
      </c>
      <c r="BP33" s="105">
        <f t="shared" si="42"/>
        <v>0</v>
      </c>
      <c r="BQ33" s="102">
        <f t="shared" si="43"/>
        <v>0</v>
      </c>
      <c r="BR33" s="106">
        <f t="shared" si="44"/>
        <v>0</v>
      </c>
      <c r="BS33" s="69">
        <f t="shared" si="0"/>
        <v>0</v>
      </c>
      <c r="BT33" s="7"/>
      <c r="BU33" s="7"/>
    </row>
    <row r="34" spans="1:73">
      <c r="A34" s="92"/>
      <c r="B34" s="531" t="s">
        <v>104</v>
      </c>
      <c r="C34" s="107" t="s">
        <v>92</v>
      </c>
      <c r="D34" s="109">
        <v>94295</v>
      </c>
      <c r="E34" s="127" t="s">
        <v>105</v>
      </c>
      <c r="F34" s="109" t="s">
        <v>106</v>
      </c>
      <c r="G34" s="97">
        <v>17</v>
      </c>
      <c r="H34" s="128">
        <v>8827.17</v>
      </c>
      <c r="I34" s="96">
        <v>0</v>
      </c>
      <c r="J34" s="125">
        <v>10948.34</v>
      </c>
      <c r="K34" s="532">
        <f t="shared" si="2"/>
        <v>186121.78</v>
      </c>
      <c r="L34" s="212"/>
      <c r="M34" s="98"/>
      <c r="N34" s="98"/>
      <c r="O34" s="98"/>
      <c r="P34" s="98">
        <f t="shared" si="3"/>
        <v>17</v>
      </c>
      <c r="Q34" s="99">
        <f t="shared" si="4"/>
        <v>186121.78</v>
      </c>
      <c r="R34" s="100">
        <v>0</v>
      </c>
      <c r="S34" s="101">
        <f t="shared" si="5"/>
        <v>0</v>
      </c>
      <c r="T34" s="102">
        <f t="shared" si="6"/>
        <v>0</v>
      </c>
      <c r="U34" s="103">
        <f t="shared" si="7"/>
        <v>0</v>
      </c>
      <c r="V34" s="104">
        <v>0</v>
      </c>
      <c r="W34" s="101">
        <f t="shared" si="8"/>
        <v>0</v>
      </c>
      <c r="X34" s="102">
        <f t="shared" si="9"/>
        <v>0</v>
      </c>
      <c r="Y34" s="103">
        <f t="shared" si="10"/>
        <v>0</v>
      </c>
      <c r="Z34" s="104">
        <v>0</v>
      </c>
      <c r="AA34" s="101">
        <f t="shared" si="11"/>
        <v>0</v>
      </c>
      <c r="AB34" s="102">
        <f t="shared" si="12"/>
        <v>0</v>
      </c>
      <c r="AC34" s="103">
        <f t="shared" si="13"/>
        <v>0</v>
      </c>
      <c r="AD34" s="104">
        <v>0</v>
      </c>
      <c r="AE34" s="101">
        <f t="shared" si="14"/>
        <v>0</v>
      </c>
      <c r="AF34" s="102">
        <f t="shared" si="15"/>
        <v>0</v>
      </c>
      <c r="AG34" s="103">
        <f t="shared" si="16"/>
        <v>0</v>
      </c>
      <c r="AH34" s="104">
        <v>0</v>
      </c>
      <c r="AI34" s="101">
        <f t="shared" si="17"/>
        <v>0</v>
      </c>
      <c r="AJ34" s="102">
        <f t="shared" si="18"/>
        <v>0</v>
      </c>
      <c r="AK34" s="103">
        <f t="shared" si="19"/>
        <v>0</v>
      </c>
      <c r="AL34" s="104">
        <v>0</v>
      </c>
      <c r="AM34" s="101">
        <f t="shared" si="20"/>
        <v>0</v>
      </c>
      <c r="AN34" s="102">
        <f t="shared" si="21"/>
        <v>0</v>
      </c>
      <c r="AO34" s="103">
        <f t="shared" si="22"/>
        <v>0</v>
      </c>
      <c r="AP34" s="104">
        <v>0</v>
      </c>
      <c r="AQ34" s="101">
        <f t="shared" si="23"/>
        <v>0</v>
      </c>
      <c r="AR34" s="102">
        <f t="shared" si="24"/>
        <v>0</v>
      </c>
      <c r="AS34" s="103">
        <f t="shared" si="25"/>
        <v>0</v>
      </c>
      <c r="AT34" s="104">
        <v>0</v>
      </c>
      <c r="AU34" s="101">
        <f t="shared" si="26"/>
        <v>0</v>
      </c>
      <c r="AV34" s="102">
        <f t="shared" si="27"/>
        <v>0</v>
      </c>
      <c r="AW34" s="103">
        <f t="shared" si="28"/>
        <v>0</v>
      </c>
      <c r="AX34" s="104">
        <v>0</v>
      </c>
      <c r="AY34" s="101">
        <f t="shared" si="29"/>
        <v>0</v>
      </c>
      <c r="AZ34" s="102">
        <f t="shared" si="30"/>
        <v>0</v>
      </c>
      <c r="BA34" s="103">
        <f t="shared" si="31"/>
        <v>0</v>
      </c>
      <c r="BB34" s="104">
        <v>0</v>
      </c>
      <c r="BC34" s="101">
        <f t="shared" si="32"/>
        <v>0</v>
      </c>
      <c r="BD34" s="102">
        <f t="shared" si="33"/>
        <v>0</v>
      </c>
      <c r="BE34" s="103">
        <f t="shared" si="34"/>
        <v>0</v>
      </c>
      <c r="BF34" s="104">
        <v>0</v>
      </c>
      <c r="BG34" s="101">
        <f t="shared" si="35"/>
        <v>0</v>
      </c>
      <c r="BH34" s="102">
        <f t="shared" si="36"/>
        <v>0</v>
      </c>
      <c r="BI34" s="103">
        <f t="shared" si="37"/>
        <v>0</v>
      </c>
      <c r="BJ34" s="104">
        <v>0</v>
      </c>
      <c r="BK34" s="101">
        <f t="shared" si="38"/>
        <v>0</v>
      </c>
      <c r="BL34" s="102">
        <f t="shared" si="39"/>
        <v>0</v>
      </c>
      <c r="BM34" s="103">
        <f t="shared" si="40"/>
        <v>0</v>
      </c>
      <c r="BN34" s="88"/>
      <c r="BO34" s="101">
        <f t="shared" si="41"/>
        <v>0</v>
      </c>
      <c r="BP34" s="105">
        <f t="shared" si="42"/>
        <v>0</v>
      </c>
      <c r="BQ34" s="102">
        <f t="shared" si="43"/>
        <v>0</v>
      </c>
      <c r="BR34" s="106">
        <f t="shared" si="44"/>
        <v>0</v>
      </c>
      <c r="BS34" s="126">
        <f t="shared" si="0"/>
        <v>186121.78</v>
      </c>
      <c r="BT34" s="7"/>
      <c r="BU34" s="7"/>
    </row>
    <row r="35" spans="1:73">
      <c r="A35" s="92"/>
      <c r="B35" s="531" t="s">
        <v>107</v>
      </c>
      <c r="C35" s="107" t="s">
        <v>92</v>
      </c>
      <c r="D35" s="109">
        <v>91678</v>
      </c>
      <c r="E35" s="127" t="s">
        <v>108</v>
      </c>
      <c r="F35" s="109" t="s">
        <v>109</v>
      </c>
      <c r="G35" s="97">
        <v>714</v>
      </c>
      <c r="H35" s="128">
        <v>99.44</v>
      </c>
      <c r="I35" s="96">
        <v>0</v>
      </c>
      <c r="J35" s="125">
        <v>123.34</v>
      </c>
      <c r="K35" s="532">
        <f t="shared" si="2"/>
        <v>88064.76</v>
      </c>
      <c r="L35" s="212"/>
      <c r="M35" s="98"/>
      <c r="N35" s="98"/>
      <c r="O35" s="98"/>
      <c r="P35" s="98">
        <f t="shared" si="3"/>
        <v>714</v>
      </c>
      <c r="Q35" s="99">
        <f t="shared" si="4"/>
        <v>88064.76</v>
      </c>
      <c r="R35" s="100">
        <v>0</v>
      </c>
      <c r="S35" s="101">
        <f t="shared" si="5"/>
        <v>0</v>
      </c>
      <c r="T35" s="102">
        <f t="shared" si="6"/>
        <v>0</v>
      </c>
      <c r="U35" s="103">
        <f t="shared" si="7"/>
        <v>0</v>
      </c>
      <c r="V35" s="104">
        <v>0</v>
      </c>
      <c r="W35" s="101">
        <f t="shared" si="8"/>
        <v>0</v>
      </c>
      <c r="X35" s="102">
        <f t="shared" si="9"/>
        <v>0</v>
      </c>
      <c r="Y35" s="103">
        <f t="shared" si="10"/>
        <v>0</v>
      </c>
      <c r="Z35" s="104">
        <v>0</v>
      </c>
      <c r="AA35" s="101">
        <f t="shared" si="11"/>
        <v>0</v>
      </c>
      <c r="AB35" s="102">
        <f t="shared" si="12"/>
        <v>0</v>
      </c>
      <c r="AC35" s="103">
        <f t="shared" si="13"/>
        <v>0</v>
      </c>
      <c r="AD35" s="104">
        <v>0</v>
      </c>
      <c r="AE35" s="101">
        <f t="shared" si="14"/>
        <v>0</v>
      </c>
      <c r="AF35" s="102">
        <f t="shared" si="15"/>
        <v>0</v>
      </c>
      <c r="AG35" s="103">
        <f t="shared" si="16"/>
        <v>0</v>
      </c>
      <c r="AH35" s="104">
        <v>0</v>
      </c>
      <c r="AI35" s="101">
        <f t="shared" si="17"/>
        <v>0</v>
      </c>
      <c r="AJ35" s="102">
        <f t="shared" si="18"/>
        <v>0</v>
      </c>
      <c r="AK35" s="103">
        <f t="shared" si="19"/>
        <v>0</v>
      </c>
      <c r="AL35" s="104">
        <v>0</v>
      </c>
      <c r="AM35" s="101">
        <f t="shared" si="20"/>
        <v>0</v>
      </c>
      <c r="AN35" s="102">
        <f t="shared" si="21"/>
        <v>0</v>
      </c>
      <c r="AO35" s="103">
        <f t="shared" si="22"/>
        <v>0</v>
      </c>
      <c r="AP35" s="104">
        <v>0</v>
      </c>
      <c r="AQ35" s="101">
        <f t="shared" si="23"/>
        <v>0</v>
      </c>
      <c r="AR35" s="102">
        <f t="shared" si="24"/>
        <v>0</v>
      </c>
      <c r="AS35" s="103">
        <f t="shared" si="25"/>
        <v>0</v>
      </c>
      <c r="AT35" s="104">
        <v>0</v>
      </c>
      <c r="AU35" s="101">
        <f t="shared" si="26"/>
        <v>0</v>
      </c>
      <c r="AV35" s="102">
        <f t="shared" si="27"/>
        <v>0</v>
      </c>
      <c r="AW35" s="103">
        <f t="shared" si="28"/>
        <v>0</v>
      </c>
      <c r="AX35" s="104">
        <v>0</v>
      </c>
      <c r="AY35" s="101">
        <f t="shared" si="29"/>
        <v>0</v>
      </c>
      <c r="AZ35" s="102">
        <f t="shared" si="30"/>
        <v>0</v>
      </c>
      <c r="BA35" s="103">
        <f t="shared" si="31"/>
        <v>0</v>
      </c>
      <c r="BB35" s="104">
        <v>0</v>
      </c>
      <c r="BC35" s="101">
        <f t="shared" si="32"/>
        <v>0</v>
      </c>
      <c r="BD35" s="102">
        <f t="shared" si="33"/>
        <v>0</v>
      </c>
      <c r="BE35" s="103">
        <f t="shared" si="34"/>
        <v>0</v>
      </c>
      <c r="BF35" s="104">
        <v>0</v>
      </c>
      <c r="BG35" s="101">
        <f t="shared" si="35"/>
        <v>0</v>
      </c>
      <c r="BH35" s="102">
        <f t="shared" si="36"/>
        <v>0</v>
      </c>
      <c r="BI35" s="103">
        <f t="shared" si="37"/>
        <v>0</v>
      </c>
      <c r="BJ35" s="104">
        <v>0</v>
      </c>
      <c r="BK35" s="101">
        <f t="shared" si="38"/>
        <v>0</v>
      </c>
      <c r="BL35" s="102">
        <f t="shared" si="39"/>
        <v>0</v>
      </c>
      <c r="BM35" s="103">
        <f t="shared" si="40"/>
        <v>0</v>
      </c>
      <c r="BN35" s="88"/>
      <c r="BO35" s="101">
        <f t="shared" si="41"/>
        <v>0</v>
      </c>
      <c r="BP35" s="105">
        <f t="shared" si="42"/>
        <v>0</v>
      </c>
      <c r="BQ35" s="102">
        <f t="shared" si="43"/>
        <v>0</v>
      </c>
      <c r="BR35" s="106">
        <f t="shared" si="44"/>
        <v>0</v>
      </c>
      <c r="BS35" s="69">
        <f t="shared" si="0"/>
        <v>0</v>
      </c>
      <c r="BT35" s="7"/>
      <c r="BU35" s="7"/>
    </row>
    <row r="36" spans="1:73">
      <c r="A36" s="92"/>
      <c r="B36" s="531" t="s">
        <v>110</v>
      </c>
      <c r="C36" s="107" t="s">
        <v>92</v>
      </c>
      <c r="D36" s="109">
        <v>100309</v>
      </c>
      <c r="E36" s="127" t="s">
        <v>111</v>
      </c>
      <c r="F36" s="109" t="s">
        <v>109</v>
      </c>
      <c r="G36" s="97">
        <v>714</v>
      </c>
      <c r="H36" s="128">
        <v>34.229999999999997</v>
      </c>
      <c r="I36" s="96">
        <v>0</v>
      </c>
      <c r="J36" s="125">
        <v>42.46</v>
      </c>
      <c r="K36" s="532">
        <f t="shared" si="2"/>
        <v>30316.44</v>
      </c>
      <c r="L36" s="212"/>
      <c r="M36" s="98"/>
      <c r="N36" s="98"/>
      <c r="O36" s="98"/>
      <c r="P36" s="98">
        <f t="shared" si="3"/>
        <v>714</v>
      </c>
      <c r="Q36" s="99">
        <f t="shared" si="4"/>
        <v>30316.44</v>
      </c>
      <c r="R36" s="100">
        <v>0</v>
      </c>
      <c r="S36" s="101">
        <f t="shared" si="5"/>
        <v>0</v>
      </c>
      <c r="T36" s="102">
        <f t="shared" si="6"/>
        <v>0</v>
      </c>
      <c r="U36" s="103">
        <f t="shared" si="7"/>
        <v>0</v>
      </c>
      <c r="V36" s="104">
        <v>0</v>
      </c>
      <c r="W36" s="101">
        <f t="shared" si="8"/>
        <v>0</v>
      </c>
      <c r="X36" s="102">
        <f t="shared" si="9"/>
        <v>0</v>
      </c>
      <c r="Y36" s="103">
        <f t="shared" si="10"/>
        <v>0</v>
      </c>
      <c r="Z36" s="104">
        <v>0</v>
      </c>
      <c r="AA36" s="101">
        <f t="shared" si="11"/>
        <v>0</v>
      </c>
      <c r="AB36" s="102">
        <f t="shared" si="12"/>
        <v>0</v>
      </c>
      <c r="AC36" s="103">
        <f t="shared" si="13"/>
        <v>0</v>
      </c>
      <c r="AD36" s="104">
        <v>0</v>
      </c>
      <c r="AE36" s="101">
        <f t="shared" si="14"/>
        <v>0</v>
      </c>
      <c r="AF36" s="102">
        <f t="shared" si="15"/>
        <v>0</v>
      </c>
      <c r="AG36" s="103">
        <f t="shared" si="16"/>
        <v>0</v>
      </c>
      <c r="AH36" s="104">
        <v>0</v>
      </c>
      <c r="AI36" s="101">
        <f t="shared" si="17"/>
        <v>0</v>
      </c>
      <c r="AJ36" s="102">
        <f t="shared" si="18"/>
        <v>0</v>
      </c>
      <c r="AK36" s="103">
        <f t="shared" si="19"/>
        <v>0</v>
      </c>
      <c r="AL36" s="104">
        <v>0</v>
      </c>
      <c r="AM36" s="101">
        <f t="shared" si="20"/>
        <v>0</v>
      </c>
      <c r="AN36" s="102">
        <f t="shared" si="21"/>
        <v>0</v>
      </c>
      <c r="AO36" s="103">
        <f t="shared" si="22"/>
        <v>0</v>
      </c>
      <c r="AP36" s="104">
        <v>0</v>
      </c>
      <c r="AQ36" s="101">
        <f t="shared" si="23"/>
        <v>0</v>
      </c>
      <c r="AR36" s="102">
        <f t="shared" si="24"/>
        <v>0</v>
      </c>
      <c r="AS36" s="103">
        <f t="shared" si="25"/>
        <v>0</v>
      </c>
      <c r="AT36" s="104">
        <v>0</v>
      </c>
      <c r="AU36" s="101">
        <f t="shared" si="26"/>
        <v>0</v>
      </c>
      <c r="AV36" s="102">
        <f t="shared" si="27"/>
        <v>0</v>
      </c>
      <c r="AW36" s="103">
        <f t="shared" si="28"/>
        <v>0</v>
      </c>
      <c r="AX36" s="104">
        <v>0</v>
      </c>
      <c r="AY36" s="101">
        <f t="shared" si="29"/>
        <v>0</v>
      </c>
      <c r="AZ36" s="102">
        <f t="shared" si="30"/>
        <v>0</v>
      </c>
      <c r="BA36" s="103">
        <f t="shared" si="31"/>
        <v>0</v>
      </c>
      <c r="BB36" s="104">
        <v>0</v>
      </c>
      <c r="BC36" s="101">
        <f t="shared" si="32"/>
        <v>0</v>
      </c>
      <c r="BD36" s="102">
        <f t="shared" si="33"/>
        <v>0</v>
      </c>
      <c r="BE36" s="103">
        <f t="shared" si="34"/>
        <v>0</v>
      </c>
      <c r="BF36" s="104">
        <v>0</v>
      </c>
      <c r="BG36" s="101">
        <f t="shared" si="35"/>
        <v>0</v>
      </c>
      <c r="BH36" s="102">
        <f t="shared" si="36"/>
        <v>0</v>
      </c>
      <c r="BI36" s="103">
        <f t="shared" si="37"/>
        <v>0</v>
      </c>
      <c r="BJ36" s="104">
        <v>0</v>
      </c>
      <c r="BK36" s="101">
        <f t="shared" si="38"/>
        <v>0</v>
      </c>
      <c r="BL36" s="102">
        <f t="shared" si="39"/>
        <v>0</v>
      </c>
      <c r="BM36" s="103">
        <f t="shared" si="40"/>
        <v>0</v>
      </c>
      <c r="BN36" s="88"/>
      <c r="BO36" s="101">
        <f t="shared" si="41"/>
        <v>0</v>
      </c>
      <c r="BP36" s="105">
        <f t="shared" si="42"/>
        <v>0</v>
      </c>
      <c r="BQ36" s="102">
        <f t="shared" si="43"/>
        <v>0</v>
      </c>
      <c r="BR36" s="106">
        <f t="shared" si="44"/>
        <v>0</v>
      </c>
      <c r="BS36" s="69">
        <f t="shared" si="0"/>
        <v>0</v>
      </c>
      <c r="BT36" s="7"/>
      <c r="BU36" s="7"/>
    </row>
    <row r="37" spans="1:73">
      <c r="A37" s="92"/>
      <c r="B37" s="531" t="s">
        <v>112</v>
      </c>
      <c r="C37" s="109" t="s">
        <v>53</v>
      </c>
      <c r="D37" s="109" t="s">
        <v>113</v>
      </c>
      <c r="E37" s="108" t="s">
        <v>114</v>
      </c>
      <c r="F37" s="109" t="s">
        <v>56</v>
      </c>
      <c r="G37" s="97">
        <v>17</v>
      </c>
      <c r="H37" s="125">
        <v>3418.13</v>
      </c>
      <c r="I37" s="96">
        <v>0</v>
      </c>
      <c r="J37" s="125">
        <v>4239.51</v>
      </c>
      <c r="K37" s="532">
        <f t="shared" si="2"/>
        <v>72071.67</v>
      </c>
      <c r="L37" s="212"/>
      <c r="M37" s="98"/>
      <c r="N37" s="98"/>
      <c r="O37" s="98"/>
      <c r="P37" s="98">
        <f t="shared" si="3"/>
        <v>17</v>
      </c>
      <c r="Q37" s="99">
        <f t="shared" si="4"/>
        <v>72071.67</v>
      </c>
      <c r="R37" s="100">
        <v>0</v>
      </c>
      <c r="S37" s="101">
        <f t="shared" si="5"/>
        <v>0</v>
      </c>
      <c r="T37" s="102">
        <f t="shared" si="6"/>
        <v>0</v>
      </c>
      <c r="U37" s="103">
        <f t="shared" si="7"/>
        <v>0</v>
      </c>
      <c r="V37" s="104">
        <v>0</v>
      </c>
      <c r="W37" s="101">
        <f t="shared" si="8"/>
        <v>0</v>
      </c>
      <c r="X37" s="102">
        <f t="shared" si="9"/>
        <v>0</v>
      </c>
      <c r="Y37" s="103">
        <f t="shared" si="10"/>
        <v>0</v>
      </c>
      <c r="Z37" s="104">
        <v>0</v>
      </c>
      <c r="AA37" s="101">
        <f t="shared" si="11"/>
        <v>0</v>
      </c>
      <c r="AB37" s="102">
        <f t="shared" si="12"/>
        <v>0</v>
      </c>
      <c r="AC37" s="103">
        <f t="shared" si="13"/>
        <v>0</v>
      </c>
      <c r="AD37" s="104">
        <v>0</v>
      </c>
      <c r="AE37" s="101">
        <f t="shared" si="14"/>
        <v>0</v>
      </c>
      <c r="AF37" s="102">
        <f t="shared" si="15"/>
        <v>0</v>
      </c>
      <c r="AG37" s="103">
        <f t="shared" si="16"/>
        <v>0</v>
      </c>
      <c r="AH37" s="104">
        <v>0</v>
      </c>
      <c r="AI37" s="101">
        <f t="shared" si="17"/>
        <v>0</v>
      </c>
      <c r="AJ37" s="102">
        <f t="shared" si="18"/>
        <v>0</v>
      </c>
      <c r="AK37" s="103">
        <f t="shared" si="19"/>
        <v>0</v>
      </c>
      <c r="AL37" s="104">
        <v>0</v>
      </c>
      <c r="AM37" s="101">
        <f t="shared" si="20"/>
        <v>0</v>
      </c>
      <c r="AN37" s="102">
        <f t="shared" si="21"/>
        <v>0</v>
      </c>
      <c r="AO37" s="103">
        <f t="shared" si="22"/>
        <v>0</v>
      </c>
      <c r="AP37" s="104">
        <v>0</v>
      </c>
      <c r="AQ37" s="101">
        <f t="shared" si="23"/>
        <v>0</v>
      </c>
      <c r="AR37" s="102">
        <f t="shared" si="24"/>
        <v>0</v>
      </c>
      <c r="AS37" s="103">
        <f t="shared" si="25"/>
        <v>0</v>
      </c>
      <c r="AT37" s="104">
        <v>0</v>
      </c>
      <c r="AU37" s="101">
        <f t="shared" si="26"/>
        <v>0</v>
      </c>
      <c r="AV37" s="102">
        <f t="shared" si="27"/>
        <v>0</v>
      </c>
      <c r="AW37" s="103">
        <f t="shared" si="28"/>
        <v>0</v>
      </c>
      <c r="AX37" s="104">
        <v>0</v>
      </c>
      <c r="AY37" s="101">
        <f t="shared" si="29"/>
        <v>0</v>
      </c>
      <c r="AZ37" s="102">
        <f t="shared" si="30"/>
        <v>0</v>
      </c>
      <c r="BA37" s="103">
        <f t="shared" si="31"/>
        <v>0</v>
      </c>
      <c r="BB37" s="104">
        <v>0</v>
      </c>
      <c r="BC37" s="101">
        <f t="shared" si="32"/>
        <v>0</v>
      </c>
      <c r="BD37" s="102">
        <f t="shared" si="33"/>
        <v>0</v>
      </c>
      <c r="BE37" s="103">
        <f t="shared" si="34"/>
        <v>0</v>
      </c>
      <c r="BF37" s="104">
        <v>0</v>
      </c>
      <c r="BG37" s="101">
        <f t="shared" si="35"/>
        <v>0</v>
      </c>
      <c r="BH37" s="102">
        <f t="shared" si="36"/>
        <v>0</v>
      </c>
      <c r="BI37" s="103">
        <f t="shared" si="37"/>
        <v>0</v>
      </c>
      <c r="BJ37" s="104">
        <v>0</v>
      </c>
      <c r="BK37" s="101">
        <f t="shared" si="38"/>
        <v>0</v>
      </c>
      <c r="BL37" s="102">
        <f t="shared" si="39"/>
        <v>0</v>
      </c>
      <c r="BM37" s="103">
        <f t="shared" si="40"/>
        <v>0</v>
      </c>
      <c r="BN37" s="88"/>
      <c r="BO37" s="101">
        <f t="shared" si="41"/>
        <v>0</v>
      </c>
      <c r="BP37" s="105">
        <f t="shared" si="42"/>
        <v>0</v>
      </c>
      <c r="BQ37" s="102">
        <f t="shared" si="43"/>
        <v>0</v>
      </c>
      <c r="BR37" s="106">
        <f t="shared" si="44"/>
        <v>0</v>
      </c>
      <c r="BS37" s="69">
        <f t="shared" si="0"/>
        <v>0</v>
      </c>
      <c r="BT37" s="7"/>
      <c r="BU37" s="7"/>
    </row>
    <row r="38" spans="1:73" ht="22.5">
      <c r="A38" s="92"/>
      <c r="B38" s="531" t="s">
        <v>115</v>
      </c>
      <c r="C38" s="109" t="s">
        <v>53</v>
      </c>
      <c r="D38" s="109" t="s">
        <v>116</v>
      </c>
      <c r="E38" s="111" t="s">
        <v>117</v>
      </c>
      <c r="F38" s="109" t="s">
        <v>109</v>
      </c>
      <c r="G38" s="97">
        <v>30</v>
      </c>
      <c r="H38" s="125">
        <v>111.98</v>
      </c>
      <c r="I38" s="96">
        <v>0</v>
      </c>
      <c r="J38" s="125">
        <v>138.88999999999999</v>
      </c>
      <c r="K38" s="532">
        <f t="shared" si="2"/>
        <v>4166.7</v>
      </c>
      <c r="L38" s="212"/>
      <c r="M38" s="98"/>
      <c r="N38" s="98"/>
      <c r="O38" s="98"/>
      <c r="P38" s="98">
        <f t="shared" si="3"/>
        <v>30</v>
      </c>
      <c r="Q38" s="99">
        <f t="shared" si="4"/>
        <v>4166.7</v>
      </c>
      <c r="R38" s="100">
        <v>0</v>
      </c>
      <c r="S38" s="101">
        <f t="shared" si="5"/>
        <v>0</v>
      </c>
      <c r="T38" s="102">
        <f t="shared" si="6"/>
        <v>0</v>
      </c>
      <c r="U38" s="103">
        <f t="shared" si="7"/>
        <v>0</v>
      </c>
      <c r="V38" s="104">
        <v>0</v>
      </c>
      <c r="W38" s="101">
        <f t="shared" si="8"/>
        <v>0</v>
      </c>
      <c r="X38" s="102">
        <f t="shared" si="9"/>
        <v>0</v>
      </c>
      <c r="Y38" s="103">
        <f t="shared" si="10"/>
        <v>0</v>
      </c>
      <c r="Z38" s="104">
        <v>0</v>
      </c>
      <c r="AA38" s="101">
        <f t="shared" si="11"/>
        <v>0</v>
      </c>
      <c r="AB38" s="102">
        <f t="shared" si="12"/>
        <v>0</v>
      </c>
      <c r="AC38" s="103">
        <f t="shared" si="13"/>
        <v>0</v>
      </c>
      <c r="AD38" s="104">
        <v>0</v>
      </c>
      <c r="AE38" s="101">
        <f t="shared" si="14"/>
        <v>0</v>
      </c>
      <c r="AF38" s="102">
        <f t="shared" si="15"/>
        <v>0</v>
      </c>
      <c r="AG38" s="103">
        <f t="shared" si="16"/>
        <v>0</v>
      </c>
      <c r="AH38" s="104">
        <v>0</v>
      </c>
      <c r="AI38" s="101">
        <f t="shared" si="17"/>
        <v>0</v>
      </c>
      <c r="AJ38" s="102">
        <f t="shared" si="18"/>
        <v>0</v>
      </c>
      <c r="AK38" s="103">
        <f t="shared" si="19"/>
        <v>0</v>
      </c>
      <c r="AL38" s="104">
        <v>0</v>
      </c>
      <c r="AM38" s="101">
        <f t="shared" si="20"/>
        <v>0</v>
      </c>
      <c r="AN38" s="102">
        <f t="shared" si="21"/>
        <v>0</v>
      </c>
      <c r="AO38" s="103">
        <f t="shared" si="22"/>
        <v>0</v>
      </c>
      <c r="AP38" s="104">
        <v>0</v>
      </c>
      <c r="AQ38" s="101">
        <f t="shared" si="23"/>
        <v>0</v>
      </c>
      <c r="AR38" s="102">
        <f t="shared" si="24"/>
        <v>0</v>
      </c>
      <c r="AS38" s="103">
        <f t="shared" si="25"/>
        <v>0</v>
      </c>
      <c r="AT38" s="104">
        <v>0</v>
      </c>
      <c r="AU38" s="101">
        <f t="shared" si="26"/>
        <v>0</v>
      </c>
      <c r="AV38" s="102">
        <f t="shared" si="27"/>
        <v>0</v>
      </c>
      <c r="AW38" s="103">
        <f t="shared" si="28"/>
        <v>0</v>
      </c>
      <c r="AX38" s="104">
        <v>0</v>
      </c>
      <c r="AY38" s="101">
        <f t="shared" si="29"/>
        <v>0</v>
      </c>
      <c r="AZ38" s="102">
        <f t="shared" si="30"/>
        <v>0</v>
      </c>
      <c r="BA38" s="103">
        <f t="shared" si="31"/>
        <v>0</v>
      </c>
      <c r="BB38" s="104">
        <v>0</v>
      </c>
      <c r="BC38" s="101">
        <f t="shared" si="32"/>
        <v>0</v>
      </c>
      <c r="BD38" s="102">
        <f t="shared" si="33"/>
        <v>0</v>
      </c>
      <c r="BE38" s="103">
        <f t="shared" si="34"/>
        <v>0</v>
      </c>
      <c r="BF38" s="104">
        <v>0</v>
      </c>
      <c r="BG38" s="101">
        <f t="shared" si="35"/>
        <v>0</v>
      </c>
      <c r="BH38" s="102">
        <f t="shared" si="36"/>
        <v>0</v>
      </c>
      <c r="BI38" s="103">
        <f t="shared" si="37"/>
        <v>0</v>
      </c>
      <c r="BJ38" s="104">
        <v>0</v>
      </c>
      <c r="BK38" s="101">
        <f t="shared" si="38"/>
        <v>0</v>
      </c>
      <c r="BL38" s="102">
        <f t="shared" si="39"/>
        <v>0</v>
      </c>
      <c r="BM38" s="103">
        <f t="shared" si="40"/>
        <v>0</v>
      </c>
      <c r="BN38" s="88"/>
      <c r="BO38" s="101">
        <f t="shared" si="41"/>
        <v>0</v>
      </c>
      <c r="BP38" s="105">
        <f t="shared" si="42"/>
        <v>0</v>
      </c>
      <c r="BQ38" s="102">
        <f t="shared" si="43"/>
        <v>0</v>
      </c>
      <c r="BR38" s="106">
        <f t="shared" si="44"/>
        <v>0</v>
      </c>
      <c r="BS38" s="69">
        <f t="shared" si="0"/>
        <v>0</v>
      </c>
      <c r="BT38" s="2"/>
      <c r="BU38" s="7"/>
    </row>
    <row r="39" spans="1:73" ht="30" customHeight="1">
      <c r="A39" s="92"/>
      <c r="B39" s="531" t="s">
        <v>118</v>
      </c>
      <c r="C39" s="109" t="s">
        <v>53</v>
      </c>
      <c r="D39" s="109" t="s">
        <v>119</v>
      </c>
      <c r="E39" s="111" t="s">
        <v>120</v>
      </c>
      <c r="F39" s="109" t="s">
        <v>109</v>
      </c>
      <c r="G39" s="97">
        <v>40</v>
      </c>
      <c r="H39" s="125">
        <v>111.98</v>
      </c>
      <c r="I39" s="96">
        <v>0</v>
      </c>
      <c r="J39" s="125">
        <v>138.88999999999999</v>
      </c>
      <c r="K39" s="532">
        <f t="shared" si="2"/>
        <v>5555.6</v>
      </c>
      <c r="L39" s="212"/>
      <c r="M39" s="98"/>
      <c r="N39" s="98"/>
      <c r="O39" s="98"/>
      <c r="P39" s="98">
        <f t="shared" si="3"/>
        <v>40</v>
      </c>
      <c r="Q39" s="99">
        <f t="shared" si="4"/>
        <v>5555.6</v>
      </c>
      <c r="R39" s="100">
        <v>0</v>
      </c>
      <c r="S39" s="101">
        <f t="shared" si="5"/>
        <v>0</v>
      </c>
      <c r="T39" s="102">
        <f t="shared" si="6"/>
        <v>0</v>
      </c>
      <c r="U39" s="103">
        <f t="shared" si="7"/>
        <v>0</v>
      </c>
      <c r="V39" s="104">
        <v>0</v>
      </c>
      <c r="W39" s="101">
        <f t="shared" si="8"/>
        <v>0</v>
      </c>
      <c r="X39" s="102">
        <f t="shared" si="9"/>
        <v>0</v>
      </c>
      <c r="Y39" s="103">
        <f t="shared" si="10"/>
        <v>0</v>
      </c>
      <c r="Z39" s="104">
        <v>0</v>
      </c>
      <c r="AA39" s="101">
        <f t="shared" si="11"/>
        <v>0</v>
      </c>
      <c r="AB39" s="102">
        <f t="shared" si="12"/>
        <v>0</v>
      </c>
      <c r="AC39" s="103">
        <f t="shared" si="13"/>
        <v>0</v>
      </c>
      <c r="AD39" s="104">
        <v>0</v>
      </c>
      <c r="AE39" s="101">
        <f t="shared" si="14"/>
        <v>0</v>
      </c>
      <c r="AF39" s="102">
        <f t="shared" si="15"/>
        <v>0</v>
      </c>
      <c r="AG39" s="103">
        <f t="shared" si="16"/>
        <v>0</v>
      </c>
      <c r="AH39" s="104">
        <v>0</v>
      </c>
      <c r="AI39" s="101">
        <f t="shared" si="17"/>
        <v>0</v>
      </c>
      <c r="AJ39" s="102">
        <f t="shared" si="18"/>
        <v>0</v>
      </c>
      <c r="AK39" s="103">
        <f t="shared" si="19"/>
        <v>0</v>
      </c>
      <c r="AL39" s="104">
        <v>0</v>
      </c>
      <c r="AM39" s="101">
        <f t="shared" si="20"/>
        <v>0</v>
      </c>
      <c r="AN39" s="102">
        <f t="shared" si="21"/>
        <v>0</v>
      </c>
      <c r="AO39" s="103">
        <f t="shared" si="22"/>
        <v>0</v>
      </c>
      <c r="AP39" s="104">
        <v>0</v>
      </c>
      <c r="AQ39" s="101">
        <f t="shared" si="23"/>
        <v>0</v>
      </c>
      <c r="AR39" s="102">
        <f t="shared" si="24"/>
        <v>0</v>
      </c>
      <c r="AS39" s="103">
        <f t="shared" si="25"/>
        <v>0</v>
      </c>
      <c r="AT39" s="104">
        <v>0</v>
      </c>
      <c r="AU39" s="101">
        <f t="shared" si="26"/>
        <v>0</v>
      </c>
      <c r="AV39" s="102">
        <f t="shared" si="27"/>
        <v>0</v>
      </c>
      <c r="AW39" s="103">
        <f t="shared" si="28"/>
        <v>0</v>
      </c>
      <c r="AX39" s="104">
        <v>0</v>
      </c>
      <c r="AY39" s="101">
        <f t="shared" si="29"/>
        <v>0</v>
      </c>
      <c r="AZ39" s="102">
        <f t="shared" si="30"/>
        <v>0</v>
      </c>
      <c r="BA39" s="103">
        <f t="shared" si="31"/>
        <v>0</v>
      </c>
      <c r="BB39" s="104">
        <v>0</v>
      </c>
      <c r="BC39" s="101">
        <f t="shared" si="32"/>
        <v>0</v>
      </c>
      <c r="BD39" s="102">
        <f t="shared" si="33"/>
        <v>0</v>
      </c>
      <c r="BE39" s="103">
        <f t="shared" si="34"/>
        <v>0</v>
      </c>
      <c r="BF39" s="104">
        <v>0</v>
      </c>
      <c r="BG39" s="101">
        <f t="shared" si="35"/>
        <v>0</v>
      </c>
      <c r="BH39" s="102">
        <f t="shared" si="36"/>
        <v>0</v>
      </c>
      <c r="BI39" s="103">
        <f t="shared" si="37"/>
        <v>0</v>
      </c>
      <c r="BJ39" s="104">
        <v>0</v>
      </c>
      <c r="BK39" s="101">
        <f t="shared" si="38"/>
        <v>0</v>
      </c>
      <c r="BL39" s="102">
        <f t="shared" si="39"/>
        <v>0</v>
      </c>
      <c r="BM39" s="103">
        <f t="shared" si="40"/>
        <v>0</v>
      </c>
      <c r="BN39" s="88"/>
      <c r="BO39" s="101">
        <f t="shared" si="41"/>
        <v>0</v>
      </c>
      <c r="BP39" s="105">
        <f t="shared" si="42"/>
        <v>0</v>
      </c>
      <c r="BQ39" s="102">
        <f t="shared" si="43"/>
        <v>0</v>
      </c>
      <c r="BR39" s="106">
        <f t="shared" si="44"/>
        <v>0</v>
      </c>
      <c r="BS39" s="69">
        <f t="shared" si="0"/>
        <v>0</v>
      </c>
      <c r="BT39" s="7"/>
      <c r="BU39" s="7"/>
    </row>
    <row r="40" spans="1:73" ht="33.75">
      <c r="A40" s="92"/>
      <c r="B40" s="531" t="s">
        <v>121</v>
      </c>
      <c r="C40" s="109" t="s">
        <v>53</v>
      </c>
      <c r="D40" s="109" t="s">
        <v>122</v>
      </c>
      <c r="E40" s="111" t="s">
        <v>123</v>
      </c>
      <c r="F40" s="109" t="s">
        <v>109</v>
      </c>
      <c r="G40" s="97">
        <v>30</v>
      </c>
      <c r="H40" s="125">
        <v>111.98</v>
      </c>
      <c r="I40" s="96">
        <v>0</v>
      </c>
      <c r="J40" s="125">
        <v>138.88999999999999</v>
      </c>
      <c r="K40" s="532">
        <f t="shared" si="2"/>
        <v>4166.7</v>
      </c>
      <c r="L40" s="212"/>
      <c r="M40" s="98"/>
      <c r="N40" s="98"/>
      <c r="O40" s="98"/>
      <c r="P40" s="98">
        <f t="shared" si="3"/>
        <v>30</v>
      </c>
      <c r="Q40" s="99">
        <f t="shared" si="4"/>
        <v>4166.7</v>
      </c>
      <c r="R40" s="100">
        <v>0</v>
      </c>
      <c r="S40" s="101">
        <f t="shared" si="5"/>
        <v>0</v>
      </c>
      <c r="T40" s="102">
        <f t="shared" si="6"/>
        <v>0</v>
      </c>
      <c r="U40" s="103">
        <f t="shared" si="7"/>
        <v>0</v>
      </c>
      <c r="V40" s="104">
        <v>0</v>
      </c>
      <c r="W40" s="101">
        <f t="shared" si="8"/>
        <v>0</v>
      </c>
      <c r="X40" s="102">
        <f t="shared" si="9"/>
        <v>0</v>
      </c>
      <c r="Y40" s="103">
        <f t="shared" si="10"/>
        <v>0</v>
      </c>
      <c r="Z40" s="104">
        <v>0</v>
      </c>
      <c r="AA40" s="101">
        <f t="shared" si="11"/>
        <v>0</v>
      </c>
      <c r="AB40" s="102">
        <f t="shared" si="12"/>
        <v>0</v>
      </c>
      <c r="AC40" s="103">
        <f t="shared" si="13"/>
        <v>0</v>
      </c>
      <c r="AD40" s="104">
        <v>0</v>
      </c>
      <c r="AE40" s="101">
        <f t="shared" si="14"/>
        <v>0</v>
      </c>
      <c r="AF40" s="102">
        <f t="shared" si="15"/>
        <v>0</v>
      </c>
      <c r="AG40" s="103">
        <f t="shared" si="16"/>
        <v>0</v>
      </c>
      <c r="AH40" s="104">
        <v>0</v>
      </c>
      <c r="AI40" s="101">
        <f t="shared" si="17"/>
        <v>0</v>
      </c>
      <c r="AJ40" s="102">
        <f t="shared" si="18"/>
        <v>0</v>
      </c>
      <c r="AK40" s="103">
        <f t="shared" si="19"/>
        <v>0</v>
      </c>
      <c r="AL40" s="104">
        <v>0</v>
      </c>
      <c r="AM40" s="101">
        <f t="shared" si="20"/>
        <v>0</v>
      </c>
      <c r="AN40" s="102">
        <f t="shared" si="21"/>
        <v>0</v>
      </c>
      <c r="AO40" s="103">
        <f t="shared" si="22"/>
        <v>0</v>
      </c>
      <c r="AP40" s="104">
        <v>0</v>
      </c>
      <c r="AQ40" s="101">
        <f t="shared" si="23"/>
        <v>0</v>
      </c>
      <c r="AR40" s="102">
        <f t="shared" si="24"/>
        <v>0</v>
      </c>
      <c r="AS40" s="103">
        <f t="shared" si="25"/>
        <v>0</v>
      </c>
      <c r="AT40" s="104">
        <v>0</v>
      </c>
      <c r="AU40" s="101">
        <f t="shared" si="26"/>
        <v>0</v>
      </c>
      <c r="AV40" s="102">
        <f t="shared" si="27"/>
        <v>0</v>
      </c>
      <c r="AW40" s="103">
        <f t="shared" si="28"/>
        <v>0</v>
      </c>
      <c r="AX40" s="104">
        <v>0</v>
      </c>
      <c r="AY40" s="101">
        <f t="shared" si="29"/>
        <v>0</v>
      </c>
      <c r="AZ40" s="102">
        <f t="shared" si="30"/>
        <v>0</v>
      </c>
      <c r="BA40" s="103">
        <f t="shared" si="31"/>
        <v>0</v>
      </c>
      <c r="BB40" s="104">
        <v>0</v>
      </c>
      <c r="BC40" s="101">
        <f t="shared" si="32"/>
        <v>0</v>
      </c>
      <c r="BD40" s="102">
        <f t="shared" si="33"/>
        <v>0</v>
      </c>
      <c r="BE40" s="103">
        <f t="shared" si="34"/>
        <v>0</v>
      </c>
      <c r="BF40" s="104">
        <v>0</v>
      </c>
      <c r="BG40" s="101">
        <f t="shared" si="35"/>
        <v>0</v>
      </c>
      <c r="BH40" s="102">
        <f t="shared" si="36"/>
        <v>0</v>
      </c>
      <c r="BI40" s="103">
        <f t="shared" si="37"/>
        <v>0</v>
      </c>
      <c r="BJ40" s="104">
        <v>0</v>
      </c>
      <c r="BK40" s="101">
        <f t="shared" si="38"/>
        <v>0</v>
      </c>
      <c r="BL40" s="102">
        <f t="shared" si="39"/>
        <v>0</v>
      </c>
      <c r="BM40" s="103">
        <f t="shared" si="40"/>
        <v>0</v>
      </c>
      <c r="BN40" s="88"/>
      <c r="BO40" s="101">
        <f t="shared" si="41"/>
        <v>0</v>
      </c>
      <c r="BP40" s="105">
        <f t="shared" si="42"/>
        <v>0</v>
      </c>
      <c r="BQ40" s="102">
        <f t="shared" si="43"/>
        <v>0</v>
      </c>
      <c r="BR40" s="106">
        <f t="shared" si="44"/>
        <v>0</v>
      </c>
      <c r="BS40" s="69">
        <f t="shared" si="0"/>
        <v>0</v>
      </c>
      <c r="BT40" s="7"/>
      <c r="BU40" s="7"/>
    </row>
    <row r="41" spans="1:73" ht="22.5">
      <c r="A41" s="92"/>
      <c r="B41" s="531" t="s">
        <v>124</v>
      </c>
      <c r="C41" s="109" t="s">
        <v>92</v>
      </c>
      <c r="D41" s="109">
        <v>90778</v>
      </c>
      <c r="E41" s="111" t="s">
        <v>125</v>
      </c>
      <c r="F41" s="109" t="s">
        <v>109</v>
      </c>
      <c r="G41" s="97">
        <v>30</v>
      </c>
      <c r="H41" s="125">
        <v>111.98</v>
      </c>
      <c r="I41" s="96">
        <v>0</v>
      </c>
      <c r="J41" s="125">
        <v>138.88999999999999</v>
      </c>
      <c r="K41" s="532">
        <f t="shared" si="2"/>
        <v>4166.7</v>
      </c>
      <c r="L41" s="212"/>
      <c r="M41" s="98"/>
      <c r="N41" s="98"/>
      <c r="O41" s="98"/>
      <c r="P41" s="98"/>
      <c r="Q41" s="99"/>
      <c r="R41" s="100"/>
      <c r="S41" s="101"/>
      <c r="T41" s="102"/>
      <c r="U41" s="103"/>
      <c r="V41" s="104"/>
      <c r="W41" s="101"/>
      <c r="X41" s="102"/>
      <c r="Y41" s="103"/>
      <c r="Z41" s="104"/>
      <c r="AA41" s="101"/>
      <c r="AB41" s="102"/>
      <c r="AC41" s="103"/>
      <c r="AD41" s="104"/>
      <c r="AE41" s="101"/>
      <c r="AF41" s="102"/>
      <c r="AG41" s="103"/>
      <c r="AH41" s="104"/>
      <c r="AI41" s="101"/>
      <c r="AJ41" s="102"/>
      <c r="AK41" s="103"/>
      <c r="AL41" s="104"/>
      <c r="AM41" s="101"/>
      <c r="AN41" s="102"/>
      <c r="AO41" s="103"/>
      <c r="AP41" s="104"/>
      <c r="AQ41" s="101"/>
      <c r="AR41" s="102"/>
      <c r="AS41" s="103"/>
      <c r="AT41" s="104"/>
      <c r="AU41" s="101"/>
      <c r="AV41" s="102"/>
      <c r="AW41" s="103"/>
      <c r="AX41" s="104"/>
      <c r="AY41" s="101"/>
      <c r="AZ41" s="102"/>
      <c r="BA41" s="103"/>
      <c r="BB41" s="104"/>
      <c r="BC41" s="101"/>
      <c r="BD41" s="102"/>
      <c r="BE41" s="103"/>
      <c r="BF41" s="104"/>
      <c r="BG41" s="101"/>
      <c r="BH41" s="102"/>
      <c r="BI41" s="103"/>
      <c r="BJ41" s="104"/>
      <c r="BK41" s="101"/>
      <c r="BL41" s="102"/>
      <c r="BM41" s="103"/>
      <c r="BN41" s="88"/>
      <c r="BO41" s="101"/>
      <c r="BP41" s="105"/>
      <c r="BQ41" s="102"/>
      <c r="BR41" s="106"/>
      <c r="BS41" s="69">
        <f t="shared" si="0"/>
        <v>0</v>
      </c>
      <c r="BT41" s="7"/>
      <c r="BU41" s="7"/>
    </row>
    <row r="42" spans="1:73">
      <c r="A42" s="54"/>
      <c r="B42" s="529" t="s">
        <v>126</v>
      </c>
      <c r="C42" s="79"/>
      <c r="D42" s="79"/>
      <c r="E42" s="80" t="s">
        <v>127</v>
      </c>
      <c r="F42" s="81"/>
      <c r="G42" s="82"/>
      <c r="H42" s="82"/>
      <c r="I42" s="83"/>
      <c r="J42" s="82"/>
      <c r="K42" s="530"/>
      <c r="L42" s="84"/>
      <c r="M42" s="83"/>
      <c r="N42" s="83"/>
      <c r="O42" s="83"/>
      <c r="P42" s="83"/>
      <c r="Q42" s="84"/>
      <c r="R42" s="85"/>
      <c r="S42" s="85"/>
      <c r="T42" s="86"/>
      <c r="U42" s="87"/>
      <c r="V42" s="85"/>
      <c r="W42" s="85"/>
      <c r="X42" s="86"/>
      <c r="Y42" s="87"/>
      <c r="Z42" s="85"/>
      <c r="AA42" s="85"/>
      <c r="AB42" s="86"/>
      <c r="AC42" s="87"/>
      <c r="AD42" s="85"/>
      <c r="AE42" s="85"/>
      <c r="AF42" s="86"/>
      <c r="AG42" s="87"/>
      <c r="AH42" s="85"/>
      <c r="AI42" s="85"/>
      <c r="AJ42" s="86"/>
      <c r="AK42" s="87"/>
      <c r="AL42" s="85"/>
      <c r="AM42" s="85"/>
      <c r="AN42" s="86"/>
      <c r="AO42" s="87"/>
      <c r="AP42" s="85"/>
      <c r="AQ42" s="85"/>
      <c r="AR42" s="86"/>
      <c r="AS42" s="87"/>
      <c r="AT42" s="85"/>
      <c r="AU42" s="85"/>
      <c r="AV42" s="86"/>
      <c r="AW42" s="87"/>
      <c r="AX42" s="85"/>
      <c r="AY42" s="85"/>
      <c r="AZ42" s="86"/>
      <c r="BA42" s="87"/>
      <c r="BB42" s="85"/>
      <c r="BC42" s="85"/>
      <c r="BD42" s="86"/>
      <c r="BE42" s="87"/>
      <c r="BF42" s="85"/>
      <c r="BG42" s="85"/>
      <c r="BH42" s="86"/>
      <c r="BI42" s="87"/>
      <c r="BJ42" s="85"/>
      <c r="BK42" s="85"/>
      <c r="BL42" s="86"/>
      <c r="BM42" s="87"/>
      <c r="BN42" s="88"/>
      <c r="BO42" s="89"/>
      <c r="BP42" s="85"/>
      <c r="BQ42" s="85"/>
      <c r="BR42" s="90"/>
      <c r="BS42" s="69">
        <f t="shared" si="0"/>
        <v>0</v>
      </c>
      <c r="BT42" s="88"/>
      <c r="BU42" s="88"/>
    </row>
    <row r="43" spans="1:73">
      <c r="A43" s="129"/>
      <c r="B43" s="534" t="s">
        <v>128</v>
      </c>
      <c r="C43" s="93" t="s">
        <v>129</v>
      </c>
      <c r="D43" s="93" t="s">
        <v>130</v>
      </c>
      <c r="E43" s="94" t="s">
        <v>131</v>
      </c>
      <c r="F43" s="109" t="s">
        <v>56</v>
      </c>
      <c r="G43" s="97">
        <v>4</v>
      </c>
      <c r="H43" s="130">
        <v>259</v>
      </c>
      <c r="I43" s="96">
        <v>0</v>
      </c>
      <c r="J43" s="125">
        <v>321.24</v>
      </c>
      <c r="K43" s="535">
        <f t="shared" ref="K43:K48" si="45">ROUND((J43*G43),2)</f>
        <v>1284.96</v>
      </c>
      <c r="L43" s="212"/>
      <c r="M43" s="98"/>
      <c r="N43" s="98"/>
      <c r="O43" s="98"/>
      <c r="P43" s="98">
        <f>G43</f>
        <v>4</v>
      </c>
      <c r="Q43" s="99">
        <f>K43</f>
        <v>1284.96</v>
      </c>
      <c r="R43" s="100">
        <v>0</v>
      </c>
      <c r="S43" s="101">
        <f>ROUND(R43*$J43,2)</f>
        <v>0</v>
      </c>
      <c r="T43" s="102">
        <f>(S43/$K$475)*100</f>
        <v>0</v>
      </c>
      <c r="U43" s="103">
        <f>(S43/$K43)*100</f>
        <v>0</v>
      </c>
      <c r="V43" s="104">
        <v>0</v>
      </c>
      <c r="W43" s="101">
        <f>ROUND(V43*$J43,2)</f>
        <v>0</v>
      </c>
      <c r="X43" s="102">
        <f>(W43/$K$475)*100</f>
        <v>0</v>
      </c>
      <c r="Y43" s="103">
        <f>(W43/$K43)*100</f>
        <v>0</v>
      </c>
      <c r="Z43" s="104">
        <v>0</v>
      </c>
      <c r="AA43" s="101">
        <f>ROUND(Z43*$J43,2)</f>
        <v>0</v>
      </c>
      <c r="AB43" s="102">
        <f>(AA43/$K$475)*100</f>
        <v>0</v>
      </c>
      <c r="AC43" s="103">
        <f>(AA43/$K43)*100</f>
        <v>0</v>
      </c>
      <c r="AD43" s="104">
        <v>0</v>
      </c>
      <c r="AE43" s="101">
        <f>ROUND(AD43*$J43,2)</f>
        <v>0</v>
      </c>
      <c r="AF43" s="102">
        <f>(AE43/$K$475)*100</f>
        <v>0</v>
      </c>
      <c r="AG43" s="103">
        <f>(AE43/$K43)*100</f>
        <v>0</v>
      </c>
      <c r="AH43" s="104">
        <v>0</v>
      </c>
      <c r="AI43" s="101">
        <f>ROUND(AH43*$J43,2)</f>
        <v>0</v>
      </c>
      <c r="AJ43" s="102">
        <f>(AI43/$K$475)*100</f>
        <v>0</v>
      </c>
      <c r="AK43" s="103">
        <f>(AI43/$K43)*100</f>
        <v>0</v>
      </c>
      <c r="AL43" s="104">
        <v>0</v>
      </c>
      <c r="AM43" s="101">
        <f>ROUND(AL43*$J43,2)</f>
        <v>0</v>
      </c>
      <c r="AN43" s="102">
        <f>(AM43/$K$475)*100</f>
        <v>0</v>
      </c>
      <c r="AO43" s="103">
        <f>(AM43/$K43)*100</f>
        <v>0</v>
      </c>
      <c r="AP43" s="104">
        <v>0</v>
      </c>
      <c r="AQ43" s="101">
        <f>ROUND(AP43*$J43,2)</f>
        <v>0</v>
      </c>
      <c r="AR43" s="102">
        <f>(AQ43/$K$475)*100</f>
        <v>0</v>
      </c>
      <c r="AS43" s="103">
        <f>(AQ43/$K43)*100</f>
        <v>0</v>
      </c>
      <c r="AT43" s="104">
        <v>0</v>
      </c>
      <c r="AU43" s="101">
        <f>ROUND(AT43*$J43,2)</f>
        <v>0</v>
      </c>
      <c r="AV43" s="102">
        <f>(AU43/$K$475)*100</f>
        <v>0</v>
      </c>
      <c r="AW43" s="103">
        <f>(AU43/$K43)*100</f>
        <v>0</v>
      </c>
      <c r="AX43" s="104">
        <v>0</v>
      </c>
      <c r="AY43" s="101">
        <f>ROUND(AX43*$J43,2)</f>
        <v>0</v>
      </c>
      <c r="AZ43" s="102">
        <f>(AY43/$K$475)*100</f>
        <v>0</v>
      </c>
      <c r="BA43" s="103">
        <f>(AY43/$K43)*100</f>
        <v>0</v>
      </c>
      <c r="BB43" s="104">
        <v>0</v>
      </c>
      <c r="BC43" s="101">
        <f>ROUND(BB43*$J43,2)</f>
        <v>0</v>
      </c>
      <c r="BD43" s="102">
        <f>(BC43/$K$475)*100</f>
        <v>0</v>
      </c>
      <c r="BE43" s="103">
        <f>(BC43/$K43)*100</f>
        <v>0</v>
      </c>
      <c r="BF43" s="104">
        <v>0</v>
      </c>
      <c r="BG43" s="101">
        <f>ROUND(BF43*$J43,2)</f>
        <v>0</v>
      </c>
      <c r="BH43" s="102">
        <f>(BG43/$K$475)*100</f>
        <v>0</v>
      </c>
      <c r="BI43" s="103">
        <f>(BG43/$K43)*100</f>
        <v>0</v>
      </c>
      <c r="BJ43" s="104">
        <v>0</v>
      </c>
      <c r="BK43" s="101">
        <f>ROUND(BJ43*$J43,2)</f>
        <v>0</v>
      </c>
      <c r="BL43" s="102">
        <f>(BK43/$K$475)*100</f>
        <v>0</v>
      </c>
      <c r="BM43" s="103">
        <f>(BK43/$K43)*100</f>
        <v>0</v>
      </c>
      <c r="BN43" s="88"/>
      <c r="BO43" s="101">
        <f>R43+V43+Z43+AD43+AH43+AX43+AP43+AT43+BB43+BF43+BJ43+AL43</f>
        <v>0</v>
      </c>
      <c r="BP43" s="105">
        <f>BK43+BG43+BC43+AY43+AU43+AQ43+AM43+AI43+AE43+AA43+W43+S43</f>
        <v>0</v>
      </c>
      <c r="BQ43" s="102">
        <f>(BP43/$K$475)*100</f>
        <v>0</v>
      </c>
      <c r="BR43" s="106">
        <f>(BP43/$K43)*100</f>
        <v>0</v>
      </c>
      <c r="BS43" s="69">
        <f t="shared" si="0"/>
        <v>0</v>
      </c>
      <c r="BT43" s="7"/>
      <c r="BU43" s="118"/>
    </row>
    <row r="44" spans="1:73">
      <c r="A44" s="129"/>
      <c r="B44" s="534" t="s">
        <v>132</v>
      </c>
      <c r="C44" s="93" t="s">
        <v>129</v>
      </c>
      <c r="D44" s="93" t="s">
        <v>133</v>
      </c>
      <c r="E44" s="94" t="s">
        <v>134</v>
      </c>
      <c r="F44" s="109" t="s">
        <v>56</v>
      </c>
      <c r="G44" s="97">
        <v>4</v>
      </c>
      <c r="H44" s="130">
        <v>202</v>
      </c>
      <c r="I44" s="96">
        <v>0</v>
      </c>
      <c r="J44" s="125">
        <v>250.54</v>
      </c>
      <c r="K44" s="535">
        <f t="shared" si="45"/>
        <v>1002.16</v>
      </c>
      <c r="L44" s="212"/>
      <c r="M44" s="98"/>
      <c r="N44" s="98"/>
      <c r="O44" s="98"/>
      <c r="P44" s="98">
        <f>G44</f>
        <v>4</v>
      </c>
      <c r="Q44" s="99">
        <f>K44</f>
        <v>1002.16</v>
      </c>
      <c r="R44" s="100">
        <v>0</v>
      </c>
      <c r="S44" s="101">
        <f>ROUND(R44*$J44,2)</f>
        <v>0</v>
      </c>
      <c r="T44" s="102">
        <f>(S44/$K$475)*100</f>
        <v>0</v>
      </c>
      <c r="U44" s="103">
        <f>(S44/$K44)*100</f>
        <v>0</v>
      </c>
      <c r="V44" s="104">
        <v>0</v>
      </c>
      <c r="W44" s="101">
        <f>ROUND(V44*$J44,2)</f>
        <v>0</v>
      </c>
      <c r="X44" s="102">
        <f>(W44/$K$475)*100</f>
        <v>0</v>
      </c>
      <c r="Y44" s="103">
        <f>(W44/$K44)*100</f>
        <v>0</v>
      </c>
      <c r="Z44" s="104">
        <v>0</v>
      </c>
      <c r="AA44" s="101">
        <f>ROUND(Z44*$J44,2)</f>
        <v>0</v>
      </c>
      <c r="AB44" s="102">
        <f>(AA44/$K$475)*100</f>
        <v>0</v>
      </c>
      <c r="AC44" s="103">
        <f>(AA44/$K44)*100</f>
        <v>0</v>
      </c>
      <c r="AD44" s="104">
        <v>0</v>
      </c>
      <c r="AE44" s="101">
        <f>ROUND(AD44*$J44,2)</f>
        <v>0</v>
      </c>
      <c r="AF44" s="102">
        <f>(AE44/$K$475)*100</f>
        <v>0</v>
      </c>
      <c r="AG44" s="103">
        <f>(AE44/$K44)*100</f>
        <v>0</v>
      </c>
      <c r="AH44" s="104">
        <v>0</v>
      </c>
      <c r="AI44" s="101">
        <f>ROUND(AH44*$J44,2)</f>
        <v>0</v>
      </c>
      <c r="AJ44" s="102">
        <f>(AI44/$K$475)*100</f>
        <v>0</v>
      </c>
      <c r="AK44" s="103">
        <f>(AI44/$K44)*100</f>
        <v>0</v>
      </c>
      <c r="AL44" s="104">
        <v>0</v>
      </c>
      <c r="AM44" s="101">
        <f>ROUND(AL44*$J44,2)</f>
        <v>0</v>
      </c>
      <c r="AN44" s="102">
        <f>(AM44/$K$475)*100</f>
        <v>0</v>
      </c>
      <c r="AO44" s="103">
        <f>(AM44/$K44)*100</f>
        <v>0</v>
      </c>
      <c r="AP44" s="104">
        <v>0</v>
      </c>
      <c r="AQ44" s="101">
        <f>ROUND(AP44*$J44,2)</f>
        <v>0</v>
      </c>
      <c r="AR44" s="102">
        <f>(AQ44/$K$475)*100</f>
        <v>0</v>
      </c>
      <c r="AS44" s="103">
        <f>(AQ44/$K44)*100</f>
        <v>0</v>
      </c>
      <c r="AT44" s="104">
        <v>0</v>
      </c>
      <c r="AU44" s="101">
        <f>ROUND(AT44*$J44,2)</f>
        <v>0</v>
      </c>
      <c r="AV44" s="102">
        <f>(AU44/$K$475)*100</f>
        <v>0</v>
      </c>
      <c r="AW44" s="103">
        <f>(AU44/$K44)*100</f>
        <v>0</v>
      </c>
      <c r="AX44" s="104">
        <v>0</v>
      </c>
      <c r="AY44" s="101">
        <f>ROUND(AX44*$J44,2)</f>
        <v>0</v>
      </c>
      <c r="AZ44" s="102">
        <f>(AY44/$K$475)*100</f>
        <v>0</v>
      </c>
      <c r="BA44" s="103">
        <f>(AY44/$K44)*100</f>
        <v>0</v>
      </c>
      <c r="BB44" s="104">
        <v>0</v>
      </c>
      <c r="BC44" s="101">
        <f>ROUND(BB44*$J44,2)</f>
        <v>0</v>
      </c>
      <c r="BD44" s="102">
        <f>(BC44/$K$475)*100</f>
        <v>0</v>
      </c>
      <c r="BE44" s="103">
        <f>(BC44/$K44)*100</f>
        <v>0</v>
      </c>
      <c r="BF44" s="104">
        <v>0</v>
      </c>
      <c r="BG44" s="101">
        <f>ROUND(BF44*$J44,2)</f>
        <v>0</v>
      </c>
      <c r="BH44" s="102">
        <f>(BG44/$K$475)*100</f>
        <v>0</v>
      </c>
      <c r="BI44" s="103">
        <f>(BG44/$K44)*100</f>
        <v>0</v>
      </c>
      <c r="BJ44" s="104">
        <v>0</v>
      </c>
      <c r="BK44" s="101">
        <f>ROUND(BJ44*$J44,2)</f>
        <v>0</v>
      </c>
      <c r="BL44" s="102">
        <f>(BK44/$K$475)*100</f>
        <v>0</v>
      </c>
      <c r="BM44" s="103">
        <f>(BK44/$K44)*100</f>
        <v>0</v>
      </c>
      <c r="BN44" s="88"/>
      <c r="BO44" s="101">
        <f>R44+V44+Z44+AD44+AH44+AX44+AP44+AT44+BB44+BF44+BJ44+AL44</f>
        <v>0</v>
      </c>
      <c r="BP44" s="105">
        <f>BK44+BG44+BC44+AY44+AU44+AQ44+AM44+AI44+AE44+AA44+W44+S44</f>
        <v>0</v>
      </c>
      <c r="BQ44" s="102">
        <f>(BP44/$K$475)*100</f>
        <v>0</v>
      </c>
      <c r="BR44" s="106">
        <f>(BP44/$K44)*100</f>
        <v>0</v>
      </c>
      <c r="BS44" s="69">
        <f t="shared" si="0"/>
        <v>0</v>
      </c>
      <c r="BT44" s="7"/>
      <c r="BU44" s="118"/>
    </row>
    <row r="45" spans="1:73">
      <c r="A45" s="129"/>
      <c r="B45" s="534" t="s">
        <v>135</v>
      </c>
      <c r="C45" s="93" t="s">
        <v>129</v>
      </c>
      <c r="D45" s="93" t="s">
        <v>136</v>
      </c>
      <c r="E45" s="94" t="s">
        <v>137</v>
      </c>
      <c r="F45" s="109" t="s">
        <v>56</v>
      </c>
      <c r="G45" s="97">
        <v>170</v>
      </c>
      <c r="H45" s="130">
        <v>76.739999999999995</v>
      </c>
      <c r="I45" s="96">
        <v>0</v>
      </c>
      <c r="J45" s="125">
        <v>95.18</v>
      </c>
      <c r="K45" s="535">
        <f t="shared" si="45"/>
        <v>16180.6</v>
      </c>
      <c r="L45" s="212"/>
      <c r="M45" s="98"/>
      <c r="N45" s="98"/>
      <c r="O45" s="98"/>
      <c r="P45" s="98">
        <f>G45</f>
        <v>170</v>
      </c>
      <c r="Q45" s="99">
        <f>K45</f>
        <v>16180.6</v>
      </c>
      <c r="R45" s="100">
        <v>0</v>
      </c>
      <c r="S45" s="101">
        <f>ROUND(R45*$J45,2)</f>
        <v>0</v>
      </c>
      <c r="T45" s="102">
        <f>(S45/$K$475)*100</f>
        <v>0</v>
      </c>
      <c r="U45" s="103">
        <f>(S45/$K45)*100</f>
        <v>0</v>
      </c>
      <c r="V45" s="104">
        <v>0</v>
      </c>
      <c r="W45" s="101">
        <f>ROUND(V45*$J45,2)</f>
        <v>0</v>
      </c>
      <c r="X45" s="102">
        <f>(W45/$K$475)*100</f>
        <v>0</v>
      </c>
      <c r="Y45" s="103">
        <f>(W45/$K45)*100</f>
        <v>0</v>
      </c>
      <c r="Z45" s="104">
        <v>0</v>
      </c>
      <c r="AA45" s="101">
        <f>ROUND(Z45*$J45,2)</f>
        <v>0</v>
      </c>
      <c r="AB45" s="102">
        <f>(AA45/$K$475)*100</f>
        <v>0</v>
      </c>
      <c r="AC45" s="103">
        <f>(AA45/$K45)*100</f>
        <v>0</v>
      </c>
      <c r="AD45" s="104">
        <v>0</v>
      </c>
      <c r="AE45" s="101">
        <f>ROUND(AD45*$J45,2)</f>
        <v>0</v>
      </c>
      <c r="AF45" s="102">
        <f>(AE45/$K$475)*100</f>
        <v>0</v>
      </c>
      <c r="AG45" s="103">
        <f>(AE45/$K45)*100</f>
        <v>0</v>
      </c>
      <c r="AH45" s="104">
        <v>0</v>
      </c>
      <c r="AI45" s="101">
        <f>ROUND(AH45*$J45,2)</f>
        <v>0</v>
      </c>
      <c r="AJ45" s="102">
        <f>(AI45/$K$475)*100</f>
        <v>0</v>
      </c>
      <c r="AK45" s="103">
        <f>(AI45/$K45)*100</f>
        <v>0</v>
      </c>
      <c r="AL45" s="104">
        <v>0</v>
      </c>
      <c r="AM45" s="101">
        <f>ROUND(AL45*$J45,2)</f>
        <v>0</v>
      </c>
      <c r="AN45" s="102">
        <f>(AM45/$K$475)*100</f>
        <v>0</v>
      </c>
      <c r="AO45" s="103">
        <f>(AM45/$K45)*100</f>
        <v>0</v>
      </c>
      <c r="AP45" s="104">
        <v>0</v>
      </c>
      <c r="AQ45" s="101">
        <f>ROUND(AP45*$J45,2)</f>
        <v>0</v>
      </c>
      <c r="AR45" s="102">
        <f>(AQ45/$K$475)*100</f>
        <v>0</v>
      </c>
      <c r="AS45" s="103">
        <f>(AQ45/$K45)*100</f>
        <v>0</v>
      </c>
      <c r="AT45" s="104">
        <v>0</v>
      </c>
      <c r="AU45" s="101">
        <f>ROUND(AT45*$J45,2)</f>
        <v>0</v>
      </c>
      <c r="AV45" s="102">
        <f>(AU45/$K$475)*100</f>
        <v>0</v>
      </c>
      <c r="AW45" s="103">
        <f>(AU45/$K45)*100</f>
        <v>0</v>
      </c>
      <c r="AX45" s="104">
        <v>0</v>
      </c>
      <c r="AY45" s="101">
        <f>ROUND(AX45*$J45,2)</f>
        <v>0</v>
      </c>
      <c r="AZ45" s="102">
        <f>(AY45/$K$475)*100</f>
        <v>0</v>
      </c>
      <c r="BA45" s="103">
        <f>(AY45/$K45)*100</f>
        <v>0</v>
      </c>
      <c r="BB45" s="104">
        <v>0</v>
      </c>
      <c r="BC45" s="101">
        <f>ROUND(BB45*$J45,2)</f>
        <v>0</v>
      </c>
      <c r="BD45" s="102">
        <f>(BC45/$K$475)*100</f>
        <v>0</v>
      </c>
      <c r="BE45" s="103">
        <f>(BC45/$K45)*100</f>
        <v>0</v>
      </c>
      <c r="BF45" s="104">
        <v>0</v>
      </c>
      <c r="BG45" s="101">
        <f>ROUND(BF45*$J45,2)</f>
        <v>0</v>
      </c>
      <c r="BH45" s="102">
        <f>(BG45/$K$475)*100</f>
        <v>0</v>
      </c>
      <c r="BI45" s="103">
        <f>(BG45/$K45)*100</f>
        <v>0</v>
      </c>
      <c r="BJ45" s="104">
        <v>0</v>
      </c>
      <c r="BK45" s="101">
        <f>ROUND(BJ45*$J45,2)</f>
        <v>0</v>
      </c>
      <c r="BL45" s="102">
        <f>(BK45/$K$475)*100</f>
        <v>0</v>
      </c>
      <c r="BM45" s="103">
        <f>(BK45/$K45)*100</f>
        <v>0</v>
      </c>
      <c r="BN45" s="88"/>
      <c r="BO45" s="101">
        <f>R45+V45+Z45+AD45+AH45+AX45+AP45+AT45+BB45+BF45+BJ45+AL45</f>
        <v>0</v>
      </c>
      <c r="BP45" s="105">
        <f>BK45+BG45+BC45+AY45+AU45+AQ45+AM45+AI45+AE45+AA45+W45+S45</f>
        <v>0</v>
      </c>
      <c r="BQ45" s="102">
        <f>(BP45/$K$475)*100</f>
        <v>0</v>
      </c>
      <c r="BR45" s="106">
        <f>(BP45/$K45)*100</f>
        <v>0</v>
      </c>
      <c r="BS45" s="69">
        <f t="shared" si="0"/>
        <v>0</v>
      </c>
      <c r="BT45" s="7"/>
      <c r="BU45" s="7"/>
    </row>
    <row r="46" spans="1:73">
      <c r="A46" s="129"/>
      <c r="B46" s="534" t="s">
        <v>138</v>
      </c>
      <c r="C46" s="93" t="s">
        <v>129</v>
      </c>
      <c r="D46" s="93" t="s">
        <v>139</v>
      </c>
      <c r="E46" s="94" t="s">
        <v>140</v>
      </c>
      <c r="F46" s="109" t="s">
        <v>56</v>
      </c>
      <c r="G46" s="97">
        <v>500</v>
      </c>
      <c r="H46" s="130">
        <v>30</v>
      </c>
      <c r="I46" s="96">
        <v>0</v>
      </c>
      <c r="J46" s="125">
        <v>37.21</v>
      </c>
      <c r="K46" s="535">
        <f t="shared" si="45"/>
        <v>18605</v>
      </c>
      <c r="L46" s="212"/>
      <c r="M46" s="98"/>
      <c r="N46" s="98"/>
      <c r="O46" s="98"/>
      <c r="P46" s="98">
        <f>G46</f>
        <v>500</v>
      </c>
      <c r="Q46" s="99">
        <f>K46</f>
        <v>18605</v>
      </c>
      <c r="R46" s="100">
        <v>0</v>
      </c>
      <c r="S46" s="101">
        <f>ROUND(R46*$J46,2)</f>
        <v>0</v>
      </c>
      <c r="T46" s="102">
        <f>(S46/$K$475)*100</f>
        <v>0</v>
      </c>
      <c r="U46" s="103">
        <f>(S46/$K46)*100</f>
        <v>0</v>
      </c>
      <c r="V46" s="104">
        <v>0</v>
      </c>
      <c r="W46" s="101">
        <f>ROUND(V46*$J46,2)</f>
        <v>0</v>
      </c>
      <c r="X46" s="102">
        <f>(W46/$K$475)*100</f>
        <v>0</v>
      </c>
      <c r="Y46" s="103">
        <f>(W46/$K46)*100</f>
        <v>0</v>
      </c>
      <c r="Z46" s="104">
        <v>0</v>
      </c>
      <c r="AA46" s="101">
        <f>ROUND(Z46*$J46,2)</f>
        <v>0</v>
      </c>
      <c r="AB46" s="102">
        <f>(AA46/$K$475)*100</f>
        <v>0</v>
      </c>
      <c r="AC46" s="103">
        <f>(AA46/$K46)*100</f>
        <v>0</v>
      </c>
      <c r="AD46" s="104">
        <v>0</v>
      </c>
      <c r="AE46" s="101">
        <f>ROUND(AD46*$J46,2)</f>
        <v>0</v>
      </c>
      <c r="AF46" s="102">
        <f>(AE46/$K$475)*100</f>
        <v>0</v>
      </c>
      <c r="AG46" s="103">
        <f>(AE46/$K46)*100</f>
        <v>0</v>
      </c>
      <c r="AH46" s="104">
        <v>0</v>
      </c>
      <c r="AI46" s="101">
        <f>ROUND(AH46*$J46,2)</f>
        <v>0</v>
      </c>
      <c r="AJ46" s="102">
        <f>(AI46/$K$475)*100</f>
        <v>0</v>
      </c>
      <c r="AK46" s="103">
        <f>(AI46/$K46)*100</f>
        <v>0</v>
      </c>
      <c r="AL46" s="104">
        <v>0</v>
      </c>
      <c r="AM46" s="101">
        <f>ROUND(AL46*$J46,2)</f>
        <v>0</v>
      </c>
      <c r="AN46" s="102">
        <f>(AM46/$K$475)*100</f>
        <v>0</v>
      </c>
      <c r="AO46" s="103">
        <f>(AM46/$K46)*100</f>
        <v>0</v>
      </c>
      <c r="AP46" s="104">
        <v>0</v>
      </c>
      <c r="AQ46" s="101">
        <f>ROUND(AP46*$J46,2)</f>
        <v>0</v>
      </c>
      <c r="AR46" s="102">
        <f>(AQ46/$K$475)*100</f>
        <v>0</v>
      </c>
      <c r="AS46" s="103">
        <f>(AQ46/$K46)*100</f>
        <v>0</v>
      </c>
      <c r="AT46" s="104">
        <v>0</v>
      </c>
      <c r="AU46" s="101">
        <f>ROUND(AT46*$J46,2)</f>
        <v>0</v>
      </c>
      <c r="AV46" s="102">
        <f>(AU46/$K$475)*100</f>
        <v>0</v>
      </c>
      <c r="AW46" s="103">
        <f>(AU46/$K46)*100</f>
        <v>0</v>
      </c>
      <c r="AX46" s="104">
        <v>0</v>
      </c>
      <c r="AY46" s="101">
        <f>ROUND(AX46*$J46,2)</f>
        <v>0</v>
      </c>
      <c r="AZ46" s="102">
        <f>(AY46/$K$475)*100</f>
        <v>0</v>
      </c>
      <c r="BA46" s="103">
        <f>(AY46/$K46)*100</f>
        <v>0</v>
      </c>
      <c r="BB46" s="104">
        <v>0</v>
      </c>
      <c r="BC46" s="101">
        <f>ROUND(BB46*$J46,2)</f>
        <v>0</v>
      </c>
      <c r="BD46" s="102">
        <f>(BC46/$K$475)*100</f>
        <v>0</v>
      </c>
      <c r="BE46" s="103">
        <f>(BC46/$K46)*100</f>
        <v>0</v>
      </c>
      <c r="BF46" s="104">
        <v>0</v>
      </c>
      <c r="BG46" s="101">
        <f>ROUND(BF46*$J46,2)</f>
        <v>0</v>
      </c>
      <c r="BH46" s="102">
        <f>(BG46/$K$475)*100</f>
        <v>0</v>
      </c>
      <c r="BI46" s="103">
        <f>(BG46/$K46)*100</f>
        <v>0</v>
      </c>
      <c r="BJ46" s="104">
        <v>0</v>
      </c>
      <c r="BK46" s="101">
        <f>ROUND(BJ46*$J46,2)</f>
        <v>0</v>
      </c>
      <c r="BL46" s="102">
        <f>(BK46/$K$475)*100</f>
        <v>0</v>
      </c>
      <c r="BM46" s="103">
        <f>(BK46/$K46)*100</f>
        <v>0</v>
      </c>
      <c r="BN46" s="88"/>
      <c r="BO46" s="101">
        <f>R46+V46+Z46+AD46+AH46+AX46+AP46+AT46+BB46+BF46+BJ46+AL46</f>
        <v>0</v>
      </c>
      <c r="BP46" s="105">
        <f>BK46+BG46+BC46+AY46+AU46+AQ46+AM46+AI46+AE46+AA46+W46+S46</f>
        <v>0</v>
      </c>
      <c r="BQ46" s="102">
        <f>(BP46/$K$475)*100</f>
        <v>0</v>
      </c>
      <c r="BR46" s="106">
        <f>(BP46/$K46)*100</f>
        <v>0</v>
      </c>
      <c r="BS46" s="69">
        <f t="shared" si="0"/>
        <v>0</v>
      </c>
      <c r="BT46" s="7"/>
      <c r="BU46" s="118"/>
    </row>
    <row r="47" spans="1:73" ht="22.5">
      <c r="A47" s="129"/>
      <c r="B47" s="534" t="s">
        <v>141</v>
      </c>
      <c r="C47" s="131" t="s">
        <v>142</v>
      </c>
      <c r="D47" s="132" t="s">
        <v>143</v>
      </c>
      <c r="E47" s="133" t="s">
        <v>144</v>
      </c>
      <c r="F47" s="98" t="s">
        <v>74</v>
      </c>
      <c r="G47" s="97">
        <v>30</v>
      </c>
      <c r="H47" s="110">
        <v>130.05000000000001</v>
      </c>
      <c r="I47" s="96">
        <v>0</v>
      </c>
      <c r="J47" s="125">
        <v>148.28</v>
      </c>
      <c r="K47" s="535">
        <f t="shared" si="45"/>
        <v>4448.3999999999996</v>
      </c>
      <c r="L47" s="212"/>
      <c r="M47" s="98"/>
      <c r="N47" s="98"/>
      <c r="O47" s="98"/>
      <c r="P47" s="98"/>
      <c r="Q47" s="99"/>
      <c r="R47" s="100"/>
      <c r="S47" s="101"/>
      <c r="T47" s="102"/>
      <c r="U47" s="103"/>
      <c r="V47" s="104"/>
      <c r="W47" s="101"/>
      <c r="X47" s="102"/>
      <c r="Y47" s="103"/>
      <c r="Z47" s="104"/>
      <c r="AA47" s="101"/>
      <c r="AB47" s="102"/>
      <c r="AC47" s="103"/>
      <c r="AD47" s="104"/>
      <c r="AE47" s="101"/>
      <c r="AF47" s="102"/>
      <c r="AG47" s="103"/>
      <c r="AH47" s="104"/>
      <c r="AI47" s="101"/>
      <c r="AJ47" s="102"/>
      <c r="AK47" s="103"/>
      <c r="AL47" s="104"/>
      <c r="AM47" s="101"/>
      <c r="AN47" s="102"/>
      <c r="AO47" s="103"/>
      <c r="AP47" s="104"/>
      <c r="AQ47" s="101"/>
      <c r="AR47" s="102"/>
      <c r="AS47" s="103"/>
      <c r="AT47" s="104"/>
      <c r="AU47" s="101"/>
      <c r="AV47" s="102"/>
      <c r="AW47" s="103"/>
      <c r="AX47" s="104"/>
      <c r="AY47" s="101"/>
      <c r="AZ47" s="102"/>
      <c r="BA47" s="103"/>
      <c r="BB47" s="104"/>
      <c r="BC47" s="101"/>
      <c r="BD47" s="102"/>
      <c r="BE47" s="103"/>
      <c r="BF47" s="104"/>
      <c r="BG47" s="101"/>
      <c r="BH47" s="102"/>
      <c r="BI47" s="103"/>
      <c r="BJ47" s="104"/>
      <c r="BK47" s="101"/>
      <c r="BL47" s="102"/>
      <c r="BM47" s="103"/>
      <c r="BN47" s="88"/>
      <c r="BO47" s="101"/>
      <c r="BP47" s="105"/>
      <c r="BQ47" s="102"/>
      <c r="BR47" s="106"/>
      <c r="BS47" s="69"/>
      <c r="BT47" s="118"/>
      <c r="BU47" s="118"/>
    </row>
    <row r="48" spans="1:73" ht="22.5">
      <c r="A48" s="129"/>
      <c r="B48" s="534" t="s">
        <v>145</v>
      </c>
      <c r="C48" s="109" t="s">
        <v>146</v>
      </c>
      <c r="D48" s="113" t="s">
        <v>147</v>
      </c>
      <c r="E48" s="134" t="s">
        <v>148</v>
      </c>
      <c r="F48" s="98" t="s">
        <v>106</v>
      </c>
      <c r="G48" s="97">
        <v>1</v>
      </c>
      <c r="H48" s="110">
        <v>4334.3900000000003</v>
      </c>
      <c r="I48" s="114">
        <v>1.3639000000000001</v>
      </c>
      <c r="J48" s="125">
        <v>7332.25</v>
      </c>
      <c r="K48" s="535">
        <f t="shared" si="45"/>
        <v>7332.25</v>
      </c>
      <c r="L48" s="212"/>
      <c r="M48" s="98"/>
      <c r="N48" s="98"/>
      <c r="O48" s="98"/>
      <c r="P48" s="98">
        <f>G48</f>
        <v>1</v>
      </c>
      <c r="Q48" s="99">
        <f>K48</f>
        <v>7332.25</v>
      </c>
      <c r="R48" s="100">
        <v>0</v>
      </c>
      <c r="S48" s="101">
        <f>ROUND(R48*$J48,2)</f>
        <v>0</v>
      </c>
      <c r="T48" s="102">
        <f>(S48/$K$475)*100</f>
        <v>0</v>
      </c>
      <c r="U48" s="103">
        <f>(S48/$K48)*100</f>
        <v>0</v>
      </c>
      <c r="V48" s="104">
        <v>0</v>
      </c>
      <c r="W48" s="101">
        <f>ROUND(V48*$J48,2)</f>
        <v>0</v>
      </c>
      <c r="X48" s="102">
        <f>(W48/$K$475)*100</f>
        <v>0</v>
      </c>
      <c r="Y48" s="103">
        <f>(W48/$K48)*100</f>
        <v>0</v>
      </c>
      <c r="Z48" s="104">
        <v>0</v>
      </c>
      <c r="AA48" s="101">
        <f>ROUND(Z48*$J48,2)</f>
        <v>0</v>
      </c>
      <c r="AB48" s="102">
        <f>(AA48/$K$475)*100</f>
        <v>0</v>
      </c>
      <c r="AC48" s="103">
        <f>(AA48/$K48)*100</f>
        <v>0</v>
      </c>
      <c r="AD48" s="104">
        <v>0</v>
      </c>
      <c r="AE48" s="101">
        <f>ROUND(AD48*$J48,2)</f>
        <v>0</v>
      </c>
      <c r="AF48" s="102">
        <f>(AE48/$K$475)*100</f>
        <v>0</v>
      </c>
      <c r="AG48" s="103">
        <f>(AE48/$K48)*100</f>
        <v>0</v>
      </c>
      <c r="AH48" s="104">
        <v>0</v>
      </c>
      <c r="AI48" s="101">
        <f>ROUND(AH48*$J48,2)</f>
        <v>0</v>
      </c>
      <c r="AJ48" s="102">
        <f>(AI48/$K$475)*100</f>
        <v>0</v>
      </c>
      <c r="AK48" s="103">
        <f>(AI48/$K48)*100</f>
        <v>0</v>
      </c>
      <c r="AL48" s="104">
        <v>0</v>
      </c>
      <c r="AM48" s="101">
        <f>ROUND(AL48*$J48,2)</f>
        <v>0</v>
      </c>
      <c r="AN48" s="102">
        <f>(AM48/$K$475)*100</f>
        <v>0</v>
      </c>
      <c r="AO48" s="103">
        <f>(AM48/$K48)*100</f>
        <v>0</v>
      </c>
      <c r="AP48" s="104">
        <v>0</v>
      </c>
      <c r="AQ48" s="101">
        <f>ROUND(AP48*$J48,2)</f>
        <v>0</v>
      </c>
      <c r="AR48" s="102">
        <f>(AQ48/$K$475)*100</f>
        <v>0</v>
      </c>
      <c r="AS48" s="103">
        <f>(AQ48/$K48)*100</f>
        <v>0</v>
      </c>
      <c r="AT48" s="104">
        <v>0</v>
      </c>
      <c r="AU48" s="101">
        <f>ROUND(AT48*$J48,2)</f>
        <v>0</v>
      </c>
      <c r="AV48" s="102">
        <f>(AU48/$K$475)*100</f>
        <v>0</v>
      </c>
      <c r="AW48" s="103">
        <f>(AU48/$K48)*100</f>
        <v>0</v>
      </c>
      <c r="AX48" s="104">
        <v>0</v>
      </c>
      <c r="AY48" s="101">
        <f>ROUND(AX48*$J48,2)</f>
        <v>0</v>
      </c>
      <c r="AZ48" s="102">
        <f>(AY48/$K$475)*100</f>
        <v>0</v>
      </c>
      <c r="BA48" s="103">
        <f>(AY48/$K48)*100</f>
        <v>0</v>
      </c>
      <c r="BB48" s="104">
        <v>0</v>
      </c>
      <c r="BC48" s="101">
        <f>ROUND(BB48*$J48,2)</f>
        <v>0</v>
      </c>
      <c r="BD48" s="102">
        <f>(BC48/$K$475)*100</f>
        <v>0</v>
      </c>
      <c r="BE48" s="103">
        <f>(BC48/$K48)*100</f>
        <v>0</v>
      </c>
      <c r="BF48" s="104">
        <v>0</v>
      </c>
      <c r="BG48" s="101">
        <f>ROUND(BF48*$J48,2)</f>
        <v>0</v>
      </c>
      <c r="BH48" s="102">
        <f>(BG48/$K$475)*100</f>
        <v>0</v>
      </c>
      <c r="BI48" s="103">
        <f>(BG48/$K48)*100</f>
        <v>0</v>
      </c>
      <c r="BJ48" s="104">
        <v>0</v>
      </c>
      <c r="BK48" s="101">
        <f>ROUND(BJ48*$J48,2)</f>
        <v>0</v>
      </c>
      <c r="BL48" s="102">
        <f>(BK48/$K$475)*100</f>
        <v>0</v>
      </c>
      <c r="BM48" s="103">
        <f>(BK48/$K48)*100</f>
        <v>0</v>
      </c>
      <c r="BN48" s="88"/>
      <c r="BO48" s="101">
        <f>R48+V48+Z48+AD48+AH48+AX48+AP48+AT48+BB48+BF48+BJ48+AL48</f>
        <v>0</v>
      </c>
      <c r="BP48" s="105">
        <f>BK48+BG48+BC48+AY48+AU48+AQ48+AM48+AI48+AE48+AA48+W48+S48</f>
        <v>0</v>
      </c>
      <c r="BQ48" s="102">
        <f>(BP48/$K$475)*100</f>
        <v>0</v>
      </c>
      <c r="BR48" s="106">
        <f>(BP48/$K48)*100</f>
        <v>0</v>
      </c>
      <c r="BS48" s="69">
        <f t="shared" ref="BS48:BS79" si="46">IF(K48&gt;100000,K48,0)</f>
        <v>0</v>
      </c>
      <c r="BT48" s="118"/>
      <c r="BU48" s="118"/>
    </row>
    <row r="49" spans="1:73">
      <c r="A49" s="54"/>
      <c r="B49" s="529" t="s">
        <v>149</v>
      </c>
      <c r="C49" s="79"/>
      <c r="D49" s="79"/>
      <c r="E49" s="80" t="s">
        <v>150</v>
      </c>
      <c r="F49" s="81"/>
      <c r="G49" s="82"/>
      <c r="H49" s="82"/>
      <c r="I49" s="83"/>
      <c r="J49" s="82"/>
      <c r="K49" s="530"/>
      <c r="L49" s="84"/>
      <c r="M49" s="83"/>
      <c r="N49" s="83"/>
      <c r="O49" s="83"/>
      <c r="P49" s="83"/>
      <c r="Q49" s="84"/>
      <c r="R49" s="85"/>
      <c r="S49" s="85"/>
      <c r="T49" s="86"/>
      <c r="U49" s="87"/>
      <c r="V49" s="85"/>
      <c r="W49" s="85"/>
      <c r="X49" s="86"/>
      <c r="Y49" s="87"/>
      <c r="Z49" s="85"/>
      <c r="AA49" s="85"/>
      <c r="AB49" s="86"/>
      <c r="AC49" s="87"/>
      <c r="AD49" s="85"/>
      <c r="AE49" s="85"/>
      <c r="AF49" s="86"/>
      <c r="AG49" s="87"/>
      <c r="AH49" s="85"/>
      <c r="AI49" s="85"/>
      <c r="AJ49" s="86"/>
      <c r="AK49" s="87"/>
      <c r="AL49" s="85"/>
      <c r="AM49" s="85"/>
      <c r="AN49" s="86"/>
      <c r="AO49" s="87"/>
      <c r="AP49" s="85"/>
      <c r="AQ49" s="85"/>
      <c r="AR49" s="86"/>
      <c r="AS49" s="87"/>
      <c r="AT49" s="85"/>
      <c r="AU49" s="85"/>
      <c r="AV49" s="86"/>
      <c r="AW49" s="87"/>
      <c r="AX49" s="85"/>
      <c r="AY49" s="85"/>
      <c r="AZ49" s="86"/>
      <c r="BA49" s="87"/>
      <c r="BB49" s="85"/>
      <c r="BC49" s="85"/>
      <c r="BD49" s="86"/>
      <c r="BE49" s="87"/>
      <c r="BF49" s="85"/>
      <c r="BG49" s="85"/>
      <c r="BH49" s="86"/>
      <c r="BI49" s="87"/>
      <c r="BJ49" s="85"/>
      <c r="BK49" s="85"/>
      <c r="BL49" s="86"/>
      <c r="BM49" s="87"/>
      <c r="BN49" s="88"/>
      <c r="BO49" s="89"/>
      <c r="BP49" s="85"/>
      <c r="BQ49" s="85"/>
      <c r="BR49" s="90"/>
      <c r="BS49" s="69">
        <f t="shared" si="46"/>
        <v>0</v>
      </c>
      <c r="BT49" s="88"/>
      <c r="BU49" s="88"/>
    </row>
    <row r="50" spans="1:73">
      <c r="A50" s="92"/>
      <c r="B50" s="533" t="s">
        <v>151</v>
      </c>
      <c r="C50" s="109" t="s">
        <v>61</v>
      </c>
      <c r="D50" s="109">
        <v>4813</v>
      </c>
      <c r="E50" s="108" t="s">
        <v>152</v>
      </c>
      <c r="F50" s="135" t="s">
        <v>153</v>
      </c>
      <c r="G50" s="97">
        <v>9</v>
      </c>
      <c r="H50" s="97">
        <v>225</v>
      </c>
      <c r="I50" s="98">
        <v>0</v>
      </c>
      <c r="J50" s="97">
        <v>279.07</v>
      </c>
      <c r="K50" s="532">
        <f>ROUND((J50*G50),2)</f>
        <v>2511.63</v>
      </c>
      <c r="L50" s="212"/>
      <c r="M50" s="98"/>
      <c r="N50" s="98"/>
      <c r="O50" s="98"/>
      <c r="P50" s="98">
        <f>G50</f>
        <v>9</v>
      </c>
      <c r="Q50" s="99">
        <f>K50</f>
        <v>2511.63</v>
      </c>
      <c r="R50" s="100">
        <v>0</v>
      </c>
      <c r="S50" s="101">
        <f>ROUND(R50*$J50,2)</f>
        <v>0</v>
      </c>
      <c r="T50" s="102">
        <f t="shared" ref="T50:T55" si="47">(S50/$K$475)*100</f>
        <v>0</v>
      </c>
      <c r="U50" s="103">
        <f t="shared" ref="U50:U55" si="48">(S50/$K50)*100</f>
        <v>0</v>
      </c>
      <c r="V50" s="104">
        <v>0</v>
      </c>
      <c r="W50" s="101">
        <f>ROUND(V50*$J50,2)</f>
        <v>0</v>
      </c>
      <c r="X50" s="102">
        <f t="shared" ref="X50:X55" si="49">(W50/$K$475)*100</f>
        <v>0</v>
      </c>
      <c r="Y50" s="103">
        <f t="shared" ref="Y50:Y55" si="50">(W50/$K50)*100</f>
        <v>0</v>
      </c>
      <c r="Z50" s="104">
        <v>0</v>
      </c>
      <c r="AA50" s="101">
        <f>ROUND(Z50*$J50,2)</f>
        <v>0</v>
      </c>
      <c r="AB50" s="102">
        <f t="shared" ref="AB50:AB55" si="51">(AA50/$K$475)*100</f>
        <v>0</v>
      </c>
      <c r="AC50" s="103">
        <f t="shared" ref="AC50:AC55" si="52">(AA50/$K50)*100</f>
        <v>0</v>
      </c>
      <c r="AD50" s="104">
        <v>0</v>
      </c>
      <c r="AE50" s="101">
        <f>ROUND(AD50*$J50,2)</f>
        <v>0</v>
      </c>
      <c r="AF50" s="102">
        <f t="shared" ref="AF50:AF55" si="53">(AE50/$K$475)*100</f>
        <v>0</v>
      </c>
      <c r="AG50" s="103">
        <f t="shared" ref="AG50:AG55" si="54">(AE50/$K50)*100</f>
        <v>0</v>
      </c>
      <c r="AH50" s="104">
        <v>0</v>
      </c>
      <c r="AI50" s="101">
        <f>ROUND(AH50*$J50,2)</f>
        <v>0</v>
      </c>
      <c r="AJ50" s="102">
        <f t="shared" ref="AJ50:AJ55" si="55">(AI50/$K$475)*100</f>
        <v>0</v>
      </c>
      <c r="AK50" s="103">
        <f t="shared" ref="AK50:AK55" si="56">(AI50/$K50)*100</f>
        <v>0</v>
      </c>
      <c r="AL50" s="104">
        <v>0</v>
      </c>
      <c r="AM50" s="101">
        <f>ROUND(AL50*$J50,2)</f>
        <v>0</v>
      </c>
      <c r="AN50" s="102">
        <f t="shared" ref="AN50:AN55" si="57">(AM50/$K$475)*100</f>
        <v>0</v>
      </c>
      <c r="AO50" s="103">
        <f t="shared" ref="AO50:AO55" si="58">(AM50/$K50)*100</f>
        <v>0</v>
      </c>
      <c r="AP50" s="104">
        <v>0</v>
      </c>
      <c r="AQ50" s="101">
        <f>ROUND(AP50*$J50,2)</f>
        <v>0</v>
      </c>
      <c r="AR50" s="102">
        <f t="shared" ref="AR50:AR55" si="59">(AQ50/$K$475)*100</f>
        <v>0</v>
      </c>
      <c r="AS50" s="103">
        <f t="shared" ref="AS50:AS55" si="60">(AQ50/$K50)*100</f>
        <v>0</v>
      </c>
      <c r="AT50" s="104">
        <v>0</v>
      </c>
      <c r="AU50" s="101">
        <f>ROUND(AT50*$J50,2)</f>
        <v>0</v>
      </c>
      <c r="AV50" s="102">
        <f t="shared" ref="AV50:AV55" si="61">(AU50/$K$475)*100</f>
        <v>0</v>
      </c>
      <c r="AW50" s="103">
        <f t="shared" ref="AW50:AW55" si="62">(AU50/$K50)*100</f>
        <v>0</v>
      </c>
      <c r="AX50" s="104">
        <v>0</v>
      </c>
      <c r="AY50" s="101">
        <f>ROUND(AX50*$J50,2)</f>
        <v>0</v>
      </c>
      <c r="AZ50" s="102">
        <f t="shared" ref="AZ50:AZ55" si="63">(AY50/$K$475)*100</f>
        <v>0</v>
      </c>
      <c r="BA50" s="103">
        <f t="shared" ref="BA50:BA55" si="64">(AY50/$K50)*100</f>
        <v>0</v>
      </c>
      <c r="BB50" s="104">
        <v>0</v>
      </c>
      <c r="BC50" s="101">
        <f>ROUND(BB50*$J50,2)</f>
        <v>0</v>
      </c>
      <c r="BD50" s="102">
        <f t="shared" ref="BD50:BD55" si="65">(BC50/$K$475)*100</f>
        <v>0</v>
      </c>
      <c r="BE50" s="103">
        <f t="shared" ref="BE50:BE55" si="66">(BC50/$K50)*100</f>
        <v>0</v>
      </c>
      <c r="BF50" s="104">
        <v>0</v>
      </c>
      <c r="BG50" s="101">
        <f>ROUND(BF50*$J50,2)</f>
        <v>0</v>
      </c>
      <c r="BH50" s="102">
        <f t="shared" ref="BH50:BH55" si="67">(BG50/$K$475)*100</f>
        <v>0</v>
      </c>
      <c r="BI50" s="103">
        <f t="shared" ref="BI50:BI55" si="68">(BG50/$K50)*100</f>
        <v>0</v>
      </c>
      <c r="BJ50" s="104">
        <v>0</v>
      </c>
      <c r="BK50" s="101">
        <f>ROUND(BJ50*$J50,2)</f>
        <v>0</v>
      </c>
      <c r="BL50" s="102">
        <f t="shared" ref="BL50:BL55" si="69">(BK50/$K$475)*100</f>
        <v>0</v>
      </c>
      <c r="BM50" s="103">
        <f t="shared" ref="BM50:BM55" si="70">(BK50/$K50)*100</f>
        <v>0</v>
      </c>
      <c r="BN50" s="88"/>
      <c r="BO50" s="101">
        <f>R50+V50+Z50+AD50+AH50+AX50+AP50+AT50+BB50+BF50+BJ50+AL50</f>
        <v>0</v>
      </c>
      <c r="BP50" s="105">
        <f>BK50+BG50+BC50+AY50+AU50+AQ50+AM50+AI50+AE50+AA50+W50+S50</f>
        <v>0</v>
      </c>
      <c r="BQ50" s="102">
        <f t="shared" ref="BQ50:BQ55" si="71">(BP50/$K$475)*100</f>
        <v>0</v>
      </c>
      <c r="BR50" s="106">
        <f t="shared" ref="BR50:BR55" si="72">(BP50/$K50)*100</f>
        <v>0</v>
      </c>
      <c r="BS50" s="69">
        <f t="shared" si="46"/>
        <v>0</v>
      </c>
      <c r="BT50" s="7"/>
      <c r="BU50" s="7"/>
    </row>
    <row r="51" spans="1:73">
      <c r="A51" s="92"/>
      <c r="B51" s="533" t="s">
        <v>154</v>
      </c>
      <c r="C51" s="109" t="s">
        <v>92</v>
      </c>
      <c r="D51" s="109">
        <v>95635</v>
      </c>
      <c r="E51" s="108" t="s">
        <v>155</v>
      </c>
      <c r="F51" s="109" t="s">
        <v>56</v>
      </c>
      <c r="G51" s="97">
        <v>1</v>
      </c>
      <c r="H51" s="97">
        <v>186.38</v>
      </c>
      <c r="I51" s="98">
        <v>0</v>
      </c>
      <c r="J51" s="97">
        <v>231.17</v>
      </c>
      <c r="K51" s="532">
        <f>ROUND((J51*G51),2)</f>
        <v>231.17</v>
      </c>
      <c r="L51" s="212"/>
      <c r="M51" s="98"/>
      <c r="N51" s="98"/>
      <c r="O51" s="98"/>
      <c r="P51" s="98">
        <f>G51</f>
        <v>1</v>
      </c>
      <c r="Q51" s="99">
        <f>K51</f>
        <v>231.17</v>
      </c>
      <c r="R51" s="100">
        <v>0</v>
      </c>
      <c r="S51" s="101">
        <f>ROUND(R51*$J51,2)</f>
        <v>0</v>
      </c>
      <c r="T51" s="102">
        <f t="shared" si="47"/>
        <v>0</v>
      </c>
      <c r="U51" s="103">
        <f t="shared" si="48"/>
        <v>0</v>
      </c>
      <c r="V51" s="104">
        <v>0</v>
      </c>
      <c r="W51" s="101">
        <f>ROUND(V51*$J51,2)</f>
        <v>0</v>
      </c>
      <c r="X51" s="102">
        <f t="shared" si="49"/>
        <v>0</v>
      </c>
      <c r="Y51" s="103">
        <f t="shared" si="50"/>
        <v>0</v>
      </c>
      <c r="Z51" s="104">
        <v>0</v>
      </c>
      <c r="AA51" s="101">
        <f>ROUND(Z51*$J51,2)</f>
        <v>0</v>
      </c>
      <c r="AB51" s="102">
        <f t="shared" si="51"/>
        <v>0</v>
      </c>
      <c r="AC51" s="103">
        <f t="shared" si="52"/>
        <v>0</v>
      </c>
      <c r="AD51" s="104">
        <v>0</v>
      </c>
      <c r="AE51" s="101">
        <f>ROUND(AD51*$J51,2)</f>
        <v>0</v>
      </c>
      <c r="AF51" s="102">
        <f t="shared" si="53"/>
        <v>0</v>
      </c>
      <c r="AG51" s="103">
        <f t="shared" si="54"/>
        <v>0</v>
      </c>
      <c r="AH51" s="104">
        <v>0</v>
      </c>
      <c r="AI51" s="101">
        <f>ROUND(AH51*$J51,2)</f>
        <v>0</v>
      </c>
      <c r="AJ51" s="102">
        <f t="shared" si="55"/>
        <v>0</v>
      </c>
      <c r="AK51" s="103">
        <f t="shared" si="56"/>
        <v>0</v>
      </c>
      <c r="AL51" s="104">
        <v>0</v>
      </c>
      <c r="AM51" s="101">
        <f>ROUND(AL51*$J51,2)</f>
        <v>0</v>
      </c>
      <c r="AN51" s="102">
        <f t="shared" si="57"/>
        <v>0</v>
      </c>
      <c r="AO51" s="103">
        <f t="shared" si="58"/>
        <v>0</v>
      </c>
      <c r="AP51" s="104">
        <v>0</v>
      </c>
      <c r="AQ51" s="101">
        <f>ROUND(AP51*$J51,2)</f>
        <v>0</v>
      </c>
      <c r="AR51" s="102">
        <f t="shared" si="59"/>
        <v>0</v>
      </c>
      <c r="AS51" s="103">
        <f t="shared" si="60"/>
        <v>0</v>
      </c>
      <c r="AT51" s="104">
        <v>0</v>
      </c>
      <c r="AU51" s="101">
        <f>ROUND(AT51*$J51,2)</f>
        <v>0</v>
      </c>
      <c r="AV51" s="102">
        <f t="shared" si="61"/>
        <v>0</v>
      </c>
      <c r="AW51" s="103">
        <f t="shared" si="62"/>
        <v>0</v>
      </c>
      <c r="AX51" s="104">
        <v>0</v>
      </c>
      <c r="AY51" s="101">
        <f>ROUND(AX51*$J51,2)</f>
        <v>0</v>
      </c>
      <c r="AZ51" s="102">
        <f t="shared" si="63"/>
        <v>0</v>
      </c>
      <c r="BA51" s="103">
        <f t="shared" si="64"/>
        <v>0</v>
      </c>
      <c r="BB51" s="104">
        <v>0</v>
      </c>
      <c r="BC51" s="101">
        <f>ROUND(BB51*$J51,2)</f>
        <v>0</v>
      </c>
      <c r="BD51" s="102">
        <f t="shared" si="65"/>
        <v>0</v>
      </c>
      <c r="BE51" s="103">
        <f t="shared" si="66"/>
        <v>0</v>
      </c>
      <c r="BF51" s="104">
        <v>0</v>
      </c>
      <c r="BG51" s="101">
        <f>ROUND(BF51*$J51,2)</f>
        <v>0</v>
      </c>
      <c r="BH51" s="102">
        <f t="shared" si="67"/>
        <v>0</v>
      </c>
      <c r="BI51" s="103">
        <f t="shared" si="68"/>
        <v>0</v>
      </c>
      <c r="BJ51" s="104">
        <v>0</v>
      </c>
      <c r="BK51" s="101">
        <f>ROUND(BJ51*$J51,2)</f>
        <v>0</v>
      </c>
      <c r="BL51" s="102">
        <f t="shared" si="69"/>
        <v>0</v>
      </c>
      <c r="BM51" s="103">
        <f t="shared" si="70"/>
        <v>0</v>
      </c>
      <c r="BN51" s="88"/>
      <c r="BO51" s="101">
        <f>R51+V51+Z51+AD51+AH51+AX51+AP51+AT51+BB51+BF51+BJ51+AL51</f>
        <v>0</v>
      </c>
      <c r="BP51" s="105">
        <f>BK51+BG51+BC51+AY51+AU51+AQ51+AM51+AI51+AE51+AA51+W51+S51</f>
        <v>0</v>
      </c>
      <c r="BQ51" s="102">
        <f t="shared" si="71"/>
        <v>0</v>
      </c>
      <c r="BR51" s="106">
        <f t="shared" si="72"/>
        <v>0</v>
      </c>
      <c r="BS51" s="69">
        <f t="shared" si="46"/>
        <v>0</v>
      </c>
      <c r="BT51" s="7"/>
      <c r="BU51" s="7"/>
    </row>
    <row r="52" spans="1:73">
      <c r="A52" s="92"/>
      <c r="B52" s="533" t="s">
        <v>156</v>
      </c>
      <c r="C52" s="109" t="s">
        <v>92</v>
      </c>
      <c r="D52" s="109">
        <v>95674</v>
      </c>
      <c r="E52" s="115" t="s">
        <v>157</v>
      </c>
      <c r="F52" s="109" t="s">
        <v>56</v>
      </c>
      <c r="G52" s="97">
        <v>1</v>
      </c>
      <c r="H52" s="97">
        <v>170.25</v>
      </c>
      <c r="I52" s="98">
        <v>0</v>
      </c>
      <c r="J52" s="97">
        <v>211.16</v>
      </c>
      <c r="K52" s="532">
        <f>ROUND((J52*G52),2)</f>
        <v>211.16</v>
      </c>
      <c r="L52" s="212"/>
      <c r="M52" s="98"/>
      <c r="N52" s="98"/>
      <c r="O52" s="98"/>
      <c r="P52" s="98">
        <f>G52</f>
        <v>1</v>
      </c>
      <c r="Q52" s="99">
        <f>K52</f>
        <v>211.16</v>
      </c>
      <c r="R52" s="100">
        <v>0</v>
      </c>
      <c r="S52" s="101">
        <f>ROUND(R52*$J52,2)</f>
        <v>0</v>
      </c>
      <c r="T52" s="102">
        <f t="shared" si="47"/>
        <v>0</v>
      </c>
      <c r="U52" s="103">
        <f t="shared" si="48"/>
        <v>0</v>
      </c>
      <c r="V52" s="104">
        <v>0</v>
      </c>
      <c r="W52" s="101">
        <f>ROUND(V52*$J52,2)</f>
        <v>0</v>
      </c>
      <c r="X52" s="102">
        <f t="shared" si="49"/>
        <v>0</v>
      </c>
      <c r="Y52" s="103">
        <f t="shared" si="50"/>
        <v>0</v>
      </c>
      <c r="Z52" s="104">
        <v>0</v>
      </c>
      <c r="AA52" s="101">
        <f>ROUND(Z52*$J52,2)</f>
        <v>0</v>
      </c>
      <c r="AB52" s="102">
        <f t="shared" si="51"/>
        <v>0</v>
      </c>
      <c r="AC52" s="103">
        <f t="shared" si="52"/>
        <v>0</v>
      </c>
      <c r="AD52" s="104">
        <v>0</v>
      </c>
      <c r="AE52" s="101">
        <f>ROUND(AD52*$J52,2)</f>
        <v>0</v>
      </c>
      <c r="AF52" s="102">
        <f t="shared" si="53"/>
        <v>0</v>
      </c>
      <c r="AG52" s="103">
        <f t="shared" si="54"/>
        <v>0</v>
      </c>
      <c r="AH52" s="104">
        <v>0</v>
      </c>
      <c r="AI52" s="101">
        <f>ROUND(AH52*$J52,2)</f>
        <v>0</v>
      </c>
      <c r="AJ52" s="102">
        <f t="shared" si="55"/>
        <v>0</v>
      </c>
      <c r="AK52" s="103">
        <f t="shared" si="56"/>
        <v>0</v>
      </c>
      <c r="AL52" s="104">
        <v>0</v>
      </c>
      <c r="AM52" s="101">
        <f>ROUND(AL52*$J52,2)</f>
        <v>0</v>
      </c>
      <c r="AN52" s="102">
        <f t="shared" si="57"/>
        <v>0</v>
      </c>
      <c r="AO52" s="103">
        <f t="shared" si="58"/>
        <v>0</v>
      </c>
      <c r="AP52" s="104">
        <v>0</v>
      </c>
      <c r="AQ52" s="101">
        <f>ROUND(AP52*$J52,2)</f>
        <v>0</v>
      </c>
      <c r="AR52" s="102">
        <f t="shared" si="59"/>
        <v>0</v>
      </c>
      <c r="AS52" s="103">
        <f t="shared" si="60"/>
        <v>0</v>
      </c>
      <c r="AT52" s="104">
        <v>0</v>
      </c>
      <c r="AU52" s="101">
        <f>ROUND(AT52*$J52,2)</f>
        <v>0</v>
      </c>
      <c r="AV52" s="102">
        <f t="shared" si="61"/>
        <v>0</v>
      </c>
      <c r="AW52" s="103">
        <f t="shared" si="62"/>
        <v>0</v>
      </c>
      <c r="AX52" s="104">
        <v>0</v>
      </c>
      <c r="AY52" s="101">
        <f>ROUND(AX52*$J52,2)</f>
        <v>0</v>
      </c>
      <c r="AZ52" s="102">
        <f t="shared" si="63"/>
        <v>0</v>
      </c>
      <c r="BA52" s="103">
        <f t="shared" si="64"/>
        <v>0</v>
      </c>
      <c r="BB52" s="104">
        <v>0</v>
      </c>
      <c r="BC52" s="101">
        <f>ROUND(BB52*$J52,2)</f>
        <v>0</v>
      </c>
      <c r="BD52" s="102">
        <f t="shared" si="65"/>
        <v>0</v>
      </c>
      <c r="BE52" s="103">
        <f t="shared" si="66"/>
        <v>0</v>
      </c>
      <c r="BF52" s="104">
        <v>0</v>
      </c>
      <c r="BG52" s="101">
        <f>ROUND(BF52*$J52,2)</f>
        <v>0</v>
      </c>
      <c r="BH52" s="102">
        <f t="shared" si="67"/>
        <v>0</v>
      </c>
      <c r="BI52" s="103">
        <f t="shared" si="68"/>
        <v>0</v>
      </c>
      <c r="BJ52" s="104">
        <v>0</v>
      </c>
      <c r="BK52" s="101">
        <f>ROUND(BJ52*$J52,2)</f>
        <v>0</v>
      </c>
      <c r="BL52" s="102">
        <f t="shared" si="69"/>
        <v>0</v>
      </c>
      <c r="BM52" s="103">
        <f t="shared" si="70"/>
        <v>0</v>
      </c>
      <c r="BN52" s="88"/>
      <c r="BO52" s="101">
        <f>R52+V52+Z52+AD52+AH52+AX52+AP52+AT52+BB52+BF52+BJ52+AL52</f>
        <v>0</v>
      </c>
      <c r="BP52" s="105">
        <f>BK52+BG52+BC52+AY52+AU52+AQ52+AM52+AI52+AE52+AA52+W52+S52</f>
        <v>0</v>
      </c>
      <c r="BQ52" s="102">
        <f t="shared" si="71"/>
        <v>0</v>
      </c>
      <c r="BR52" s="106">
        <f t="shared" si="72"/>
        <v>0</v>
      </c>
      <c r="BS52" s="69">
        <f t="shared" si="46"/>
        <v>0</v>
      </c>
      <c r="BT52" s="7"/>
      <c r="BU52" s="7"/>
    </row>
    <row r="53" spans="1:73" ht="22.5">
      <c r="A53" s="92"/>
      <c r="B53" s="533" t="s">
        <v>158</v>
      </c>
      <c r="C53" s="109" t="s">
        <v>92</v>
      </c>
      <c r="D53" s="109">
        <v>101489</v>
      </c>
      <c r="E53" s="117" t="s">
        <v>159</v>
      </c>
      <c r="F53" s="109" t="s">
        <v>56</v>
      </c>
      <c r="G53" s="97">
        <v>1</v>
      </c>
      <c r="H53" s="97">
        <v>1545.14</v>
      </c>
      <c r="I53" s="98">
        <v>0</v>
      </c>
      <c r="J53" s="97">
        <v>1916.44</v>
      </c>
      <c r="K53" s="532">
        <f>ROUND((J53*G53),2)</f>
        <v>1916.44</v>
      </c>
      <c r="L53" s="212"/>
      <c r="M53" s="98"/>
      <c r="N53" s="98"/>
      <c r="O53" s="98"/>
      <c r="P53" s="98">
        <f>G53</f>
        <v>1</v>
      </c>
      <c r="Q53" s="99">
        <f>K53</f>
        <v>1916.44</v>
      </c>
      <c r="R53" s="100">
        <v>0</v>
      </c>
      <c r="S53" s="101">
        <f>ROUND(R53*$J53,2)</f>
        <v>0</v>
      </c>
      <c r="T53" s="102">
        <f t="shared" si="47"/>
        <v>0</v>
      </c>
      <c r="U53" s="103">
        <f t="shared" si="48"/>
        <v>0</v>
      </c>
      <c r="V53" s="104">
        <v>0</v>
      </c>
      <c r="W53" s="101">
        <f>ROUND(V53*$J53,2)</f>
        <v>0</v>
      </c>
      <c r="X53" s="102">
        <f t="shared" si="49"/>
        <v>0</v>
      </c>
      <c r="Y53" s="103">
        <f t="shared" si="50"/>
        <v>0</v>
      </c>
      <c r="Z53" s="104">
        <v>0</v>
      </c>
      <c r="AA53" s="101">
        <f>ROUND(Z53*$J53,2)</f>
        <v>0</v>
      </c>
      <c r="AB53" s="102">
        <f t="shared" si="51"/>
        <v>0</v>
      </c>
      <c r="AC53" s="103">
        <f t="shared" si="52"/>
        <v>0</v>
      </c>
      <c r="AD53" s="104">
        <v>0</v>
      </c>
      <c r="AE53" s="101">
        <f>ROUND(AD53*$J53,2)</f>
        <v>0</v>
      </c>
      <c r="AF53" s="102">
        <f t="shared" si="53"/>
        <v>0</v>
      </c>
      <c r="AG53" s="103">
        <f t="shared" si="54"/>
        <v>0</v>
      </c>
      <c r="AH53" s="104">
        <v>0</v>
      </c>
      <c r="AI53" s="101">
        <f>ROUND(AH53*$J53,2)</f>
        <v>0</v>
      </c>
      <c r="AJ53" s="102">
        <f t="shared" si="55"/>
        <v>0</v>
      </c>
      <c r="AK53" s="103">
        <f t="shared" si="56"/>
        <v>0</v>
      </c>
      <c r="AL53" s="104">
        <v>0</v>
      </c>
      <c r="AM53" s="101">
        <f>ROUND(AL53*$J53,2)</f>
        <v>0</v>
      </c>
      <c r="AN53" s="102">
        <f t="shared" si="57"/>
        <v>0</v>
      </c>
      <c r="AO53" s="103">
        <f t="shared" si="58"/>
        <v>0</v>
      </c>
      <c r="AP53" s="104">
        <v>0</v>
      </c>
      <c r="AQ53" s="101">
        <f>ROUND(AP53*$J53,2)</f>
        <v>0</v>
      </c>
      <c r="AR53" s="102">
        <f t="shared" si="59"/>
        <v>0</v>
      </c>
      <c r="AS53" s="103">
        <f t="shared" si="60"/>
        <v>0</v>
      </c>
      <c r="AT53" s="104">
        <v>0</v>
      </c>
      <c r="AU53" s="101">
        <f>ROUND(AT53*$J53,2)</f>
        <v>0</v>
      </c>
      <c r="AV53" s="102">
        <f t="shared" si="61"/>
        <v>0</v>
      </c>
      <c r="AW53" s="103">
        <f t="shared" si="62"/>
        <v>0</v>
      </c>
      <c r="AX53" s="104">
        <v>0</v>
      </c>
      <c r="AY53" s="101">
        <f>ROUND(AX53*$J53,2)</f>
        <v>0</v>
      </c>
      <c r="AZ53" s="102">
        <f t="shared" si="63"/>
        <v>0</v>
      </c>
      <c r="BA53" s="103">
        <f t="shared" si="64"/>
        <v>0</v>
      </c>
      <c r="BB53" s="104">
        <v>0</v>
      </c>
      <c r="BC53" s="101">
        <f>ROUND(BB53*$J53,2)</f>
        <v>0</v>
      </c>
      <c r="BD53" s="102">
        <f t="shared" si="65"/>
        <v>0</v>
      </c>
      <c r="BE53" s="103">
        <f t="shared" si="66"/>
        <v>0</v>
      </c>
      <c r="BF53" s="104">
        <v>0</v>
      </c>
      <c r="BG53" s="101">
        <f>ROUND(BF53*$J53,2)</f>
        <v>0</v>
      </c>
      <c r="BH53" s="102">
        <f t="shared" si="67"/>
        <v>0</v>
      </c>
      <c r="BI53" s="103">
        <f t="shared" si="68"/>
        <v>0</v>
      </c>
      <c r="BJ53" s="104">
        <v>0</v>
      </c>
      <c r="BK53" s="101">
        <f>ROUND(BJ53*$J53,2)</f>
        <v>0</v>
      </c>
      <c r="BL53" s="102">
        <f t="shared" si="69"/>
        <v>0</v>
      </c>
      <c r="BM53" s="103">
        <f t="shared" si="70"/>
        <v>0</v>
      </c>
      <c r="BN53" s="88"/>
      <c r="BO53" s="101">
        <f>R53+V53+Z53+AD53+AH53+AX53+AP53+AT53+BB53+BF53+BJ53+AL53</f>
        <v>0</v>
      </c>
      <c r="BP53" s="105">
        <f>BK53+BG53+BC53+AY53+AU53+AQ53+AM53+AI53+AE53+AA53+W53+S53</f>
        <v>0</v>
      </c>
      <c r="BQ53" s="102">
        <f t="shared" si="71"/>
        <v>0</v>
      </c>
      <c r="BR53" s="106">
        <f t="shared" si="72"/>
        <v>0</v>
      </c>
      <c r="BS53" s="69">
        <f t="shared" si="46"/>
        <v>0</v>
      </c>
      <c r="BT53" s="136">
        <f>K55+K68+K122+K228+K252+K277+K297+K306+K321+K333+K355+K487+K507+K527+K543</f>
        <v>15503982.960000001</v>
      </c>
      <c r="BU53" s="7"/>
    </row>
    <row r="54" spans="1:73" ht="22.5">
      <c r="A54" s="92"/>
      <c r="B54" s="536" t="s">
        <v>160</v>
      </c>
      <c r="C54" s="137" t="s">
        <v>161</v>
      </c>
      <c r="D54" s="138">
        <v>40026</v>
      </c>
      <c r="E54" s="139" t="s">
        <v>162</v>
      </c>
      <c r="F54" s="138" t="s">
        <v>56</v>
      </c>
      <c r="G54" s="140">
        <v>1</v>
      </c>
      <c r="H54" s="140">
        <v>1186.02</v>
      </c>
      <c r="I54" s="141">
        <v>1.1360999999999999</v>
      </c>
      <c r="J54" s="140">
        <v>1671.23</v>
      </c>
      <c r="K54" s="537">
        <f>ROUND((J54*G54),2)</f>
        <v>1671.23</v>
      </c>
      <c r="L54" s="212"/>
      <c r="M54" s="98"/>
      <c r="N54" s="98"/>
      <c r="O54" s="98"/>
      <c r="P54" s="98">
        <f>G54</f>
        <v>1</v>
      </c>
      <c r="Q54" s="99">
        <f>K54</f>
        <v>1671.23</v>
      </c>
      <c r="R54" s="100">
        <v>0</v>
      </c>
      <c r="S54" s="101">
        <f>ROUND(R54*$J54,2)</f>
        <v>0</v>
      </c>
      <c r="T54" s="102">
        <f t="shared" si="47"/>
        <v>0</v>
      </c>
      <c r="U54" s="103">
        <f t="shared" si="48"/>
        <v>0</v>
      </c>
      <c r="V54" s="104">
        <v>0</v>
      </c>
      <c r="W54" s="101">
        <f>ROUND(V54*$J54,2)</f>
        <v>0</v>
      </c>
      <c r="X54" s="102">
        <f t="shared" si="49"/>
        <v>0</v>
      </c>
      <c r="Y54" s="103">
        <f t="shared" si="50"/>
        <v>0</v>
      </c>
      <c r="Z54" s="104">
        <v>0</v>
      </c>
      <c r="AA54" s="101">
        <f>ROUND(Z54*$J54,2)</f>
        <v>0</v>
      </c>
      <c r="AB54" s="102">
        <f t="shared" si="51"/>
        <v>0</v>
      </c>
      <c r="AC54" s="103">
        <f t="shared" si="52"/>
        <v>0</v>
      </c>
      <c r="AD54" s="104">
        <v>0</v>
      </c>
      <c r="AE54" s="101">
        <f>ROUND(AD54*$J54,2)</f>
        <v>0</v>
      </c>
      <c r="AF54" s="102">
        <f t="shared" si="53"/>
        <v>0</v>
      </c>
      <c r="AG54" s="103">
        <f t="shared" si="54"/>
        <v>0</v>
      </c>
      <c r="AH54" s="104">
        <v>0</v>
      </c>
      <c r="AI54" s="101">
        <f>ROUND(AH54*$J54,2)</f>
        <v>0</v>
      </c>
      <c r="AJ54" s="102">
        <f t="shared" si="55"/>
        <v>0</v>
      </c>
      <c r="AK54" s="103">
        <f t="shared" si="56"/>
        <v>0</v>
      </c>
      <c r="AL54" s="104">
        <v>0</v>
      </c>
      <c r="AM54" s="101">
        <f>ROUND(AL54*$J54,2)</f>
        <v>0</v>
      </c>
      <c r="AN54" s="102">
        <f t="shared" si="57"/>
        <v>0</v>
      </c>
      <c r="AO54" s="103">
        <f t="shared" si="58"/>
        <v>0</v>
      </c>
      <c r="AP54" s="104">
        <v>0</v>
      </c>
      <c r="AQ54" s="101">
        <f>ROUND(AP54*$J54,2)</f>
        <v>0</v>
      </c>
      <c r="AR54" s="102">
        <f t="shared" si="59"/>
        <v>0</v>
      </c>
      <c r="AS54" s="103">
        <f t="shared" si="60"/>
        <v>0</v>
      </c>
      <c r="AT54" s="104">
        <v>0</v>
      </c>
      <c r="AU54" s="101">
        <f>ROUND(AT54*$J54,2)</f>
        <v>0</v>
      </c>
      <c r="AV54" s="102">
        <f t="shared" si="61"/>
        <v>0</v>
      </c>
      <c r="AW54" s="103">
        <f t="shared" si="62"/>
        <v>0</v>
      </c>
      <c r="AX54" s="104">
        <v>0</v>
      </c>
      <c r="AY54" s="101">
        <f>ROUND(AX54*$J54,2)</f>
        <v>0</v>
      </c>
      <c r="AZ54" s="102">
        <f t="shared" si="63"/>
        <v>0</v>
      </c>
      <c r="BA54" s="103">
        <f t="shared" si="64"/>
        <v>0</v>
      </c>
      <c r="BB54" s="104">
        <v>0</v>
      </c>
      <c r="BC54" s="101">
        <f>ROUND(BB54*$J54,2)</f>
        <v>0</v>
      </c>
      <c r="BD54" s="102">
        <f t="shared" si="65"/>
        <v>0</v>
      </c>
      <c r="BE54" s="103">
        <f t="shared" si="66"/>
        <v>0</v>
      </c>
      <c r="BF54" s="104">
        <v>0</v>
      </c>
      <c r="BG54" s="101">
        <f>ROUND(BF54*$J54,2)</f>
        <v>0</v>
      </c>
      <c r="BH54" s="102">
        <f t="shared" si="67"/>
        <v>0</v>
      </c>
      <c r="BI54" s="103">
        <f t="shared" si="68"/>
        <v>0</v>
      </c>
      <c r="BJ54" s="104">
        <v>0</v>
      </c>
      <c r="BK54" s="101">
        <f>ROUND(BJ54*$J54,2)</f>
        <v>0</v>
      </c>
      <c r="BL54" s="102">
        <f t="shared" si="69"/>
        <v>0</v>
      </c>
      <c r="BM54" s="103">
        <f t="shared" si="70"/>
        <v>0</v>
      </c>
      <c r="BN54" s="88"/>
      <c r="BO54" s="101">
        <f>R54+V54+Z54+AD54+AH54+AX54+AP54+AT54+BB54+BF54+BJ54+AL54</f>
        <v>0</v>
      </c>
      <c r="BP54" s="105">
        <f>BK54+BG54+BC54+AY54+AU54+AQ54+AM54+AI54+AE54+AA54+W54+S54</f>
        <v>0</v>
      </c>
      <c r="BQ54" s="102">
        <f t="shared" si="71"/>
        <v>0</v>
      </c>
      <c r="BR54" s="106">
        <f t="shared" si="72"/>
        <v>0</v>
      </c>
      <c r="BS54" s="69">
        <f t="shared" si="46"/>
        <v>0</v>
      </c>
      <c r="BT54" s="7"/>
      <c r="BU54" s="7"/>
    </row>
    <row r="55" spans="1:73">
      <c r="A55" s="142"/>
      <c r="B55" s="686" t="s">
        <v>163</v>
      </c>
      <c r="C55" s="687"/>
      <c r="D55" s="687"/>
      <c r="E55" s="687"/>
      <c r="F55" s="687"/>
      <c r="G55" s="143"/>
      <c r="H55" s="143"/>
      <c r="I55" s="143"/>
      <c r="J55" s="144"/>
      <c r="K55" s="538">
        <f>SUM(K16:K54)</f>
        <v>1368004.3199999994</v>
      </c>
      <c r="L55" s="145"/>
      <c r="M55" s="146"/>
      <c r="N55" s="146"/>
      <c r="O55" s="146"/>
      <c r="P55" s="146"/>
      <c r="Q55" s="145">
        <f>SUM(Q28:Q46)</f>
        <v>938734.52999999991</v>
      </c>
      <c r="R55" s="147"/>
      <c r="S55" s="148">
        <f>SUM(S33:S42)</f>
        <v>0</v>
      </c>
      <c r="T55" s="149">
        <f t="shared" si="47"/>
        <v>0</v>
      </c>
      <c r="U55" s="150">
        <f t="shared" si="48"/>
        <v>0</v>
      </c>
      <c r="V55" s="147"/>
      <c r="W55" s="148">
        <f>SUM(W33:W42)</f>
        <v>0</v>
      </c>
      <c r="X55" s="149">
        <f t="shared" si="49"/>
        <v>0</v>
      </c>
      <c r="Y55" s="150">
        <f t="shared" si="50"/>
        <v>0</v>
      </c>
      <c r="Z55" s="147"/>
      <c r="AA55" s="148">
        <f>SUM(AA33:AA42)</f>
        <v>0</v>
      </c>
      <c r="AB55" s="149">
        <f t="shared" si="51"/>
        <v>0</v>
      </c>
      <c r="AC55" s="150">
        <f t="shared" si="52"/>
        <v>0</v>
      </c>
      <c r="AD55" s="147"/>
      <c r="AE55" s="148">
        <f>SUM(AE33:AE42)</f>
        <v>0</v>
      </c>
      <c r="AF55" s="149">
        <f t="shared" si="53"/>
        <v>0</v>
      </c>
      <c r="AG55" s="150">
        <f t="shared" si="54"/>
        <v>0</v>
      </c>
      <c r="AH55" s="147"/>
      <c r="AI55" s="148">
        <f>SUM(AI33:AI42)</f>
        <v>0</v>
      </c>
      <c r="AJ55" s="149">
        <f t="shared" si="55"/>
        <v>0</v>
      </c>
      <c r="AK55" s="150">
        <f t="shared" si="56"/>
        <v>0</v>
      </c>
      <c r="AL55" s="147"/>
      <c r="AM55" s="148">
        <f>SUM(AM33:AM42)</f>
        <v>0</v>
      </c>
      <c r="AN55" s="149">
        <f t="shared" si="57"/>
        <v>0</v>
      </c>
      <c r="AO55" s="150">
        <f t="shared" si="58"/>
        <v>0</v>
      </c>
      <c r="AP55" s="147"/>
      <c r="AQ55" s="148">
        <f>SUM(AQ33:AQ42)</f>
        <v>0</v>
      </c>
      <c r="AR55" s="149">
        <f t="shared" si="59"/>
        <v>0</v>
      </c>
      <c r="AS55" s="150">
        <f t="shared" si="60"/>
        <v>0</v>
      </c>
      <c r="AT55" s="147"/>
      <c r="AU55" s="148">
        <f>SUM(AU33:AU42)</f>
        <v>0</v>
      </c>
      <c r="AV55" s="149">
        <f t="shared" si="61"/>
        <v>0</v>
      </c>
      <c r="AW55" s="150">
        <f t="shared" si="62"/>
        <v>0</v>
      </c>
      <c r="AX55" s="147"/>
      <c r="AY55" s="148">
        <f>SUM(AY33:AY42)</f>
        <v>0</v>
      </c>
      <c r="AZ55" s="149">
        <f t="shared" si="63"/>
        <v>0</v>
      </c>
      <c r="BA55" s="150">
        <f t="shared" si="64"/>
        <v>0</v>
      </c>
      <c r="BB55" s="147"/>
      <c r="BC55" s="148">
        <f>SUM(BC33:BC42)</f>
        <v>0</v>
      </c>
      <c r="BD55" s="149">
        <f t="shared" si="65"/>
        <v>0</v>
      </c>
      <c r="BE55" s="150">
        <f t="shared" si="66"/>
        <v>0</v>
      </c>
      <c r="BF55" s="147"/>
      <c r="BG55" s="148">
        <f>SUM(BG33:BG42)</f>
        <v>0</v>
      </c>
      <c r="BH55" s="149">
        <f t="shared" si="67"/>
        <v>0</v>
      </c>
      <c r="BI55" s="150">
        <f t="shared" si="68"/>
        <v>0</v>
      </c>
      <c r="BJ55" s="147"/>
      <c r="BK55" s="148">
        <f>SUM(BK33:BK42)</f>
        <v>0</v>
      </c>
      <c r="BL55" s="149">
        <f t="shared" si="69"/>
        <v>0</v>
      </c>
      <c r="BM55" s="150">
        <f t="shared" si="70"/>
        <v>0</v>
      </c>
      <c r="BN55" s="88"/>
      <c r="BO55" s="151"/>
      <c r="BP55" s="148">
        <f>SUM(BP33:BP42)</f>
        <v>0</v>
      </c>
      <c r="BQ55" s="152">
        <f t="shared" si="71"/>
        <v>0</v>
      </c>
      <c r="BR55" s="153">
        <f t="shared" si="72"/>
        <v>0</v>
      </c>
      <c r="BS55" s="126">
        <f t="shared" si="46"/>
        <v>1368004.3199999994</v>
      </c>
      <c r="BT55" s="88"/>
      <c r="BU55" s="88"/>
    </row>
    <row r="56" spans="1:73" ht="15" thickBot="1">
      <c r="A56" s="54"/>
      <c r="B56" s="539"/>
      <c r="C56" s="154"/>
      <c r="D56" s="154"/>
      <c r="E56" s="155" t="s">
        <v>164</v>
      </c>
      <c r="F56" s="156"/>
      <c r="G56" s="157"/>
      <c r="H56" s="157"/>
      <c r="I56" s="540"/>
      <c r="J56" s="157"/>
      <c r="K56" s="541"/>
      <c r="L56" s="158"/>
      <c r="M56" s="159"/>
      <c r="N56" s="159"/>
      <c r="O56" s="159"/>
      <c r="P56" s="159"/>
      <c r="Q56" s="158"/>
      <c r="R56" s="160"/>
      <c r="S56" s="160"/>
      <c r="T56" s="161"/>
      <c r="U56" s="162"/>
      <c r="V56" s="160"/>
      <c r="W56" s="160"/>
      <c r="X56" s="161"/>
      <c r="Y56" s="162"/>
      <c r="Z56" s="160"/>
      <c r="AA56" s="160"/>
      <c r="AB56" s="161"/>
      <c r="AC56" s="162"/>
      <c r="AD56" s="160"/>
      <c r="AE56" s="160"/>
      <c r="AF56" s="161"/>
      <c r="AG56" s="162"/>
      <c r="AH56" s="160"/>
      <c r="AI56" s="160"/>
      <c r="AJ56" s="161"/>
      <c r="AK56" s="162"/>
      <c r="AL56" s="160"/>
      <c r="AM56" s="160"/>
      <c r="AN56" s="161"/>
      <c r="AO56" s="162"/>
      <c r="AP56" s="160"/>
      <c r="AQ56" s="160"/>
      <c r="AR56" s="161"/>
      <c r="AS56" s="162"/>
      <c r="AT56" s="160"/>
      <c r="AU56" s="160"/>
      <c r="AV56" s="161"/>
      <c r="AW56" s="162"/>
      <c r="AX56" s="160"/>
      <c r="AY56" s="160"/>
      <c r="AZ56" s="161"/>
      <c r="BA56" s="162"/>
      <c r="BB56" s="160"/>
      <c r="BC56" s="160"/>
      <c r="BD56" s="161"/>
      <c r="BE56" s="162"/>
      <c r="BF56" s="160"/>
      <c r="BG56" s="160"/>
      <c r="BH56" s="161"/>
      <c r="BI56" s="162"/>
      <c r="BJ56" s="160"/>
      <c r="BK56" s="160"/>
      <c r="BL56" s="161"/>
      <c r="BM56" s="162"/>
      <c r="BN56" s="67"/>
      <c r="BO56" s="163"/>
      <c r="BP56" s="160"/>
      <c r="BQ56" s="160"/>
      <c r="BR56" s="164"/>
      <c r="BS56" s="69">
        <f t="shared" si="46"/>
        <v>0</v>
      </c>
      <c r="BT56" s="7"/>
      <c r="BU56" s="7"/>
    </row>
    <row r="57" spans="1:73" ht="15" thickBot="1">
      <c r="A57" s="54"/>
      <c r="B57" s="542" t="s">
        <v>165</v>
      </c>
      <c r="C57" s="165"/>
      <c r="D57" s="165"/>
      <c r="E57" s="166" t="s">
        <v>166</v>
      </c>
      <c r="F57" s="167"/>
      <c r="G57" s="168"/>
      <c r="H57" s="168"/>
      <c r="I57" s="169"/>
      <c r="J57" s="168"/>
      <c r="K57" s="543"/>
      <c r="L57" s="75"/>
      <c r="M57" s="76"/>
      <c r="N57" s="76"/>
      <c r="O57" s="76"/>
      <c r="P57" s="76"/>
      <c r="Q57" s="75"/>
      <c r="R57" s="63"/>
      <c r="S57" s="63"/>
      <c r="T57" s="64"/>
      <c r="U57" s="65"/>
      <c r="V57" s="63"/>
      <c r="W57" s="63"/>
      <c r="X57" s="64"/>
      <c r="Y57" s="65"/>
      <c r="Z57" s="63"/>
      <c r="AA57" s="63"/>
      <c r="AB57" s="64"/>
      <c r="AC57" s="65"/>
      <c r="AD57" s="63"/>
      <c r="AE57" s="63"/>
      <c r="AF57" s="64"/>
      <c r="AG57" s="65"/>
      <c r="AH57" s="63"/>
      <c r="AI57" s="63"/>
      <c r="AJ57" s="64"/>
      <c r="AK57" s="65"/>
      <c r="AL57" s="63"/>
      <c r="AM57" s="63"/>
      <c r="AN57" s="64"/>
      <c r="AO57" s="65"/>
      <c r="AP57" s="63"/>
      <c r="AQ57" s="63"/>
      <c r="AR57" s="64"/>
      <c r="AS57" s="65"/>
      <c r="AT57" s="63"/>
      <c r="AU57" s="63"/>
      <c r="AV57" s="64"/>
      <c r="AW57" s="65"/>
      <c r="AX57" s="63"/>
      <c r="AY57" s="63"/>
      <c r="AZ57" s="64"/>
      <c r="BA57" s="65"/>
      <c r="BB57" s="63"/>
      <c r="BC57" s="63"/>
      <c r="BD57" s="64"/>
      <c r="BE57" s="65"/>
      <c r="BF57" s="63"/>
      <c r="BG57" s="63"/>
      <c r="BH57" s="64"/>
      <c r="BI57" s="65"/>
      <c r="BJ57" s="63"/>
      <c r="BK57" s="63"/>
      <c r="BL57" s="64"/>
      <c r="BM57" s="65"/>
      <c r="BN57" s="77"/>
      <c r="BO57" s="78"/>
      <c r="BP57" s="63"/>
      <c r="BQ57" s="63"/>
      <c r="BR57" s="68"/>
      <c r="BS57" s="69">
        <f t="shared" si="46"/>
        <v>0</v>
      </c>
      <c r="BT57" s="7"/>
      <c r="BU57" s="7"/>
    </row>
    <row r="58" spans="1:73">
      <c r="A58" s="54"/>
      <c r="B58" s="544" t="s">
        <v>167</v>
      </c>
      <c r="C58" s="170"/>
      <c r="D58" s="170"/>
      <c r="E58" s="171" t="s">
        <v>168</v>
      </c>
      <c r="F58" s="172"/>
      <c r="G58" s="173"/>
      <c r="H58" s="173"/>
      <c r="I58" s="119"/>
      <c r="J58" s="173"/>
      <c r="K58" s="545"/>
      <c r="L58" s="84"/>
      <c r="M58" s="83"/>
      <c r="N58" s="83"/>
      <c r="O58" s="83"/>
      <c r="P58" s="83"/>
      <c r="Q58" s="84"/>
      <c r="R58" s="85"/>
      <c r="S58" s="85"/>
      <c r="T58" s="86"/>
      <c r="U58" s="87"/>
      <c r="V58" s="85"/>
      <c r="W58" s="85"/>
      <c r="X58" s="86"/>
      <c r="Y58" s="87"/>
      <c r="Z58" s="85"/>
      <c r="AA58" s="85"/>
      <c r="AB58" s="86"/>
      <c r="AC58" s="87"/>
      <c r="AD58" s="85"/>
      <c r="AE58" s="85"/>
      <c r="AF58" s="86"/>
      <c r="AG58" s="87"/>
      <c r="AH58" s="85"/>
      <c r="AI58" s="85"/>
      <c r="AJ58" s="86"/>
      <c r="AK58" s="87"/>
      <c r="AL58" s="85"/>
      <c r="AM58" s="85"/>
      <c r="AN58" s="86"/>
      <c r="AO58" s="87"/>
      <c r="AP58" s="85"/>
      <c r="AQ58" s="85"/>
      <c r="AR58" s="86"/>
      <c r="AS58" s="87"/>
      <c r="AT58" s="85"/>
      <c r="AU58" s="85"/>
      <c r="AV58" s="86"/>
      <c r="AW58" s="87"/>
      <c r="AX58" s="85"/>
      <c r="AY58" s="85"/>
      <c r="AZ58" s="86"/>
      <c r="BA58" s="87"/>
      <c r="BB58" s="85"/>
      <c r="BC58" s="85"/>
      <c r="BD58" s="86"/>
      <c r="BE58" s="87"/>
      <c r="BF58" s="85"/>
      <c r="BG58" s="85"/>
      <c r="BH58" s="86"/>
      <c r="BI58" s="87"/>
      <c r="BJ58" s="85"/>
      <c r="BK58" s="85"/>
      <c r="BL58" s="86"/>
      <c r="BM58" s="87"/>
      <c r="BN58" s="88"/>
      <c r="BO58" s="89"/>
      <c r="BP58" s="85"/>
      <c r="BQ58" s="85"/>
      <c r="BR58" s="90"/>
      <c r="BS58" s="69">
        <f t="shared" si="46"/>
        <v>0</v>
      </c>
      <c r="BT58" s="88"/>
      <c r="BU58" s="88"/>
    </row>
    <row r="59" spans="1:73" ht="22.5">
      <c r="A59" s="92"/>
      <c r="B59" s="533" t="s">
        <v>169</v>
      </c>
      <c r="C59" s="109" t="s">
        <v>53</v>
      </c>
      <c r="D59" s="131" t="s">
        <v>170</v>
      </c>
      <c r="E59" s="108" t="s">
        <v>171</v>
      </c>
      <c r="F59" s="135" t="s">
        <v>153</v>
      </c>
      <c r="G59" s="97">
        <v>8273.77</v>
      </c>
      <c r="H59" s="110">
        <v>8.3000000000000007</v>
      </c>
      <c r="I59" s="98">
        <v>0</v>
      </c>
      <c r="J59" s="97">
        <v>10.29</v>
      </c>
      <c r="K59" s="532">
        <f t="shared" ref="K59:K67" si="73">ROUND((J59*G59),2)</f>
        <v>85137.09</v>
      </c>
      <c r="L59" s="212"/>
      <c r="M59" s="98"/>
      <c r="N59" s="98"/>
      <c r="O59" s="98"/>
      <c r="P59" s="98">
        <f>G59</f>
        <v>8273.77</v>
      </c>
      <c r="Q59" s="99">
        <f>K59</f>
        <v>85137.09</v>
      </c>
      <c r="R59" s="100">
        <v>0</v>
      </c>
      <c r="S59" s="101">
        <f>ROUND(R59*$J59,2)</f>
        <v>0</v>
      </c>
      <c r="T59" s="102">
        <f>(S59/$K$475)*100</f>
        <v>0</v>
      </c>
      <c r="U59" s="103">
        <f>(S59/$K59)*100</f>
        <v>0</v>
      </c>
      <c r="V59" s="104">
        <v>0</v>
      </c>
      <c r="W59" s="101">
        <f>ROUND(V59*$J59,2)</f>
        <v>0</v>
      </c>
      <c r="X59" s="102">
        <f>(W59/$K$475)*100</f>
        <v>0</v>
      </c>
      <c r="Y59" s="103">
        <f>(W59/$K59)*100</f>
        <v>0</v>
      </c>
      <c r="Z59" s="104">
        <v>0</v>
      </c>
      <c r="AA59" s="101">
        <f>ROUND(Z59*$J59,2)</f>
        <v>0</v>
      </c>
      <c r="AB59" s="102">
        <f>(AA59/$K$475)*100</f>
        <v>0</v>
      </c>
      <c r="AC59" s="103">
        <f>(AA59/$K59)*100</f>
        <v>0</v>
      </c>
      <c r="AD59" s="104">
        <v>0</v>
      </c>
      <c r="AE59" s="101">
        <f>ROUND(AD59*$J59,2)</f>
        <v>0</v>
      </c>
      <c r="AF59" s="102">
        <f>(AE59/$K$475)*100</f>
        <v>0</v>
      </c>
      <c r="AG59" s="103">
        <f>(AE59/$K59)*100</f>
        <v>0</v>
      </c>
      <c r="AH59" s="104">
        <v>0</v>
      </c>
      <c r="AI59" s="101">
        <f>ROUND(AH59*$J59,2)</f>
        <v>0</v>
      </c>
      <c r="AJ59" s="102">
        <f>(AI59/$K$475)*100</f>
        <v>0</v>
      </c>
      <c r="AK59" s="103">
        <f>(AI59/$K59)*100</f>
        <v>0</v>
      </c>
      <c r="AL59" s="104">
        <v>0</v>
      </c>
      <c r="AM59" s="101">
        <f>ROUND(AL59*$J59,2)</f>
        <v>0</v>
      </c>
      <c r="AN59" s="102">
        <f>(AM59/$K$475)*100</f>
        <v>0</v>
      </c>
      <c r="AO59" s="103">
        <f>(AM59/$K59)*100</f>
        <v>0</v>
      </c>
      <c r="AP59" s="104">
        <v>0</v>
      </c>
      <c r="AQ59" s="101">
        <f>ROUND(AP59*$J59,2)</f>
        <v>0</v>
      </c>
      <c r="AR59" s="102">
        <f>(AQ59/$K$475)*100</f>
        <v>0</v>
      </c>
      <c r="AS59" s="103">
        <f>(AQ59/$K59)*100</f>
        <v>0</v>
      </c>
      <c r="AT59" s="104">
        <v>0</v>
      </c>
      <c r="AU59" s="101">
        <f>ROUND(AT59*$J59,2)</f>
        <v>0</v>
      </c>
      <c r="AV59" s="102">
        <f>(AU59/$K$475)*100</f>
        <v>0</v>
      </c>
      <c r="AW59" s="103">
        <f>(AU59/$K59)*100</f>
        <v>0</v>
      </c>
      <c r="AX59" s="104">
        <v>0</v>
      </c>
      <c r="AY59" s="101">
        <f>ROUND(AX59*$J59,2)</f>
        <v>0</v>
      </c>
      <c r="AZ59" s="102">
        <f>(AY59/$K$475)*100</f>
        <v>0</v>
      </c>
      <c r="BA59" s="103">
        <f>(AY59/$K59)*100</f>
        <v>0</v>
      </c>
      <c r="BB59" s="104">
        <v>0</v>
      </c>
      <c r="BC59" s="101">
        <f>ROUND(BB59*$J59,2)</f>
        <v>0</v>
      </c>
      <c r="BD59" s="102">
        <f>(BC59/$K$475)*100</f>
        <v>0</v>
      </c>
      <c r="BE59" s="103">
        <f>(BC59/$K59)*100</f>
        <v>0</v>
      </c>
      <c r="BF59" s="104">
        <v>0</v>
      </c>
      <c r="BG59" s="101">
        <f>ROUND(BF59*$J59,2)</f>
        <v>0</v>
      </c>
      <c r="BH59" s="102">
        <f>(BG59/$K$475)*100</f>
        <v>0</v>
      </c>
      <c r="BI59" s="103">
        <f>(BG59/$K59)*100</f>
        <v>0</v>
      </c>
      <c r="BJ59" s="104">
        <v>0</v>
      </c>
      <c r="BK59" s="101">
        <f>ROUND(BJ59*$J59,2)</f>
        <v>0</v>
      </c>
      <c r="BL59" s="102">
        <f>(BK59/$K$475)*100</f>
        <v>0</v>
      </c>
      <c r="BM59" s="103">
        <f>(BK59/$K59)*100</f>
        <v>0</v>
      </c>
      <c r="BN59" s="88"/>
      <c r="BO59" s="101">
        <f>R59+V59+Z59+AD59+AH59+AX59+AP59+AT59+BB59+BF59+BJ59+AL59</f>
        <v>0</v>
      </c>
      <c r="BP59" s="105">
        <f>BK59+BG59+BC59+AY59+AU59+AQ59+AM59+AI59+AE59+AA59+W59+S59</f>
        <v>0</v>
      </c>
      <c r="BQ59" s="102">
        <f>(BP59/$K$475)*100</f>
        <v>0</v>
      </c>
      <c r="BR59" s="106">
        <f>(BP59/$K59)*100</f>
        <v>0</v>
      </c>
      <c r="BS59" s="69">
        <f t="shared" si="46"/>
        <v>0</v>
      </c>
      <c r="BT59" s="7"/>
      <c r="BU59" s="7"/>
    </row>
    <row r="60" spans="1:73" ht="22.5">
      <c r="A60" s="92"/>
      <c r="B60" s="533" t="s">
        <v>172</v>
      </c>
      <c r="C60" s="109" t="s">
        <v>53</v>
      </c>
      <c r="D60" s="131" t="s">
        <v>173</v>
      </c>
      <c r="E60" s="115" t="s">
        <v>174</v>
      </c>
      <c r="F60" s="109" t="s">
        <v>175</v>
      </c>
      <c r="G60" s="97">
        <v>174.33</v>
      </c>
      <c r="H60" s="110">
        <v>3.3640000000000003</v>
      </c>
      <c r="I60" s="98">
        <v>0</v>
      </c>
      <c r="J60" s="97">
        <v>4.17</v>
      </c>
      <c r="K60" s="532">
        <f t="shared" si="73"/>
        <v>726.96</v>
      </c>
      <c r="L60" s="212"/>
      <c r="M60" s="98"/>
      <c r="N60" s="98"/>
      <c r="O60" s="98"/>
      <c r="P60" s="98">
        <f>G60</f>
        <v>174.33</v>
      </c>
      <c r="Q60" s="99">
        <f>K60</f>
        <v>726.96</v>
      </c>
      <c r="R60" s="100">
        <v>0</v>
      </c>
      <c r="S60" s="101">
        <f>ROUND(R60*$J60,2)</f>
        <v>0</v>
      </c>
      <c r="T60" s="102">
        <f>(S60/$K$475)*100</f>
        <v>0</v>
      </c>
      <c r="U60" s="103">
        <f>(S60/$K60)*100</f>
        <v>0</v>
      </c>
      <c r="V60" s="104">
        <v>0</v>
      </c>
      <c r="W60" s="101">
        <f>ROUND(V60*$J60,2)</f>
        <v>0</v>
      </c>
      <c r="X60" s="102">
        <f>(W60/$K$475)*100</f>
        <v>0</v>
      </c>
      <c r="Y60" s="103">
        <f>(W60/$K60)*100</f>
        <v>0</v>
      </c>
      <c r="Z60" s="104">
        <v>0</v>
      </c>
      <c r="AA60" s="101">
        <f>ROUND(Z60*$J60,2)</f>
        <v>0</v>
      </c>
      <c r="AB60" s="102">
        <f>(AA60/$K$475)*100</f>
        <v>0</v>
      </c>
      <c r="AC60" s="103">
        <f>(AA60/$K60)*100</f>
        <v>0</v>
      </c>
      <c r="AD60" s="104">
        <v>0</v>
      </c>
      <c r="AE60" s="101">
        <f>ROUND(AD60*$J60,2)</f>
        <v>0</v>
      </c>
      <c r="AF60" s="102">
        <f>(AE60/$K$475)*100</f>
        <v>0</v>
      </c>
      <c r="AG60" s="103">
        <f>(AE60/$K60)*100</f>
        <v>0</v>
      </c>
      <c r="AH60" s="104">
        <v>0</v>
      </c>
      <c r="AI60" s="101">
        <f>ROUND(AH60*$J60,2)</f>
        <v>0</v>
      </c>
      <c r="AJ60" s="102">
        <f>(AI60/$K$475)*100</f>
        <v>0</v>
      </c>
      <c r="AK60" s="103">
        <f>(AI60/$K60)*100</f>
        <v>0</v>
      </c>
      <c r="AL60" s="104">
        <v>0</v>
      </c>
      <c r="AM60" s="101">
        <f>ROUND(AL60*$J60,2)</f>
        <v>0</v>
      </c>
      <c r="AN60" s="102">
        <f>(AM60/$K$475)*100</f>
        <v>0</v>
      </c>
      <c r="AO60" s="103">
        <f>(AM60/$K60)*100</f>
        <v>0</v>
      </c>
      <c r="AP60" s="104">
        <v>0</v>
      </c>
      <c r="AQ60" s="101">
        <f>ROUND(AP60*$J60,2)</f>
        <v>0</v>
      </c>
      <c r="AR60" s="102">
        <f>(AQ60/$K$475)*100</f>
        <v>0</v>
      </c>
      <c r="AS60" s="103">
        <f>(AQ60/$K60)*100</f>
        <v>0</v>
      </c>
      <c r="AT60" s="104">
        <v>0</v>
      </c>
      <c r="AU60" s="101">
        <f>ROUND(AT60*$J60,2)</f>
        <v>0</v>
      </c>
      <c r="AV60" s="102">
        <f>(AU60/$K$475)*100</f>
        <v>0</v>
      </c>
      <c r="AW60" s="103">
        <f>(AU60/$K60)*100</f>
        <v>0</v>
      </c>
      <c r="AX60" s="104">
        <v>0</v>
      </c>
      <c r="AY60" s="101">
        <f>ROUND(AX60*$J60,2)</f>
        <v>0</v>
      </c>
      <c r="AZ60" s="102">
        <f>(AY60/$K$475)*100</f>
        <v>0</v>
      </c>
      <c r="BA60" s="103">
        <f>(AY60/$K60)*100</f>
        <v>0</v>
      </c>
      <c r="BB60" s="104">
        <v>0</v>
      </c>
      <c r="BC60" s="101">
        <f>ROUND(BB60*$J60,2)</f>
        <v>0</v>
      </c>
      <c r="BD60" s="102">
        <f>(BC60/$K$475)*100</f>
        <v>0</v>
      </c>
      <c r="BE60" s="103">
        <f>(BC60/$K60)*100</f>
        <v>0</v>
      </c>
      <c r="BF60" s="104">
        <v>0</v>
      </c>
      <c r="BG60" s="101">
        <f>ROUND(BF60*$J60,2)</f>
        <v>0</v>
      </c>
      <c r="BH60" s="102">
        <f>(BG60/$K$475)*100</f>
        <v>0</v>
      </c>
      <c r="BI60" s="103">
        <f>(BG60/$K60)*100</f>
        <v>0</v>
      </c>
      <c r="BJ60" s="104">
        <v>0</v>
      </c>
      <c r="BK60" s="101">
        <f>ROUND(BJ60*$J60,2)</f>
        <v>0</v>
      </c>
      <c r="BL60" s="102">
        <f>(BK60/$K$475)*100</f>
        <v>0</v>
      </c>
      <c r="BM60" s="103">
        <f>(BK60/$K60)*100</f>
        <v>0</v>
      </c>
      <c r="BN60" s="88"/>
      <c r="BO60" s="101">
        <f>R60+V60+Z60+AD60+AH60+AX60+AP60+AT60+BB60+BF60+BJ60+AL60</f>
        <v>0</v>
      </c>
      <c r="BP60" s="105">
        <f>BK60+BG60+BC60+AY60+AU60+AQ60+AM60+AI60+AE60+AA60+W60+S60</f>
        <v>0</v>
      </c>
      <c r="BQ60" s="102">
        <f>(BP60/$K$475)*100</f>
        <v>0</v>
      </c>
      <c r="BR60" s="106">
        <f>(BP60/$K60)*100</f>
        <v>0</v>
      </c>
      <c r="BS60" s="69">
        <f t="shared" si="46"/>
        <v>0</v>
      </c>
      <c r="BT60" s="7"/>
      <c r="BU60" s="7"/>
    </row>
    <row r="61" spans="1:73" ht="29.25" customHeight="1">
      <c r="A61" s="92"/>
      <c r="B61" s="533" t="s">
        <v>176</v>
      </c>
      <c r="C61" s="109" t="s">
        <v>53</v>
      </c>
      <c r="D61" s="131" t="s">
        <v>177</v>
      </c>
      <c r="E61" s="115" t="s">
        <v>178</v>
      </c>
      <c r="F61" s="98" t="s">
        <v>153</v>
      </c>
      <c r="G61" s="97">
        <v>3486.64</v>
      </c>
      <c r="H61" s="174">
        <v>16.55</v>
      </c>
      <c r="I61" s="98">
        <v>0</v>
      </c>
      <c r="J61" s="97">
        <v>20.53</v>
      </c>
      <c r="K61" s="532">
        <f t="shared" si="73"/>
        <v>71580.72</v>
      </c>
      <c r="L61" s="212"/>
      <c r="M61" s="98"/>
      <c r="N61" s="98"/>
      <c r="O61" s="98"/>
      <c r="P61" s="98"/>
      <c r="Q61" s="99"/>
      <c r="R61" s="100"/>
      <c r="S61" s="101"/>
      <c r="T61" s="102"/>
      <c r="U61" s="103"/>
      <c r="V61" s="104"/>
      <c r="W61" s="101"/>
      <c r="X61" s="102"/>
      <c r="Y61" s="103"/>
      <c r="Z61" s="104"/>
      <c r="AA61" s="101"/>
      <c r="AB61" s="102"/>
      <c r="AC61" s="103"/>
      <c r="AD61" s="104"/>
      <c r="AE61" s="101"/>
      <c r="AF61" s="102"/>
      <c r="AG61" s="103"/>
      <c r="AH61" s="104"/>
      <c r="AI61" s="101"/>
      <c r="AJ61" s="102"/>
      <c r="AK61" s="103"/>
      <c r="AL61" s="104"/>
      <c r="AM61" s="101"/>
      <c r="AN61" s="102"/>
      <c r="AO61" s="103"/>
      <c r="AP61" s="104"/>
      <c r="AQ61" s="101"/>
      <c r="AR61" s="102"/>
      <c r="AS61" s="103"/>
      <c r="AT61" s="104"/>
      <c r="AU61" s="101"/>
      <c r="AV61" s="102"/>
      <c r="AW61" s="103"/>
      <c r="AX61" s="104"/>
      <c r="AY61" s="101"/>
      <c r="AZ61" s="102"/>
      <c r="BA61" s="103"/>
      <c r="BB61" s="104"/>
      <c r="BC61" s="101"/>
      <c r="BD61" s="102"/>
      <c r="BE61" s="103"/>
      <c r="BF61" s="104"/>
      <c r="BG61" s="101"/>
      <c r="BH61" s="102"/>
      <c r="BI61" s="103"/>
      <c r="BJ61" s="104"/>
      <c r="BK61" s="101"/>
      <c r="BL61" s="102"/>
      <c r="BM61" s="103"/>
      <c r="BN61" s="88"/>
      <c r="BO61" s="101"/>
      <c r="BP61" s="105"/>
      <c r="BQ61" s="102"/>
      <c r="BR61" s="106"/>
      <c r="BS61" s="69">
        <f t="shared" si="46"/>
        <v>0</v>
      </c>
      <c r="BT61" s="118"/>
      <c r="BU61" s="118"/>
    </row>
    <row r="62" spans="1:73" ht="26.25" customHeight="1">
      <c r="A62" s="92"/>
      <c r="B62" s="533" t="s">
        <v>179</v>
      </c>
      <c r="C62" s="131" t="s">
        <v>53</v>
      </c>
      <c r="D62" s="131" t="s">
        <v>180</v>
      </c>
      <c r="E62" s="115" t="s">
        <v>181</v>
      </c>
      <c r="F62" s="175" t="s">
        <v>175</v>
      </c>
      <c r="G62" s="97">
        <v>10</v>
      </c>
      <c r="H62" s="174">
        <v>554.83000000000004</v>
      </c>
      <c r="I62" s="98">
        <v>0</v>
      </c>
      <c r="J62" s="97">
        <v>688.16</v>
      </c>
      <c r="K62" s="532">
        <f t="shared" si="73"/>
        <v>6881.6</v>
      </c>
      <c r="L62" s="212"/>
      <c r="M62" s="98"/>
      <c r="N62" s="98"/>
      <c r="O62" s="98"/>
      <c r="P62" s="98"/>
      <c r="Q62" s="99"/>
      <c r="R62" s="100"/>
      <c r="S62" s="101"/>
      <c r="T62" s="102"/>
      <c r="U62" s="103"/>
      <c r="V62" s="104"/>
      <c r="W62" s="101"/>
      <c r="X62" s="102"/>
      <c r="Y62" s="103"/>
      <c r="Z62" s="104"/>
      <c r="AA62" s="101"/>
      <c r="AB62" s="102"/>
      <c r="AC62" s="103"/>
      <c r="AD62" s="104"/>
      <c r="AE62" s="101"/>
      <c r="AF62" s="102"/>
      <c r="AG62" s="103"/>
      <c r="AH62" s="104"/>
      <c r="AI62" s="101"/>
      <c r="AJ62" s="102"/>
      <c r="AK62" s="103"/>
      <c r="AL62" s="104"/>
      <c r="AM62" s="101"/>
      <c r="AN62" s="102"/>
      <c r="AO62" s="103"/>
      <c r="AP62" s="104"/>
      <c r="AQ62" s="101"/>
      <c r="AR62" s="102"/>
      <c r="AS62" s="103"/>
      <c r="AT62" s="104"/>
      <c r="AU62" s="101"/>
      <c r="AV62" s="102"/>
      <c r="AW62" s="103"/>
      <c r="AX62" s="104"/>
      <c r="AY62" s="101"/>
      <c r="AZ62" s="102"/>
      <c r="BA62" s="103"/>
      <c r="BB62" s="104"/>
      <c r="BC62" s="101"/>
      <c r="BD62" s="102"/>
      <c r="BE62" s="103"/>
      <c r="BF62" s="104"/>
      <c r="BG62" s="101"/>
      <c r="BH62" s="102"/>
      <c r="BI62" s="103"/>
      <c r="BJ62" s="104"/>
      <c r="BK62" s="101"/>
      <c r="BL62" s="102"/>
      <c r="BM62" s="103"/>
      <c r="BN62" s="88"/>
      <c r="BO62" s="101"/>
      <c r="BP62" s="105"/>
      <c r="BQ62" s="102"/>
      <c r="BR62" s="106"/>
      <c r="BS62" s="69">
        <f t="shared" si="46"/>
        <v>0</v>
      </c>
      <c r="BT62" s="118"/>
      <c r="BU62" s="118"/>
    </row>
    <row r="63" spans="1:73" ht="33.75">
      <c r="A63" s="92"/>
      <c r="B63" s="533" t="s">
        <v>182</v>
      </c>
      <c r="C63" s="131" t="s">
        <v>53</v>
      </c>
      <c r="D63" s="131" t="s">
        <v>183</v>
      </c>
      <c r="E63" s="108" t="s">
        <v>184</v>
      </c>
      <c r="F63" s="135" t="s">
        <v>56</v>
      </c>
      <c r="G63" s="97">
        <v>36</v>
      </c>
      <c r="H63" s="97">
        <v>10.509999999999998</v>
      </c>
      <c r="I63" s="98">
        <v>0</v>
      </c>
      <c r="J63" s="97">
        <v>13.04</v>
      </c>
      <c r="K63" s="532">
        <f t="shared" si="73"/>
        <v>469.44</v>
      </c>
      <c r="L63" s="212"/>
      <c r="M63" s="98"/>
      <c r="N63" s="98"/>
      <c r="O63" s="98"/>
      <c r="P63" s="98">
        <f>G63</f>
        <v>36</v>
      </c>
      <c r="Q63" s="99">
        <f>K63</f>
        <v>469.44</v>
      </c>
      <c r="R63" s="100">
        <v>0</v>
      </c>
      <c r="S63" s="101">
        <f>ROUND(R63*$J63,2)</f>
        <v>0</v>
      </c>
      <c r="T63" s="102">
        <f t="shared" ref="T63:T68" si="74">(S63/$K$475)*100</f>
        <v>0</v>
      </c>
      <c r="U63" s="103">
        <f t="shared" ref="U63:U68" si="75">(S63/$K63)*100</f>
        <v>0</v>
      </c>
      <c r="V63" s="104">
        <v>0</v>
      </c>
      <c r="W63" s="101">
        <f>ROUND(V63*$J63,2)</f>
        <v>0</v>
      </c>
      <c r="X63" s="102">
        <f t="shared" ref="X63:X68" si="76">(W63/$K$475)*100</f>
        <v>0</v>
      </c>
      <c r="Y63" s="103">
        <f t="shared" ref="Y63:Y68" si="77">(W63/$K63)*100</f>
        <v>0</v>
      </c>
      <c r="Z63" s="104">
        <v>0</v>
      </c>
      <c r="AA63" s="101">
        <f>ROUND(Z63*$J63,2)</f>
        <v>0</v>
      </c>
      <c r="AB63" s="102">
        <f t="shared" ref="AB63:AB68" si="78">(AA63/$K$475)*100</f>
        <v>0</v>
      </c>
      <c r="AC63" s="103">
        <f t="shared" ref="AC63:AC68" si="79">(AA63/$K63)*100</f>
        <v>0</v>
      </c>
      <c r="AD63" s="104">
        <v>0</v>
      </c>
      <c r="AE63" s="101">
        <f>ROUND(AD63*$J63,2)</f>
        <v>0</v>
      </c>
      <c r="AF63" s="102">
        <f t="shared" ref="AF63:AF68" si="80">(AE63/$K$475)*100</f>
        <v>0</v>
      </c>
      <c r="AG63" s="103">
        <f t="shared" ref="AG63:AG68" si="81">(AE63/$K63)*100</f>
        <v>0</v>
      </c>
      <c r="AH63" s="104">
        <v>0</v>
      </c>
      <c r="AI63" s="101">
        <f>ROUND(AH63*$J63,2)</f>
        <v>0</v>
      </c>
      <c r="AJ63" s="102">
        <f t="shared" ref="AJ63:AJ68" si="82">(AI63/$K$475)*100</f>
        <v>0</v>
      </c>
      <c r="AK63" s="103">
        <f t="shared" ref="AK63:AK68" si="83">(AI63/$K63)*100</f>
        <v>0</v>
      </c>
      <c r="AL63" s="104">
        <v>0</v>
      </c>
      <c r="AM63" s="101">
        <f>ROUND(AL63*$J63,2)</f>
        <v>0</v>
      </c>
      <c r="AN63" s="102">
        <f t="shared" ref="AN63:AN68" si="84">(AM63/$K$475)*100</f>
        <v>0</v>
      </c>
      <c r="AO63" s="103">
        <f t="shared" ref="AO63:AO68" si="85">(AM63/$K63)*100</f>
        <v>0</v>
      </c>
      <c r="AP63" s="104">
        <v>0</v>
      </c>
      <c r="AQ63" s="101">
        <f>ROUND(AP63*$J63,2)</f>
        <v>0</v>
      </c>
      <c r="AR63" s="102">
        <f t="shared" ref="AR63:AR68" si="86">(AQ63/$K$475)*100</f>
        <v>0</v>
      </c>
      <c r="AS63" s="103">
        <f t="shared" ref="AS63:AS68" si="87">(AQ63/$K63)*100</f>
        <v>0</v>
      </c>
      <c r="AT63" s="104">
        <v>0</v>
      </c>
      <c r="AU63" s="101">
        <f>ROUND(AT63*$J63,2)</f>
        <v>0</v>
      </c>
      <c r="AV63" s="102">
        <f t="shared" ref="AV63:AV68" si="88">(AU63/$K$475)*100</f>
        <v>0</v>
      </c>
      <c r="AW63" s="103">
        <f t="shared" ref="AW63:AW68" si="89">(AU63/$K63)*100</f>
        <v>0</v>
      </c>
      <c r="AX63" s="104">
        <v>0</v>
      </c>
      <c r="AY63" s="101">
        <f>ROUND(AX63*$J63,2)</f>
        <v>0</v>
      </c>
      <c r="AZ63" s="102">
        <f t="shared" ref="AZ63:AZ68" si="90">(AY63/$K$475)*100</f>
        <v>0</v>
      </c>
      <c r="BA63" s="103">
        <f t="shared" ref="BA63:BA68" si="91">(AY63/$K63)*100</f>
        <v>0</v>
      </c>
      <c r="BB63" s="104">
        <v>0</v>
      </c>
      <c r="BC63" s="101">
        <f>ROUND(BB63*$J63,2)</f>
        <v>0</v>
      </c>
      <c r="BD63" s="102">
        <f t="shared" ref="BD63:BD68" si="92">(BC63/$K$475)*100</f>
        <v>0</v>
      </c>
      <c r="BE63" s="103">
        <f t="shared" ref="BE63:BE68" si="93">(BC63/$K63)*100</f>
        <v>0</v>
      </c>
      <c r="BF63" s="104">
        <v>0</v>
      </c>
      <c r="BG63" s="101">
        <f>ROUND(BF63*$J63,2)</f>
        <v>0</v>
      </c>
      <c r="BH63" s="102">
        <f t="shared" ref="BH63:BH68" si="94">(BG63/$K$475)*100</f>
        <v>0</v>
      </c>
      <c r="BI63" s="103">
        <f t="shared" ref="BI63:BI68" si="95">(BG63/$K63)*100</f>
        <v>0</v>
      </c>
      <c r="BJ63" s="104">
        <v>0</v>
      </c>
      <c r="BK63" s="101">
        <f>ROUND(BJ63*$J63,2)</f>
        <v>0</v>
      </c>
      <c r="BL63" s="102">
        <f t="shared" ref="BL63:BL68" si="96">(BK63/$K$475)*100</f>
        <v>0</v>
      </c>
      <c r="BM63" s="103">
        <f t="shared" ref="BM63:BM68" si="97">(BK63/$K63)*100</f>
        <v>0</v>
      </c>
      <c r="BN63" s="88"/>
      <c r="BO63" s="101">
        <f>R63+V63+Z63+AD63+AH63+AX63+AP63+AT63+BB63+BF63+BJ63+AL63</f>
        <v>0</v>
      </c>
      <c r="BP63" s="105">
        <f>BK63+BG63+BC63+AY63+AU63+AQ63+AM63+AI63+AE63+AA63+W63+S63</f>
        <v>0</v>
      </c>
      <c r="BQ63" s="102">
        <f t="shared" ref="BQ63:BQ68" si="98">(BP63/$K$475)*100</f>
        <v>0</v>
      </c>
      <c r="BR63" s="106">
        <f t="shared" ref="BR63:BR68" si="99">(BP63/$K63)*100</f>
        <v>0</v>
      </c>
      <c r="BS63" s="69">
        <f t="shared" si="46"/>
        <v>0</v>
      </c>
      <c r="BT63" s="7"/>
      <c r="BU63" s="7"/>
    </row>
    <row r="64" spans="1:73" ht="22.5">
      <c r="A64" s="92"/>
      <c r="B64" s="533" t="s">
        <v>185</v>
      </c>
      <c r="C64" s="131" t="s">
        <v>53</v>
      </c>
      <c r="D64" s="131" t="s">
        <v>186</v>
      </c>
      <c r="E64" s="108" t="s">
        <v>187</v>
      </c>
      <c r="F64" s="135" t="s">
        <v>56</v>
      </c>
      <c r="G64" s="97">
        <v>389</v>
      </c>
      <c r="H64" s="97">
        <v>24.02</v>
      </c>
      <c r="I64" s="98">
        <v>0</v>
      </c>
      <c r="J64" s="97">
        <v>29.79</v>
      </c>
      <c r="K64" s="532">
        <f t="shared" si="73"/>
        <v>11588.31</v>
      </c>
      <c r="L64" s="212"/>
      <c r="M64" s="98"/>
      <c r="N64" s="98"/>
      <c r="O64" s="98"/>
      <c r="P64" s="98">
        <f>G64</f>
        <v>389</v>
      </c>
      <c r="Q64" s="99">
        <f>K64</f>
        <v>11588.31</v>
      </c>
      <c r="R64" s="100">
        <v>0</v>
      </c>
      <c r="S64" s="101">
        <f>ROUND(R64*$J64,2)</f>
        <v>0</v>
      </c>
      <c r="T64" s="102">
        <f t="shared" si="74"/>
        <v>0</v>
      </c>
      <c r="U64" s="103">
        <f t="shared" si="75"/>
        <v>0</v>
      </c>
      <c r="V64" s="104">
        <v>0</v>
      </c>
      <c r="W64" s="101">
        <f>ROUND(V64*$J64,2)</f>
        <v>0</v>
      </c>
      <c r="X64" s="102">
        <f t="shared" si="76"/>
        <v>0</v>
      </c>
      <c r="Y64" s="103">
        <f t="shared" si="77"/>
        <v>0</v>
      </c>
      <c r="Z64" s="104">
        <v>0</v>
      </c>
      <c r="AA64" s="101">
        <f>ROUND(Z64*$J64,2)</f>
        <v>0</v>
      </c>
      <c r="AB64" s="102">
        <f t="shared" si="78"/>
        <v>0</v>
      </c>
      <c r="AC64" s="103">
        <f t="shared" si="79"/>
        <v>0</v>
      </c>
      <c r="AD64" s="104">
        <v>0</v>
      </c>
      <c r="AE64" s="101">
        <f>ROUND(AD64*$J64,2)</f>
        <v>0</v>
      </c>
      <c r="AF64" s="102">
        <f t="shared" si="80"/>
        <v>0</v>
      </c>
      <c r="AG64" s="103">
        <f t="shared" si="81"/>
        <v>0</v>
      </c>
      <c r="AH64" s="104">
        <v>0</v>
      </c>
      <c r="AI64" s="101">
        <f>ROUND(AH64*$J64,2)</f>
        <v>0</v>
      </c>
      <c r="AJ64" s="102">
        <f t="shared" si="82"/>
        <v>0</v>
      </c>
      <c r="AK64" s="103">
        <f t="shared" si="83"/>
        <v>0</v>
      </c>
      <c r="AL64" s="104">
        <v>0</v>
      </c>
      <c r="AM64" s="101">
        <f>ROUND(AL64*$J64,2)</f>
        <v>0</v>
      </c>
      <c r="AN64" s="102">
        <f t="shared" si="84"/>
        <v>0</v>
      </c>
      <c r="AO64" s="103">
        <f t="shared" si="85"/>
        <v>0</v>
      </c>
      <c r="AP64" s="104">
        <v>0</v>
      </c>
      <c r="AQ64" s="101">
        <f>ROUND(AP64*$J64,2)</f>
        <v>0</v>
      </c>
      <c r="AR64" s="102">
        <f t="shared" si="86"/>
        <v>0</v>
      </c>
      <c r="AS64" s="103">
        <f t="shared" si="87"/>
        <v>0</v>
      </c>
      <c r="AT64" s="104">
        <v>0</v>
      </c>
      <c r="AU64" s="101">
        <f>ROUND(AT64*$J64,2)</f>
        <v>0</v>
      </c>
      <c r="AV64" s="102">
        <f t="shared" si="88"/>
        <v>0</v>
      </c>
      <c r="AW64" s="103">
        <f t="shared" si="89"/>
        <v>0</v>
      </c>
      <c r="AX64" s="104">
        <v>0</v>
      </c>
      <c r="AY64" s="101">
        <f>ROUND(AX64*$J64,2)</f>
        <v>0</v>
      </c>
      <c r="AZ64" s="102">
        <f t="shared" si="90"/>
        <v>0</v>
      </c>
      <c r="BA64" s="103">
        <f t="shared" si="91"/>
        <v>0</v>
      </c>
      <c r="BB64" s="104">
        <v>0</v>
      </c>
      <c r="BC64" s="101">
        <f>ROUND(BB64*$J64,2)</f>
        <v>0</v>
      </c>
      <c r="BD64" s="102">
        <f t="shared" si="92"/>
        <v>0</v>
      </c>
      <c r="BE64" s="103">
        <f t="shared" si="93"/>
        <v>0</v>
      </c>
      <c r="BF64" s="104">
        <v>0</v>
      </c>
      <c r="BG64" s="101">
        <f>ROUND(BF64*$J64,2)</f>
        <v>0</v>
      </c>
      <c r="BH64" s="102">
        <f t="shared" si="94"/>
        <v>0</v>
      </c>
      <c r="BI64" s="103">
        <f t="shared" si="95"/>
        <v>0</v>
      </c>
      <c r="BJ64" s="104">
        <v>0</v>
      </c>
      <c r="BK64" s="101">
        <f>ROUND(BJ64*$J64,2)</f>
        <v>0</v>
      </c>
      <c r="BL64" s="102">
        <f t="shared" si="96"/>
        <v>0</v>
      </c>
      <c r="BM64" s="103">
        <f t="shared" si="97"/>
        <v>0</v>
      </c>
      <c r="BN64" s="88"/>
      <c r="BO64" s="101">
        <f>R64+V64+Z64+AD64+AH64+AX64+AP64+AT64+BB64+BF64+BJ64+AL64</f>
        <v>0</v>
      </c>
      <c r="BP64" s="105">
        <f>BK64+BG64+BC64+AY64+AU64+AQ64+AM64+AI64+AE64+AA64+W64+S64</f>
        <v>0</v>
      </c>
      <c r="BQ64" s="102">
        <f t="shared" si="98"/>
        <v>0</v>
      </c>
      <c r="BR64" s="106">
        <f t="shared" si="99"/>
        <v>0</v>
      </c>
      <c r="BS64" s="69">
        <f t="shared" si="46"/>
        <v>0</v>
      </c>
      <c r="BT64" s="7"/>
      <c r="BU64" s="7"/>
    </row>
    <row r="65" spans="1:73" ht="22.5">
      <c r="A65" s="92"/>
      <c r="B65" s="533" t="s">
        <v>188</v>
      </c>
      <c r="C65" s="131" t="s">
        <v>189</v>
      </c>
      <c r="D65" s="131" t="s">
        <v>190</v>
      </c>
      <c r="E65" s="115" t="s">
        <v>191</v>
      </c>
      <c r="F65" s="135" t="s">
        <v>56</v>
      </c>
      <c r="G65" s="97">
        <v>46</v>
      </c>
      <c r="H65" s="174">
        <v>171.36</v>
      </c>
      <c r="I65" s="98">
        <v>0</v>
      </c>
      <c r="J65" s="97">
        <v>212.54</v>
      </c>
      <c r="K65" s="532">
        <f t="shared" si="73"/>
        <v>9776.84</v>
      </c>
      <c r="L65" s="212"/>
      <c r="M65" s="98"/>
      <c r="N65" s="98"/>
      <c r="O65" s="98"/>
      <c r="P65" s="98">
        <f>G65</f>
        <v>46</v>
      </c>
      <c r="Q65" s="99">
        <f>K65</f>
        <v>9776.84</v>
      </c>
      <c r="R65" s="100">
        <v>0</v>
      </c>
      <c r="S65" s="101">
        <f>ROUND(R65*$J65,2)</f>
        <v>0</v>
      </c>
      <c r="T65" s="102">
        <f t="shared" si="74"/>
        <v>0</v>
      </c>
      <c r="U65" s="103">
        <f t="shared" si="75"/>
        <v>0</v>
      </c>
      <c r="V65" s="104">
        <v>0</v>
      </c>
      <c r="W65" s="101">
        <f>ROUND(V65*$J65,2)</f>
        <v>0</v>
      </c>
      <c r="X65" s="102">
        <f t="shared" si="76"/>
        <v>0</v>
      </c>
      <c r="Y65" s="103">
        <f t="shared" si="77"/>
        <v>0</v>
      </c>
      <c r="Z65" s="104">
        <v>0</v>
      </c>
      <c r="AA65" s="101">
        <f>ROUND(Z65*$J65,2)</f>
        <v>0</v>
      </c>
      <c r="AB65" s="102">
        <f t="shared" si="78"/>
        <v>0</v>
      </c>
      <c r="AC65" s="103">
        <f t="shared" si="79"/>
        <v>0</v>
      </c>
      <c r="AD65" s="104">
        <v>0</v>
      </c>
      <c r="AE65" s="101">
        <f>ROUND(AD65*$J65,2)</f>
        <v>0</v>
      </c>
      <c r="AF65" s="102">
        <f t="shared" si="80"/>
        <v>0</v>
      </c>
      <c r="AG65" s="103">
        <f t="shared" si="81"/>
        <v>0</v>
      </c>
      <c r="AH65" s="104">
        <v>0</v>
      </c>
      <c r="AI65" s="101">
        <f>ROUND(AH65*$J65,2)</f>
        <v>0</v>
      </c>
      <c r="AJ65" s="102">
        <f t="shared" si="82"/>
        <v>0</v>
      </c>
      <c r="AK65" s="103">
        <f t="shared" si="83"/>
        <v>0</v>
      </c>
      <c r="AL65" s="104">
        <v>0</v>
      </c>
      <c r="AM65" s="101">
        <f>ROUND(AL65*$J65,2)</f>
        <v>0</v>
      </c>
      <c r="AN65" s="102">
        <f t="shared" si="84"/>
        <v>0</v>
      </c>
      <c r="AO65" s="103">
        <f t="shared" si="85"/>
        <v>0</v>
      </c>
      <c r="AP65" s="104">
        <v>0</v>
      </c>
      <c r="AQ65" s="101">
        <f>ROUND(AP65*$J65,2)</f>
        <v>0</v>
      </c>
      <c r="AR65" s="102">
        <f t="shared" si="86"/>
        <v>0</v>
      </c>
      <c r="AS65" s="103">
        <f t="shared" si="87"/>
        <v>0</v>
      </c>
      <c r="AT65" s="104">
        <v>0</v>
      </c>
      <c r="AU65" s="101">
        <f>ROUND(AT65*$J65,2)</f>
        <v>0</v>
      </c>
      <c r="AV65" s="102">
        <f t="shared" si="88"/>
        <v>0</v>
      </c>
      <c r="AW65" s="103">
        <f t="shared" si="89"/>
        <v>0</v>
      </c>
      <c r="AX65" s="104">
        <v>0</v>
      </c>
      <c r="AY65" s="101">
        <f>ROUND(AX65*$J65,2)</f>
        <v>0</v>
      </c>
      <c r="AZ65" s="102">
        <f t="shared" si="90"/>
        <v>0</v>
      </c>
      <c r="BA65" s="103">
        <f t="shared" si="91"/>
        <v>0</v>
      </c>
      <c r="BB65" s="104">
        <v>0</v>
      </c>
      <c r="BC65" s="101">
        <f>ROUND(BB65*$J65,2)</f>
        <v>0</v>
      </c>
      <c r="BD65" s="102">
        <f t="shared" si="92"/>
        <v>0</v>
      </c>
      <c r="BE65" s="103">
        <f t="shared" si="93"/>
        <v>0</v>
      </c>
      <c r="BF65" s="104">
        <v>0</v>
      </c>
      <c r="BG65" s="101">
        <f>ROUND(BF65*$J65,2)</f>
        <v>0</v>
      </c>
      <c r="BH65" s="102">
        <f t="shared" si="94"/>
        <v>0</v>
      </c>
      <c r="BI65" s="103">
        <f t="shared" si="95"/>
        <v>0</v>
      </c>
      <c r="BJ65" s="104">
        <v>0</v>
      </c>
      <c r="BK65" s="101">
        <f>ROUND(BJ65*$J65,2)</f>
        <v>0</v>
      </c>
      <c r="BL65" s="102">
        <f t="shared" si="96"/>
        <v>0</v>
      </c>
      <c r="BM65" s="103">
        <f t="shared" si="97"/>
        <v>0</v>
      </c>
      <c r="BN65" s="88"/>
      <c r="BO65" s="101">
        <f>R65+V65+Z65+AD65+AH65+AX65+AP65+AT65+BB65+BF65+BJ65+AL65</f>
        <v>0</v>
      </c>
      <c r="BP65" s="105">
        <f>BK65+BG65+BC65+AY65+AU65+AQ65+AM65+AI65+AE65+AA65+W65+S65</f>
        <v>0</v>
      </c>
      <c r="BQ65" s="102">
        <f t="shared" si="98"/>
        <v>0</v>
      </c>
      <c r="BR65" s="106">
        <f t="shared" si="99"/>
        <v>0</v>
      </c>
      <c r="BS65" s="69">
        <f t="shared" si="46"/>
        <v>0</v>
      </c>
      <c r="BT65" s="7"/>
      <c r="BU65" s="7"/>
    </row>
    <row r="66" spans="1:73" ht="22.5">
      <c r="A66" s="92"/>
      <c r="B66" s="533" t="s">
        <v>192</v>
      </c>
      <c r="C66" s="109" t="s">
        <v>53</v>
      </c>
      <c r="D66" s="131" t="s">
        <v>193</v>
      </c>
      <c r="E66" s="115" t="s">
        <v>194</v>
      </c>
      <c r="F66" s="109" t="s">
        <v>56</v>
      </c>
      <c r="G66" s="110">
        <v>20</v>
      </c>
      <c r="H66" s="97">
        <v>12.57</v>
      </c>
      <c r="I66" s="98">
        <v>0</v>
      </c>
      <c r="J66" s="97">
        <v>15.59</v>
      </c>
      <c r="K66" s="532">
        <f t="shared" si="73"/>
        <v>311.8</v>
      </c>
      <c r="L66" s="212"/>
      <c r="M66" s="98"/>
      <c r="N66" s="98"/>
      <c r="O66" s="98"/>
      <c r="P66" s="98">
        <f>G66</f>
        <v>20</v>
      </c>
      <c r="Q66" s="99">
        <f>K66</f>
        <v>311.8</v>
      </c>
      <c r="R66" s="100">
        <v>0</v>
      </c>
      <c r="S66" s="101">
        <f>ROUND(R66*$J66,2)</f>
        <v>0</v>
      </c>
      <c r="T66" s="102">
        <f t="shared" si="74"/>
        <v>0</v>
      </c>
      <c r="U66" s="103">
        <f t="shared" si="75"/>
        <v>0</v>
      </c>
      <c r="V66" s="104">
        <v>0</v>
      </c>
      <c r="W66" s="101">
        <f>ROUND(V66*$J66,2)</f>
        <v>0</v>
      </c>
      <c r="X66" s="102">
        <f t="shared" si="76"/>
        <v>0</v>
      </c>
      <c r="Y66" s="103">
        <f t="shared" si="77"/>
        <v>0</v>
      </c>
      <c r="Z66" s="104">
        <v>0</v>
      </c>
      <c r="AA66" s="101">
        <f>ROUND(Z66*$J66,2)</f>
        <v>0</v>
      </c>
      <c r="AB66" s="102">
        <f t="shared" si="78"/>
        <v>0</v>
      </c>
      <c r="AC66" s="103">
        <f t="shared" si="79"/>
        <v>0</v>
      </c>
      <c r="AD66" s="104">
        <v>0</v>
      </c>
      <c r="AE66" s="101">
        <f>ROUND(AD66*$J66,2)</f>
        <v>0</v>
      </c>
      <c r="AF66" s="102">
        <f t="shared" si="80"/>
        <v>0</v>
      </c>
      <c r="AG66" s="103">
        <f t="shared" si="81"/>
        <v>0</v>
      </c>
      <c r="AH66" s="104">
        <v>0</v>
      </c>
      <c r="AI66" s="101">
        <f>ROUND(AH66*$J66,2)</f>
        <v>0</v>
      </c>
      <c r="AJ66" s="102">
        <f t="shared" si="82"/>
        <v>0</v>
      </c>
      <c r="AK66" s="103">
        <f t="shared" si="83"/>
        <v>0</v>
      </c>
      <c r="AL66" s="104">
        <v>0</v>
      </c>
      <c r="AM66" s="101">
        <f>ROUND(AL66*$J66,2)</f>
        <v>0</v>
      </c>
      <c r="AN66" s="102">
        <f t="shared" si="84"/>
        <v>0</v>
      </c>
      <c r="AO66" s="103">
        <f t="shared" si="85"/>
        <v>0</v>
      </c>
      <c r="AP66" s="104">
        <v>0</v>
      </c>
      <c r="AQ66" s="101">
        <f>ROUND(AP66*$J66,2)</f>
        <v>0</v>
      </c>
      <c r="AR66" s="102">
        <f t="shared" si="86"/>
        <v>0</v>
      </c>
      <c r="AS66" s="103">
        <f t="shared" si="87"/>
        <v>0</v>
      </c>
      <c r="AT66" s="104">
        <v>0</v>
      </c>
      <c r="AU66" s="101">
        <f>ROUND(AT66*$J66,2)</f>
        <v>0</v>
      </c>
      <c r="AV66" s="102">
        <f t="shared" si="88"/>
        <v>0</v>
      </c>
      <c r="AW66" s="103">
        <f t="shared" si="89"/>
        <v>0</v>
      </c>
      <c r="AX66" s="104">
        <v>0</v>
      </c>
      <c r="AY66" s="101">
        <f>ROUND(AX66*$J66,2)</f>
        <v>0</v>
      </c>
      <c r="AZ66" s="102">
        <f t="shared" si="90"/>
        <v>0</v>
      </c>
      <c r="BA66" s="103">
        <f t="shared" si="91"/>
        <v>0</v>
      </c>
      <c r="BB66" s="104">
        <v>0</v>
      </c>
      <c r="BC66" s="101">
        <f>ROUND(BB66*$J66,2)</f>
        <v>0</v>
      </c>
      <c r="BD66" s="102">
        <f t="shared" si="92"/>
        <v>0</v>
      </c>
      <c r="BE66" s="103">
        <f t="shared" si="93"/>
        <v>0</v>
      </c>
      <c r="BF66" s="104">
        <v>0</v>
      </c>
      <c r="BG66" s="101">
        <f>ROUND(BF66*$J66,2)</f>
        <v>0</v>
      </c>
      <c r="BH66" s="102">
        <f t="shared" si="94"/>
        <v>0</v>
      </c>
      <c r="BI66" s="103">
        <f t="shared" si="95"/>
        <v>0</v>
      </c>
      <c r="BJ66" s="104">
        <v>0</v>
      </c>
      <c r="BK66" s="101">
        <f>ROUND(BJ66*$J66,2)</f>
        <v>0</v>
      </c>
      <c r="BL66" s="102">
        <f t="shared" si="96"/>
        <v>0</v>
      </c>
      <c r="BM66" s="103">
        <f t="shared" si="97"/>
        <v>0</v>
      </c>
      <c r="BN66" s="88"/>
      <c r="BO66" s="101">
        <f>R66+V66+Z66+AD66+AH66+AX66+AP66+AT66+BB66+BF66+BJ66+AL66</f>
        <v>0</v>
      </c>
      <c r="BP66" s="105">
        <f>BK66+BG66+BC66+AY66+AU66+AQ66+AM66+AI66+AE66+AA66+W66+S66</f>
        <v>0</v>
      </c>
      <c r="BQ66" s="102">
        <f t="shared" si="98"/>
        <v>0</v>
      </c>
      <c r="BR66" s="106">
        <f t="shared" si="99"/>
        <v>0</v>
      </c>
      <c r="BS66" s="69">
        <f t="shared" si="46"/>
        <v>0</v>
      </c>
      <c r="BT66" s="7"/>
      <c r="BU66" s="7"/>
    </row>
    <row r="67" spans="1:73">
      <c r="A67" s="92"/>
      <c r="B67" s="533" t="s">
        <v>195</v>
      </c>
      <c r="C67" s="109" t="s">
        <v>53</v>
      </c>
      <c r="D67" s="131" t="s">
        <v>196</v>
      </c>
      <c r="E67" s="115" t="s">
        <v>197</v>
      </c>
      <c r="F67" s="109" t="s">
        <v>175</v>
      </c>
      <c r="G67" s="97">
        <v>174.33</v>
      </c>
      <c r="H67" s="97">
        <v>1.49</v>
      </c>
      <c r="I67" s="98">
        <v>0</v>
      </c>
      <c r="J67" s="97">
        <v>1.85</v>
      </c>
      <c r="K67" s="532">
        <f t="shared" si="73"/>
        <v>322.51</v>
      </c>
      <c r="L67" s="212"/>
      <c r="M67" s="98"/>
      <c r="N67" s="98"/>
      <c r="O67" s="98"/>
      <c r="P67" s="98">
        <f>G67</f>
        <v>174.33</v>
      </c>
      <c r="Q67" s="99">
        <f>K67</f>
        <v>322.51</v>
      </c>
      <c r="R67" s="100">
        <v>0</v>
      </c>
      <c r="S67" s="101">
        <f>ROUND(R67*$J67,2)</f>
        <v>0</v>
      </c>
      <c r="T67" s="102">
        <f t="shared" si="74"/>
        <v>0</v>
      </c>
      <c r="U67" s="103">
        <f t="shared" si="75"/>
        <v>0</v>
      </c>
      <c r="V67" s="104">
        <v>0</v>
      </c>
      <c r="W67" s="101">
        <f>ROUND(V67*$J67,2)</f>
        <v>0</v>
      </c>
      <c r="X67" s="102">
        <f t="shared" si="76"/>
        <v>0</v>
      </c>
      <c r="Y67" s="103">
        <f t="shared" si="77"/>
        <v>0</v>
      </c>
      <c r="Z67" s="104">
        <v>0</v>
      </c>
      <c r="AA67" s="101">
        <f>ROUND(Z67*$J67,2)</f>
        <v>0</v>
      </c>
      <c r="AB67" s="102">
        <f t="shared" si="78"/>
        <v>0</v>
      </c>
      <c r="AC67" s="103">
        <f t="shared" si="79"/>
        <v>0</v>
      </c>
      <c r="AD67" s="104">
        <v>0</v>
      </c>
      <c r="AE67" s="101">
        <f>ROUND(AD67*$J67,2)</f>
        <v>0</v>
      </c>
      <c r="AF67" s="102">
        <f t="shared" si="80"/>
        <v>0</v>
      </c>
      <c r="AG67" s="103">
        <f t="shared" si="81"/>
        <v>0</v>
      </c>
      <c r="AH67" s="104">
        <v>0</v>
      </c>
      <c r="AI67" s="101">
        <f>ROUND(AH67*$J67,2)</f>
        <v>0</v>
      </c>
      <c r="AJ67" s="102">
        <f t="shared" si="82"/>
        <v>0</v>
      </c>
      <c r="AK67" s="103">
        <f t="shared" si="83"/>
        <v>0</v>
      </c>
      <c r="AL67" s="104">
        <v>0</v>
      </c>
      <c r="AM67" s="101">
        <f>ROUND(AL67*$J67,2)</f>
        <v>0</v>
      </c>
      <c r="AN67" s="102">
        <f t="shared" si="84"/>
        <v>0</v>
      </c>
      <c r="AO67" s="103">
        <f t="shared" si="85"/>
        <v>0</v>
      </c>
      <c r="AP67" s="104">
        <v>0</v>
      </c>
      <c r="AQ67" s="101">
        <f>ROUND(AP67*$J67,2)</f>
        <v>0</v>
      </c>
      <c r="AR67" s="102">
        <f t="shared" si="86"/>
        <v>0</v>
      </c>
      <c r="AS67" s="103">
        <f t="shared" si="87"/>
        <v>0</v>
      </c>
      <c r="AT67" s="104">
        <v>0</v>
      </c>
      <c r="AU67" s="101">
        <f>ROUND(AT67*$J67,2)</f>
        <v>0</v>
      </c>
      <c r="AV67" s="102">
        <f t="shared" si="88"/>
        <v>0</v>
      </c>
      <c r="AW67" s="103">
        <f t="shared" si="89"/>
        <v>0</v>
      </c>
      <c r="AX67" s="104">
        <v>0</v>
      </c>
      <c r="AY67" s="101">
        <f>ROUND(AX67*$J67,2)</f>
        <v>0</v>
      </c>
      <c r="AZ67" s="102">
        <f t="shared" si="90"/>
        <v>0</v>
      </c>
      <c r="BA67" s="103">
        <f t="shared" si="91"/>
        <v>0</v>
      </c>
      <c r="BB67" s="104">
        <v>0</v>
      </c>
      <c r="BC67" s="101">
        <f>ROUND(BB67*$J67,2)</f>
        <v>0</v>
      </c>
      <c r="BD67" s="102">
        <f t="shared" si="92"/>
        <v>0</v>
      </c>
      <c r="BE67" s="103">
        <f t="shared" si="93"/>
        <v>0</v>
      </c>
      <c r="BF67" s="104">
        <v>0</v>
      </c>
      <c r="BG67" s="101">
        <f>ROUND(BF67*$J67,2)</f>
        <v>0</v>
      </c>
      <c r="BH67" s="102">
        <f t="shared" si="94"/>
        <v>0</v>
      </c>
      <c r="BI67" s="103">
        <f t="shared" si="95"/>
        <v>0</v>
      </c>
      <c r="BJ67" s="104">
        <v>0</v>
      </c>
      <c r="BK67" s="101">
        <f>ROUND(BJ67*$J67,2)</f>
        <v>0</v>
      </c>
      <c r="BL67" s="102">
        <f t="shared" si="96"/>
        <v>0</v>
      </c>
      <c r="BM67" s="103">
        <f t="shared" si="97"/>
        <v>0</v>
      </c>
      <c r="BN67" s="88"/>
      <c r="BO67" s="101">
        <f>R67+V67+Z67+AD67+AH67+AX67+AP67+AT67+BB67+BF67+BJ67+AL67</f>
        <v>0</v>
      </c>
      <c r="BP67" s="105">
        <f>BK67+BG67+BC67+AY67+AU67+AQ67+AM67+AI67+AE67+AA67+W67+S67</f>
        <v>0</v>
      </c>
      <c r="BQ67" s="102">
        <f t="shared" si="98"/>
        <v>0</v>
      </c>
      <c r="BR67" s="106">
        <f t="shared" si="99"/>
        <v>0</v>
      </c>
      <c r="BS67" s="69">
        <f t="shared" si="46"/>
        <v>0</v>
      </c>
      <c r="BT67" s="7"/>
      <c r="BU67" s="7"/>
    </row>
    <row r="68" spans="1:73" ht="15" thickBot="1">
      <c r="A68" s="142"/>
      <c r="B68" s="688" t="s">
        <v>198</v>
      </c>
      <c r="C68" s="689"/>
      <c r="D68" s="689"/>
      <c r="E68" s="689"/>
      <c r="F68" s="689"/>
      <c r="G68" s="176"/>
      <c r="H68" s="177"/>
      <c r="I68" s="178"/>
      <c r="J68" s="177"/>
      <c r="K68" s="546">
        <f>SUM(K59:K67)</f>
        <v>186795.27000000002</v>
      </c>
      <c r="L68" s="145"/>
      <c r="M68" s="146"/>
      <c r="N68" s="146"/>
      <c r="O68" s="146"/>
      <c r="P68" s="146"/>
      <c r="Q68" s="145">
        <f>SUM(Q50:Q67)</f>
        <v>1053609.1099999999</v>
      </c>
      <c r="R68" s="147"/>
      <c r="S68" s="148">
        <f>SUM(S58:S64)</f>
        <v>0</v>
      </c>
      <c r="T68" s="149">
        <f t="shared" si="74"/>
        <v>0</v>
      </c>
      <c r="U68" s="150">
        <f t="shared" si="75"/>
        <v>0</v>
      </c>
      <c r="V68" s="147"/>
      <c r="W68" s="148">
        <f>SUM(W58:W64)</f>
        <v>0</v>
      </c>
      <c r="X68" s="149">
        <f t="shared" si="76"/>
        <v>0</v>
      </c>
      <c r="Y68" s="150">
        <f t="shared" si="77"/>
        <v>0</v>
      </c>
      <c r="Z68" s="147"/>
      <c r="AA68" s="148">
        <f>SUM(AA58:AA64)</f>
        <v>0</v>
      </c>
      <c r="AB68" s="149">
        <f t="shared" si="78"/>
        <v>0</v>
      </c>
      <c r="AC68" s="150">
        <f t="shared" si="79"/>
        <v>0</v>
      </c>
      <c r="AD68" s="147"/>
      <c r="AE68" s="148">
        <f>SUM(AE58:AE64)</f>
        <v>0</v>
      </c>
      <c r="AF68" s="149">
        <f t="shared" si="80"/>
        <v>0</v>
      </c>
      <c r="AG68" s="150">
        <f t="shared" si="81"/>
        <v>0</v>
      </c>
      <c r="AH68" s="147"/>
      <c r="AI68" s="148">
        <f>SUM(AI58:AI64)</f>
        <v>0</v>
      </c>
      <c r="AJ68" s="149">
        <f t="shared" si="82"/>
        <v>0</v>
      </c>
      <c r="AK68" s="150">
        <f t="shared" si="83"/>
        <v>0</v>
      </c>
      <c r="AL68" s="147"/>
      <c r="AM68" s="148">
        <f>SUM(AM58:AM64)</f>
        <v>0</v>
      </c>
      <c r="AN68" s="149">
        <f t="shared" si="84"/>
        <v>0</v>
      </c>
      <c r="AO68" s="150">
        <f t="shared" si="85"/>
        <v>0</v>
      </c>
      <c r="AP68" s="147"/>
      <c r="AQ68" s="148">
        <f>SUM(AQ58:AQ64)</f>
        <v>0</v>
      </c>
      <c r="AR68" s="149">
        <f t="shared" si="86"/>
        <v>0</v>
      </c>
      <c r="AS68" s="150">
        <f t="shared" si="87"/>
        <v>0</v>
      </c>
      <c r="AT68" s="147"/>
      <c r="AU68" s="148">
        <f>SUM(AU58:AU64)</f>
        <v>0</v>
      </c>
      <c r="AV68" s="149">
        <f t="shared" si="88"/>
        <v>0</v>
      </c>
      <c r="AW68" s="150">
        <f t="shared" si="89"/>
        <v>0</v>
      </c>
      <c r="AX68" s="147"/>
      <c r="AY68" s="148">
        <f>SUM(AY58:AY64)</f>
        <v>0</v>
      </c>
      <c r="AZ68" s="149">
        <f t="shared" si="90"/>
        <v>0</v>
      </c>
      <c r="BA68" s="150">
        <f t="shared" si="91"/>
        <v>0</v>
      </c>
      <c r="BB68" s="147"/>
      <c r="BC68" s="148">
        <f>SUM(BC58:BC64)</f>
        <v>0</v>
      </c>
      <c r="BD68" s="149">
        <f t="shared" si="92"/>
        <v>0</v>
      </c>
      <c r="BE68" s="150">
        <f t="shared" si="93"/>
        <v>0</v>
      </c>
      <c r="BF68" s="147"/>
      <c r="BG68" s="148">
        <f>SUM(BG58:BG64)</f>
        <v>0</v>
      </c>
      <c r="BH68" s="149">
        <f t="shared" si="94"/>
        <v>0</v>
      </c>
      <c r="BI68" s="150">
        <f t="shared" si="95"/>
        <v>0</v>
      </c>
      <c r="BJ68" s="147"/>
      <c r="BK68" s="148">
        <f>SUM(BK58:BK64)</f>
        <v>0</v>
      </c>
      <c r="BL68" s="149">
        <f t="shared" si="96"/>
        <v>0</v>
      </c>
      <c r="BM68" s="150">
        <f t="shared" si="97"/>
        <v>0</v>
      </c>
      <c r="BN68" s="88"/>
      <c r="BO68" s="151"/>
      <c r="BP68" s="148">
        <f>SUM(BP58:BP64)</f>
        <v>0</v>
      </c>
      <c r="BQ68" s="152">
        <f t="shared" si="98"/>
        <v>0</v>
      </c>
      <c r="BR68" s="153">
        <f t="shared" si="99"/>
        <v>0</v>
      </c>
      <c r="BS68" s="126">
        <f t="shared" si="46"/>
        <v>186795.27000000002</v>
      </c>
      <c r="BT68" s="88"/>
      <c r="BU68" s="88"/>
    </row>
    <row r="69" spans="1:73" ht="15" thickBot="1">
      <c r="A69" s="54"/>
      <c r="B69" s="547" t="s">
        <v>199</v>
      </c>
      <c r="C69" s="179"/>
      <c r="D69" s="179"/>
      <c r="E69" s="180" t="s">
        <v>200</v>
      </c>
      <c r="F69" s="181"/>
      <c r="G69" s="182"/>
      <c r="H69" s="182"/>
      <c r="I69" s="183"/>
      <c r="J69" s="182"/>
      <c r="K69" s="548"/>
      <c r="L69" s="75"/>
      <c r="M69" s="76"/>
      <c r="N69" s="76"/>
      <c r="O69" s="76"/>
      <c r="P69" s="76"/>
      <c r="Q69" s="75"/>
      <c r="R69" s="63"/>
      <c r="S69" s="63"/>
      <c r="T69" s="64"/>
      <c r="U69" s="65"/>
      <c r="V69" s="63"/>
      <c r="W69" s="63"/>
      <c r="X69" s="64"/>
      <c r="Y69" s="65"/>
      <c r="Z69" s="63"/>
      <c r="AA69" s="63"/>
      <c r="AB69" s="64"/>
      <c r="AC69" s="65"/>
      <c r="AD69" s="66"/>
      <c r="AE69" s="63"/>
      <c r="AF69" s="64"/>
      <c r="AG69" s="65"/>
      <c r="AH69" s="63"/>
      <c r="AI69" s="63"/>
      <c r="AJ69" s="64"/>
      <c r="AK69" s="65"/>
      <c r="AL69" s="63"/>
      <c r="AM69" s="63"/>
      <c r="AN69" s="64"/>
      <c r="AO69" s="65"/>
      <c r="AP69" s="63"/>
      <c r="AQ69" s="63"/>
      <c r="AR69" s="64"/>
      <c r="AS69" s="65"/>
      <c r="AT69" s="63"/>
      <c r="AU69" s="63"/>
      <c r="AV69" s="64"/>
      <c r="AW69" s="65"/>
      <c r="AX69" s="63"/>
      <c r="AY69" s="63"/>
      <c r="AZ69" s="64"/>
      <c r="BA69" s="65"/>
      <c r="BB69" s="63"/>
      <c r="BC69" s="63"/>
      <c r="BD69" s="64"/>
      <c r="BE69" s="65"/>
      <c r="BF69" s="63"/>
      <c r="BG69" s="63"/>
      <c r="BH69" s="64"/>
      <c r="BI69" s="65"/>
      <c r="BJ69" s="63"/>
      <c r="BK69" s="63"/>
      <c r="BL69" s="64"/>
      <c r="BM69" s="65"/>
      <c r="BN69" s="77"/>
      <c r="BO69" s="78"/>
      <c r="BP69" s="63"/>
      <c r="BQ69" s="63"/>
      <c r="BR69" s="68"/>
      <c r="BS69" s="69">
        <f t="shared" si="46"/>
        <v>0</v>
      </c>
      <c r="BT69" s="7"/>
      <c r="BU69" s="7"/>
    </row>
    <row r="70" spans="1:73">
      <c r="A70" s="54"/>
      <c r="B70" s="544" t="s">
        <v>201</v>
      </c>
      <c r="C70" s="170"/>
      <c r="D70" s="170"/>
      <c r="E70" s="171" t="s">
        <v>202</v>
      </c>
      <c r="F70" s="172"/>
      <c r="G70" s="173"/>
      <c r="H70" s="173"/>
      <c r="I70" s="119"/>
      <c r="J70" s="173"/>
      <c r="K70" s="545"/>
      <c r="L70" s="84"/>
      <c r="M70" s="83"/>
      <c r="N70" s="83"/>
      <c r="O70" s="83"/>
      <c r="P70" s="83"/>
      <c r="Q70" s="84"/>
      <c r="R70" s="85"/>
      <c r="S70" s="85"/>
      <c r="T70" s="86"/>
      <c r="U70" s="87"/>
      <c r="V70" s="85"/>
      <c r="W70" s="85"/>
      <c r="X70" s="86"/>
      <c r="Y70" s="87"/>
      <c r="Z70" s="85"/>
      <c r="AA70" s="85"/>
      <c r="AB70" s="86"/>
      <c r="AC70" s="87"/>
      <c r="AD70" s="85"/>
      <c r="AE70" s="85"/>
      <c r="AF70" s="86"/>
      <c r="AG70" s="87"/>
      <c r="AH70" s="85"/>
      <c r="AI70" s="85"/>
      <c r="AJ70" s="86"/>
      <c r="AK70" s="87"/>
      <c r="AL70" s="85"/>
      <c r="AM70" s="85"/>
      <c r="AN70" s="86"/>
      <c r="AO70" s="87"/>
      <c r="AP70" s="85"/>
      <c r="AQ70" s="85"/>
      <c r="AR70" s="86"/>
      <c r="AS70" s="87"/>
      <c r="AT70" s="85"/>
      <c r="AU70" s="85"/>
      <c r="AV70" s="86"/>
      <c r="AW70" s="87"/>
      <c r="AX70" s="85"/>
      <c r="AY70" s="85"/>
      <c r="AZ70" s="86"/>
      <c r="BA70" s="87"/>
      <c r="BB70" s="85"/>
      <c r="BC70" s="85"/>
      <c r="BD70" s="86"/>
      <c r="BE70" s="87"/>
      <c r="BF70" s="85"/>
      <c r="BG70" s="85"/>
      <c r="BH70" s="86"/>
      <c r="BI70" s="87"/>
      <c r="BJ70" s="85"/>
      <c r="BK70" s="85"/>
      <c r="BL70" s="86"/>
      <c r="BM70" s="87"/>
      <c r="BN70" s="88"/>
      <c r="BO70" s="89"/>
      <c r="BP70" s="85"/>
      <c r="BQ70" s="85"/>
      <c r="BR70" s="90"/>
      <c r="BS70" s="69">
        <f t="shared" si="46"/>
        <v>0</v>
      </c>
      <c r="BT70" s="88"/>
      <c r="BU70" s="88"/>
    </row>
    <row r="71" spans="1:73" ht="33.75">
      <c r="A71" s="129"/>
      <c r="B71" s="549" t="s">
        <v>203</v>
      </c>
      <c r="C71" s="113" t="s">
        <v>92</v>
      </c>
      <c r="D71" s="113">
        <v>90100</v>
      </c>
      <c r="E71" s="550" t="s">
        <v>204</v>
      </c>
      <c r="F71" s="184" t="s">
        <v>205</v>
      </c>
      <c r="G71" s="97">
        <v>144.9</v>
      </c>
      <c r="H71" s="110">
        <v>11.99</v>
      </c>
      <c r="I71" s="551">
        <v>0</v>
      </c>
      <c r="J71" s="97">
        <v>14.87</v>
      </c>
      <c r="K71" s="552">
        <f t="shared" ref="K71:K83" si="100">ROUND((J71*G71),2)</f>
        <v>2154.66</v>
      </c>
      <c r="L71" s="212"/>
      <c r="M71" s="98"/>
      <c r="N71" s="98"/>
      <c r="O71" s="98"/>
      <c r="P71" s="98">
        <f>G71</f>
        <v>144.9</v>
      </c>
      <c r="Q71" s="99">
        <f>K71</f>
        <v>2154.66</v>
      </c>
      <c r="R71" s="100">
        <v>0</v>
      </c>
      <c r="S71" s="101">
        <f>ROUND(R71*$J71,2)</f>
        <v>0</v>
      </c>
      <c r="T71" s="102">
        <f>(S71/$K$475)*100</f>
        <v>0</v>
      </c>
      <c r="U71" s="103">
        <f>(S71/$K71)*100</f>
        <v>0</v>
      </c>
      <c r="V71" s="104">
        <v>0</v>
      </c>
      <c r="W71" s="101">
        <f>ROUND(V71*$J71,2)</f>
        <v>0</v>
      </c>
      <c r="X71" s="102">
        <f>(W71/$K$475)*100</f>
        <v>0</v>
      </c>
      <c r="Y71" s="103">
        <f>(W71/$K71)*100</f>
        <v>0</v>
      </c>
      <c r="Z71" s="104">
        <v>0</v>
      </c>
      <c r="AA71" s="101">
        <f>ROUND(Z71*$J71,2)</f>
        <v>0</v>
      </c>
      <c r="AB71" s="102">
        <f>(AA71/$K$475)*100</f>
        <v>0</v>
      </c>
      <c r="AC71" s="103">
        <f>(AA71/$K71)*100</f>
        <v>0</v>
      </c>
      <c r="AD71" s="104">
        <v>0</v>
      </c>
      <c r="AE71" s="101">
        <f>ROUND(AD71*$J71,2)</f>
        <v>0</v>
      </c>
      <c r="AF71" s="102">
        <f>(AE71/$K$475)*100</f>
        <v>0</v>
      </c>
      <c r="AG71" s="103">
        <f>(AE71/$K71)*100</f>
        <v>0</v>
      </c>
      <c r="AH71" s="104">
        <v>0</v>
      </c>
      <c r="AI71" s="101">
        <f>ROUND(AH71*$J71,2)</f>
        <v>0</v>
      </c>
      <c r="AJ71" s="102">
        <f>(AI71/$K$475)*100</f>
        <v>0</v>
      </c>
      <c r="AK71" s="103">
        <f>(AI71/$K71)*100</f>
        <v>0</v>
      </c>
      <c r="AL71" s="104">
        <v>0</v>
      </c>
      <c r="AM71" s="101">
        <f>ROUND(AL71*$J71,2)</f>
        <v>0</v>
      </c>
      <c r="AN71" s="102">
        <f>(AM71/$K$475)*100</f>
        <v>0</v>
      </c>
      <c r="AO71" s="103">
        <f>(AM71/$K71)*100</f>
        <v>0</v>
      </c>
      <c r="AP71" s="104">
        <v>0</v>
      </c>
      <c r="AQ71" s="101">
        <f>ROUND(AP71*$J71,2)</f>
        <v>0</v>
      </c>
      <c r="AR71" s="102">
        <f>(AQ71/$K$475)*100</f>
        <v>0</v>
      </c>
      <c r="AS71" s="103">
        <f>(AQ71/$K71)*100</f>
        <v>0</v>
      </c>
      <c r="AT71" s="104">
        <v>0</v>
      </c>
      <c r="AU71" s="101">
        <f>ROUND(AT71*$J71,2)</f>
        <v>0</v>
      </c>
      <c r="AV71" s="102">
        <f>(AU71/$K$475)*100</f>
        <v>0</v>
      </c>
      <c r="AW71" s="103">
        <f>(AU71/$K71)*100</f>
        <v>0</v>
      </c>
      <c r="AX71" s="104">
        <v>0</v>
      </c>
      <c r="AY71" s="101">
        <f>ROUND(AX71*$J71,2)</f>
        <v>0</v>
      </c>
      <c r="AZ71" s="102">
        <f>(AY71/$K$475)*100</f>
        <v>0</v>
      </c>
      <c r="BA71" s="103">
        <f>(AY71/$K71)*100</f>
        <v>0</v>
      </c>
      <c r="BB71" s="104">
        <v>0</v>
      </c>
      <c r="BC71" s="101">
        <f>ROUND(BB71*$J71,2)</f>
        <v>0</v>
      </c>
      <c r="BD71" s="102">
        <f>(BC71/$K$475)*100</f>
        <v>0</v>
      </c>
      <c r="BE71" s="103">
        <f>(BC71/$K71)*100</f>
        <v>0</v>
      </c>
      <c r="BF71" s="104">
        <v>0</v>
      </c>
      <c r="BG71" s="101">
        <f>ROUND(BF71*$J71,2)</f>
        <v>0</v>
      </c>
      <c r="BH71" s="102">
        <f>(BG71/$K$475)*100</f>
        <v>0</v>
      </c>
      <c r="BI71" s="103">
        <f>(BG71/$K71)*100</f>
        <v>0</v>
      </c>
      <c r="BJ71" s="104">
        <v>0</v>
      </c>
      <c r="BK71" s="101">
        <f>ROUND(BJ71*$J71,2)</f>
        <v>0</v>
      </c>
      <c r="BL71" s="102">
        <f>(BK71/$K$475)*100</f>
        <v>0</v>
      </c>
      <c r="BM71" s="103">
        <f>(BK71/$K71)*100</f>
        <v>0</v>
      </c>
      <c r="BN71" s="88"/>
      <c r="BO71" s="101">
        <f>R71+V71+Z71+AD71+AH71+AX71+AP71+AT71+BB71+BF71+BJ71+AL71</f>
        <v>0</v>
      </c>
      <c r="BP71" s="105">
        <f>BK71+BG71+BC71+AY71+AU71+AQ71+AM71+AI71+AE71+AA71+W71+S71</f>
        <v>0</v>
      </c>
      <c r="BQ71" s="102">
        <f>(BP71/$K$475)*100</f>
        <v>0</v>
      </c>
      <c r="BR71" s="106">
        <f>(BP71/$K71)*100</f>
        <v>0</v>
      </c>
      <c r="BS71" s="69">
        <f t="shared" si="46"/>
        <v>0</v>
      </c>
      <c r="BT71" s="7"/>
      <c r="BU71" s="7"/>
    </row>
    <row r="72" spans="1:73" ht="33.75">
      <c r="A72" s="129"/>
      <c r="B72" s="549" t="s">
        <v>206</v>
      </c>
      <c r="C72" s="113" t="s">
        <v>92</v>
      </c>
      <c r="D72" s="113">
        <v>90082</v>
      </c>
      <c r="E72" s="134" t="s">
        <v>207</v>
      </c>
      <c r="F72" s="184" t="s">
        <v>205</v>
      </c>
      <c r="G72" s="97">
        <v>2169.5</v>
      </c>
      <c r="H72" s="110">
        <v>9.75</v>
      </c>
      <c r="I72" s="98">
        <v>0</v>
      </c>
      <c r="J72" s="97">
        <v>12.09</v>
      </c>
      <c r="K72" s="532">
        <f t="shared" si="100"/>
        <v>26229.26</v>
      </c>
      <c r="L72" s="212"/>
      <c r="M72" s="98"/>
      <c r="N72" s="98"/>
      <c r="O72" s="98"/>
      <c r="P72" s="98">
        <f>G72</f>
        <v>2169.5</v>
      </c>
      <c r="Q72" s="99">
        <f>K72</f>
        <v>26229.26</v>
      </c>
      <c r="R72" s="100">
        <v>0</v>
      </c>
      <c r="S72" s="101">
        <f>ROUND(R72*$J72,2)</f>
        <v>0</v>
      </c>
      <c r="T72" s="102">
        <f>(S72/$K$475)*100</f>
        <v>0</v>
      </c>
      <c r="U72" s="103">
        <f>(S72/$K72)*100</f>
        <v>0</v>
      </c>
      <c r="V72" s="104">
        <v>0</v>
      </c>
      <c r="W72" s="101">
        <f>ROUND(V72*$J72,2)</f>
        <v>0</v>
      </c>
      <c r="X72" s="102">
        <f>(W72/$K$475)*100</f>
        <v>0</v>
      </c>
      <c r="Y72" s="103">
        <f>(W72/$K72)*100</f>
        <v>0</v>
      </c>
      <c r="Z72" s="104">
        <v>0</v>
      </c>
      <c r="AA72" s="101">
        <f>ROUND(Z72*$J72,2)</f>
        <v>0</v>
      </c>
      <c r="AB72" s="102">
        <f>(AA72/$K$475)*100</f>
        <v>0</v>
      </c>
      <c r="AC72" s="103">
        <f>(AA72/$K72)*100</f>
        <v>0</v>
      </c>
      <c r="AD72" s="104">
        <v>0</v>
      </c>
      <c r="AE72" s="101">
        <f>ROUND(AD72*$J72,2)</f>
        <v>0</v>
      </c>
      <c r="AF72" s="102">
        <f>(AE72/$K$475)*100</f>
        <v>0</v>
      </c>
      <c r="AG72" s="103">
        <f>(AE72/$K72)*100</f>
        <v>0</v>
      </c>
      <c r="AH72" s="104">
        <v>0</v>
      </c>
      <c r="AI72" s="101">
        <f>ROUND(AH72*$J72,2)</f>
        <v>0</v>
      </c>
      <c r="AJ72" s="102">
        <f>(AI72/$K$475)*100</f>
        <v>0</v>
      </c>
      <c r="AK72" s="103">
        <f>(AI72/$K72)*100</f>
        <v>0</v>
      </c>
      <c r="AL72" s="104">
        <v>0</v>
      </c>
      <c r="AM72" s="101">
        <f>ROUND(AL72*$J72,2)</f>
        <v>0</v>
      </c>
      <c r="AN72" s="102">
        <f>(AM72/$K$475)*100</f>
        <v>0</v>
      </c>
      <c r="AO72" s="103">
        <f>(AM72/$K72)*100</f>
        <v>0</v>
      </c>
      <c r="AP72" s="104">
        <v>0</v>
      </c>
      <c r="AQ72" s="101">
        <f>ROUND(AP72*$J72,2)</f>
        <v>0</v>
      </c>
      <c r="AR72" s="102">
        <f>(AQ72/$K$475)*100</f>
        <v>0</v>
      </c>
      <c r="AS72" s="103">
        <f>(AQ72/$K72)*100</f>
        <v>0</v>
      </c>
      <c r="AT72" s="104">
        <v>0</v>
      </c>
      <c r="AU72" s="101">
        <f>ROUND(AT72*$J72,2)</f>
        <v>0</v>
      </c>
      <c r="AV72" s="102">
        <f>(AU72/$K$475)*100</f>
        <v>0</v>
      </c>
      <c r="AW72" s="103">
        <f>(AU72/$K72)*100</f>
        <v>0</v>
      </c>
      <c r="AX72" s="104">
        <v>0</v>
      </c>
      <c r="AY72" s="101">
        <f>ROUND(AX72*$J72,2)</f>
        <v>0</v>
      </c>
      <c r="AZ72" s="102">
        <f>(AY72/$K$475)*100</f>
        <v>0</v>
      </c>
      <c r="BA72" s="103">
        <f>(AY72/$K72)*100</f>
        <v>0</v>
      </c>
      <c r="BB72" s="104">
        <v>0</v>
      </c>
      <c r="BC72" s="101">
        <f>ROUND(BB72*$J72,2)</f>
        <v>0</v>
      </c>
      <c r="BD72" s="102">
        <f>(BC72/$K$475)*100</f>
        <v>0</v>
      </c>
      <c r="BE72" s="103">
        <f>(BC72/$K72)*100</f>
        <v>0</v>
      </c>
      <c r="BF72" s="104">
        <v>0</v>
      </c>
      <c r="BG72" s="101">
        <f>ROUND(BF72*$J72,2)</f>
        <v>0</v>
      </c>
      <c r="BH72" s="102">
        <f>(BG72/$K$475)*100</f>
        <v>0</v>
      </c>
      <c r="BI72" s="103">
        <f>(BG72/$K72)*100</f>
        <v>0</v>
      </c>
      <c r="BJ72" s="104">
        <v>0</v>
      </c>
      <c r="BK72" s="101">
        <f>ROUND(BJ72*$J72,2)</f>
        <v>0</v>
      </c>
      <c r="BL72" s="102">
        <f>(BK72/$K$475)*100</f>
        <v>0</v>
      </c>
      <c r="BM72" s="103">
        <f>(BK72/$K72)*100</f>
        <v>0</v>
      </c>
      <c r="BN72" s="88"/>
      <c r="BO72" s="101">
        <f>R72+V72+Z72+AD72+AH72+AX72+AP72+AT72+BB72+BF72+BJ72+AL72</f>
        <v>0</v>
      </c>
      <c r="BP72" s="105">
        <f>BK72+BG72+BC72+AY72+AU72+AQ72+AM72+AI72+AE72+AA72+W72+S72</f>
        <v>0</v>
      </c>
      <c r="BQ72" s="102">
        <f>(BP72/$K$475)*100</f>
        <v>0</v>
      </c>
      <c r="BR72" s="106">
        <f>(BP72/$K72)*100</f>
        <v>0</v>
      </c>
      <c r="BS72" s="69">
        <f t="shared" si="46"/>
        <v>0</v>
      </c>
      <c r="BT72" s="7"/>
      <c r="BU72" s="7"/>
    </row>
    <row r="73" spans="1:73" ht="45">
      <c r="A73" s="129"/>
      <c r="B73" s="549" t="s">
        <v>208</v>
      </c>
      <c r="C73" s="113" t="s">
        <v>92</v>
      </c>
      <c r="D73" s="113">
        <v>102278</v>
      </c>
      <c r="E73" s="134" t="s">
        <v>209</v>
      </c>
      <c r="F73" s="184" t="s">
        <v>205</v>
      </c>
      <c r="G73" s="97">
        <v>3115.1</v>
      </c>
      <c r="H73" s="110">
        <v>8.48</v>
      </c>
      <c r="I73" s="98">
        <v>0</v>
      </c>
      <c r="J73" s="97">
        <v>10.52</v>
      </c>
      <c r="K73" s="532">
        <f t="shared" si="100"/>
        <v>32770.85</v>
      </c>
      <c r="L73" s="212"/>
      <c r="M73" s="98"/>
      <c r="N73" s="98"/>
      <c r="O73" s="98"/>
      <c r="P73" s="98">
        <f>G73</f>
        <v>3115.1</v>
      </c>
      <c r="Q73" s="99">
        <f>K73</f>
        <v>32770.85</v>
      </c>
      <c r="R73" s="100">
        <v>0</v>
      </c>
      <c r="S73" s="101">
        <f>ROUND(R73*$J73,2)</f>
        <v>0</v>
      </c>
      <c r="T73" s="102">
        <f>(S73/$K$475)*100</f>
        <v>0</v>
      </c>
      <c r="U73" s="103">
        <f>(S73/$K73)*100</f>
        <v>0</v>
      </c>
      <c r="V73" s="104">
        <v>0</v>
      </c>
      <c r="W73" s="101">
        <f>ROUND(V73*$J73,2)</f>
        <v>0</v>
      </c>
      <c r="X73" s="102">
        <f>(W73/$K$475)*100</f>
        <v>0</v>
      </c>
      <c r="Y73" s="103">
        <f>(W73/$K73)*100</f>
        <v>0</v>
      </c>
      <c r="Z73" s="104">
        <v>0</v>
      </c>
      <c r="AA73" s="101">
        <f>ROUND(Z73*$J73,2)</f>
        <v>0</v>
      </c>
      <c r="AB73" s="102">
        <f>(AA73/$K$475)*100</f>
        <v>0</v>
      </c>
      <c r="AC73" s="103">
        <f>(AA73/$K73)*100</f>
        <v>0</v>
      </c>
      <c r="AD73" s="104">
        <v>0</v>
      </c>
      <c r="AE73" s="101">
        <f>ROUND(AD73*$J73,2)</f>
        <v>0</v>
      </c>
      <c r="AF73" s="102">
        <f>(AE73/$K$475)*100</f>
        <v>0</v>
      </c>
      <c r="AG73" s="103">
        <f>(AE73/$K73)*100</f>
        <v>0</v>
      </c>
      <c r="AH73" s="104">
        <v>0</v>
      </c>
      <c r="AI73" s="101">
        <f>ROUND(AH73*$J73,2)</f>
        <v>0</v>
      </c>
      <c r="AJ73" s="102">
        <f>(AI73/$K$475)*100</f>
        <v>0</v>
      </c>
      <c r="AK73" s="103">
        <f>(AI73/$K73)*100</f>
        <v>0</v>
      </c>
      <c r="AL73" s="104">
        <v>0</v>
      </c>
      <c r="AM73" s="101">
        <f>ROUND(AL73*$J73,2)</f>
        <v>0</v>
      </c>
      <c r="AN73" s="102">
        <f>(AM73/$K$475)*100</f>
        <v>0</v>
      </c>
      <c r="AO73" s="103">
        <f>(AM73/$K73)*100</f>
        <v>0</v>
      </c>
      <c r="AP73" s="104">
        <v>0</v>
      </c>
      <c r="AQ73" s="101">
        <f>ROUND(AP73*$J73,2)</f>
        <v>0</v>
      </c>
      <c r="AR73" s="102">
        <f>(AQ73/$K$475)*100</f>
        <v>0</v>
      </c>
      <c r="AS73" s="103">
        <f>(AQ73/$K73)*100</f>
        <v>0</v>
      </c>
      <c r="AT73" s="104">
        <v>0</v>
      </c>
      <c r="AU73" s="101">
        <f>ROUND(AT73*$J73,2)</f>
        <v>0</v>
      </c>
      <c r="AV73" s="102">
        <f>(AU73/$K$475)*100</f>
        <v>0</v>
      </c>
      <c r="AW73" s="103">
        <f>(AU73/$K73)*100</f>
        <v>0</v>
      </c>
      <c r="AX73" s="104">
        <v>0</v>
      </c>
      <c r="AY73" s="101">
        <f>ROUND(AX73*$J73,2)</f>
        <v>0</v>
      </c>
      <c r="AZ73" s="102">
        <f>(AY73/$K$475)*100</f>
        <v>0</v>
      </c>
      <c r="BA73" s="103">
        <f>(AY73/$K73)*100</f>
        <v>0</v>
      </c>
      <c r="BB73" s="104">
        <v>0</v>
      </c>
      <c r="BC73" s="101">
        <f>ROUND(BB73*$J73,2)</f>
        <v>0</v>
      </c>
      <c r="BD73" s="102">
        <f>(BC73/$K$475)*100</f>
        <v>0</v>
      </c>
      <c r="BE73" s="103">
        <f>(BC73/$K73)*100</f>
        <v>0</v>
      </c>
      <c r="BF73" s="104">
        <v>0</v>
      </c>
      <c r="BG73" s="101">
        <f>ROUND(BF73*$J73,2)</f>
        <v>0</v>
      </c>
      <c r="BH73" s="102">
        <f>(BG73/$K$475)*100</f>
        <v>0</v>
      </c>
      <c r="BI73" s="103">
        <f>(BG73/$K73)*100</f>
        <v>0</v>
      </c>
      <c r="BJ73" s="104">
        <v>0</v>
      </c>
      <c r="BK73" s="101">
        <f>ROUND(BJ73*$J73,2)</f>
        <v>0</v>
      </c>
      <c r="BL73" s="102">
        <f>(BK73/$K$475)*100</f>
        <v>0</v>
      </c>
      <c r="BM73" s="103">
        <f>(BK73/$K73)*100</f>
        <v>0</v>
      </c>
      <c r="BN73" s="88"/>
      <c r="BO73" s="101">
        <f>R73+V73+Z73+AD73+AH73+AX73+AP73+AT73+BB73+BF73+BJ73+AL73</f>
        <v>0</v>
      </c>
      <c r="BP73" s="105">
        <f>BK73+BG73+BC73+AY73+AU73+AQ73+AM73+AI73+AE73+AA73+W73+S73</f>
        <v>0</v>
      </c>
      <c r="BQ73" s="102">
        <f>(BP73/$K$475)*100</f>
        <v>0</v>
      </c>
      <c r="BR73" s="106">
        <f>(BP73/$K73)*100</f>
        <v>0</v>
      </c>
      <c r="BS73" s="69">
        <f t="shared" si="46"/>
        <v>0</v>
      </c>
      <c r="BT73" s="7"/>
      <c r="BU73" s="7"/>
    </row>
    <row r="74" spans="1:73">
      <c r="A74" s="129"/>
      <c r="B74" s="549" t="s">
        <v>210</v>
      </c>
      <c r="C74" s="113" t="s">
        <v>79</v>
      </c>
      <c r="D74" s="109">
        <v>2003864</v>
      </c>
      <c r="E74" s="185" t="s">
        <v>211</v>
      </c>
      <c r="F74" s="184" t="s">
        <v>109</v>
      </c>
      <c r="G74" s="97">
        <v>1440</v>
      </c>
      <c r="H74" s="110">
        <v>15.53</v>
      </c>
      <c r="I74" s="98">
        <v>0</v>
      </c>
      <c r="J74" s="97">
        <v>19.260000000000002</v>
      </c>
      <c r="K74" s="532">
        <f t="shared" si="100"/>
        <v>27734.400000000001</v>
      </c>
      <c r="L74" s="212"/>
      <c r="M74" s="98"/>
      <c r="N74" s="98"/>
      <c r="O74" s="98"/>
      <c r="P74" s="98">
        <f>G74</f>
        <v>1440</v>
      </c>
      <c r="Q74" s="99">
        <f>K74</f>
        <v>27734.400000000001</v>
      </c>
      <c r="R74" s="100">
        <v>0</v>
      </c>
      <c r="S74" s="101">
        <f>ROUND(R74*$J74,2)</f>
        <v>0</v>
      </c>
      <c r="T74" s="102">
        <f>(S74/$K$475)*100</f>
        <v>0</v>
      </c>
      <c r="U74" s="103">
        <f>(S74/$K74)*100</f>
        <v>0</v>
      </c>
      <c r="V74" s="104">
        <v>0</v>
      </c>
      <c r="W74" s="101">
        <f>ROUND(V74*$J74,2)</f>
        <v>0</v>
      </c>
      <c r="X74" s="102">
        <f>(W74/$K$475)*100</f>
        <v>0</v>
      </c>
      <c r="Y74" s="103">
        <f>(W74/$K74)*100</f>
        <v>0</v>
      </c>
      <c r="Z74" s="104">
        <v>0</v>
      </c>
      <c r="AA74" s="101">
        <f>ROUND(Z74*$J74,2)</f>
        <v>0</v>
      </c>
      <c r="AB74" s="102">
        <f>(AA74/$K$475)*100</f>
        <v>0</v>
      </c>
      <c r="AC74" s="103">
        <f>(AA74/$K74)*100</f>
        <v>0</v>
      </c>
      <c r="AD74" s="104">
        <v>0</v>
      </c>
      <c r="AE74" s="101">
        <f>ROUND(AD74*$J74,2)</f>
        <v>0</v>
      </c>
      <c r="AF74" s="102">
        <f>(AE74/$K$475)*100</f>
        <v>0</v>
      </c>
      <c r="AG74" s="103">
        <f>(AE74/$K74)*100</f>
        <v>0</v>
      </c>
      <c r="AH74" s="104">
        <v>0</v>
      </c>
      <c r="AI74" s="101">
        <f>ROUND(AH74*$J74,2)</f>
        <v>0</v>
      </c>
      <c r="AJ74" s="102">
        <f>(AI74/$K$475)*100</f>
        <v>0</v>
      </c>
      <c r="AK74" s="103">
        <f>(AI74/$K74)*100</f>
        <v>0</v>
      </c>
      <c r="AL74" s="104">
        <v>0</v>
      </c>
      <c r="AM74" s="101">
        <f>ROUND(AL74*$J74,2)</f>
        <v>0</v>
      </c>
      <c r="AN74" s="102">
        <f>(AM74/$K$475)*100</f>
        <v>0</v>
      </c>
      <c r="AO74" s="103">
        <f>(AM74/$K74)*100</f>
        <v>0</v>
      </c>
      <c r="AP74" s="104">
        <v>0</v>
      </c>
      <c r="AQ74" s="101">
        <f>ROUND(AP74*$J74,2)</f>
        <v>0</v>
      </c>
      <c r="AR74" s="102">
        <f>(AQ74/$K$475)*100</f>
        <v>0</v>
      </c>
      <c r="AS74" s="103">
        <f>(AQ74/$K74)*100</f>
        <v>0</v>
      </c>
      <c r="AT74" s="104">
        <v>0</v>
      </c>
      <c r="AU74" s="101">
        <f>ROUND(AT74*$J74,2)</f>
        <v>0</v>
      </c>
      <c r="AV74" s="102">
        <f>(AU74/$K$475)*100</f>
        <v>0</v>
      </c>
      <c r="AW74" s="103">
        <f>(AU74/$K74)*100</f>
        <v>0</v>
      </c>
      <c r="AX74" s="104">
        <v>0</v>
      </c>
      <c r="AY74" s="101">
        <f>ROUND(AX74*$J74,2)</f>
        <v>0</v>
      </c>
      <c r="AZ74" s="102">
        <f>(AY74/$K$475)*100</f>
        <v>0</v>
      </c>
      <c r="BA74" s="103">
        <f>(AY74/$K74)*100</f>
        <v>0</v>
      </c>
      <c r="BB74" s="104">
        <v>0</v>
      </c>
      <c r="BC74" s="101">
        <f>ROUND(BB74*$J74,2)</f>
        <v>0</v>
      </c>
      <c r="BD74" s="102">
        <f>(BC74/$K$475)*100</f>
        <v>0</v>
      </c>
      <c r="BE74" s="103">
        <f>(BC74/$K74)*100</f>
        <v>0</v>
      </c>
      <c r="BF74" s="104">
        <v>0</v>
      </c>
      <c r="BG74" s="101">
        <f>ROUND(BF74*$J74,2)</f>
        <v>0</v>
      </c>
      <c r="BH74" s="102">
        <f>(BG74/$K$475)*100</f>
        <v>0</v>
      </c>
      <c r="BI74" s="103">
        <f>(BG74/$K74)*100</f>
        <v>0</v>
      </c>
      <c r="BJ74" s="104">
        <v>0</v>
      </c>
      <c r="BK74" s="101">
        <f>ROUND(BJ74*$J74,2)</f>
        <v>0</v>
      </c>
      <c r="BL74" s="102">
        <f>(BK74/$K$475)*100</f>
        <v>0</v>
      </c>
      <c r="BM74" s="103">
        <f>(BK74/$K74)*100</f>
        <v>0</v>
      </c>
      <c r="BN74" s="88"/>
      <c r="BO74" s="101">
        <f>R74+V74+Z74+AD74+AH74+AX74+AP74+AT74+BB74+BF74+BJ74+AL74</f>
        <v>0</v>
      </c>
      <c r="BP74" s="105">
        <f>BK74+BG74+BC74+AY74+AU74+AQ74+AM74+AI74+AE74+AA74+W74+S74</f>
        <v>0</v>
      </c>
      <c r="BQ74" s="102">
        <f>(BP74/$K$475)*100</f>
        <v>0</v>
      </c>
      <c r="BR74" s="106">
        <f>(BP74/$K74)*100</f>
        <v>0</v>
      </c>
      <c r="BS74" s="69">
        <f t="shared" si="46"/>
        <v>0</v>
      </c>
      <c r="BT74" s="7"/>
      <c r="BU74" s="7"/>
    </row>
    <row r="75" spans="1:73">
      <c r="A75" s="129"/>
      <c r="B75" s="549" t="s">
        <v>212</v>
      </c>
      <c r="C75" s="113" t="s">
        <v>213</v>
      </c>
      <c r="D75" s="113">
        <v>50602</v>
      </c>
      <c r="E75" s="185" t="s">
        <v>214</v>
      </c>
      <c r="F75" s="184" t="s">
        <v>153</v>
      </c>
      <c r="G75" s="97">
        <v>629.9</v>
      </c>
      <c r="H75" s="110">
        <v>14.52</v>
      </c>
      <c r="I75" s="98">
        <v>15.8</v>
      </c>
      <c r="J75" s="97">
        <v>19.600000000000001</v>
      </c>
      <c r="K75" s="532">
        <f t="shared" si="100"/>
        <v>12346.04</v>
      </c>
      <c r="L75" s="212"/>
      <c r="M75" s="98"/>
      <c r="N75" s="98"/>
      <c r="O75" s="98"/>
      <c r="P75" s="98">
        <f>G75</f>
        <v>629.9</v>
      </c>
      <c r="Q75" s="99">
        <f>K75</f>
        <v>12346.04</v>
      </c>
      <c r="R75" s="100">
        <v>0</v>
      </c>
      <c r="S75" s="101">
        <f>ROUND(R75*$J75,2)</f>
        <v>0</v>
      </c>
      <c r="T75" s="102">
        <f>(S75/$K$475)*100</f>
        <v>0</v>
      </c>
      <c r="U75" s="103">
        <f>(S75/$K75)*100</f>
        <v>0</v>
      </c>
      <c r="V75" s="104">
        <v>0</v>
      </c>
      <c r="W75" s="101">
        <f>ROUND(V75*$J75,2)</f>
        <v>0</v>
      </c>
      <c r="X75" s="102">
        <f>(W75/$K$475)*100</f>
        <v>0</v>
      </c>
      <c r="Y75" s="103">
        <f>(W75/$K75)*100</f>
        <v>0</v>
      </c>
      <c r="Z75" s="104">
        <v>0</v>
      </c>
      <c r="AA75" s="101">
        <f>ROUND(Z75*$J75,2)</f>
        <v>0</v>
      </c>
      <c r="AB75" s="102">
        <f>(AA75/$K$475)*100</f>
        <v>0</v>
      </c>
      <c r="AC75" s="103">
        <f>(AA75/$K75)*100</f>
        <v>0</v>
      </c>
      <c r="AD75" s="104">
        <v>0</v>
      </c>
      <c r="AE75" s="101">
        <f>ROUND(AD75*$J75,2)</f>
        <v>0</v>
      </c>
      <c r="AF75" s="102">
        <f>(AE75/$K$475)*100</f>
        <v>0</v>
      </c>
      <c r="AG75" s="103">
        <f>(AE75/$K75)*100</f>
        <v>0</v>
      </c>
      <c r="AH75" s="104">
        <v>0</v>
      </c>
      <c r="AI75" s="101">
        <f>ROUND(AH75*$J75,2)</f>
        <v>0</v>
      </c>
      <c r="AJ75" s="102">
        <f>(AI75/$K$475)*100</f>
        <v>0</v>
      </c>
      <c r="AK75" s="103">
        <f>(AI75/$K75)*100</f>
        <v>0</v>
      </c>
      <c r="AL75" s="104">
        <v>0</v>
      </c>
      <c r="AM75" s="101">
        <f>ROUND(AL75*$J75,2)</f>
        <v>0</v>
      </c>
      <c r="AN75" s="102">
        <f>(AM75/$K$475)*100</f>
        <v>0</v>
      </c>
      <c r="AO75" s="103">
        <f>(AM75/$K75)*100</f>
        <v>0</v>
      </c>
      <c r="AP75" s="104">
        <v>0</v>
      </c>
      <c r="AQ75" s="101">
        <f>ROUND(AP75*$J75,2)</f>
        <v>0</v>
      </c>
      <c r="AR75" s="102">
        <f>(AQ75/$K$475)*100</f>
        <v>0</v>
      </c>
      <c r="AS75" s="103">
        <f>(AQ75/$K75)*100</f>
        <v>0</v>
      </c>
      <c r="AT75" s="104">
        <v>0</v>
      </c>
      <c r="AU75" s="101">
        <f>ROUND(AT75*$J75,2)</f>
        <v>0</v>
      </c>
      <c r="AV75" s="102">
        <f>(AU75/$K$475)*100</f>
        <v>0</v>
      </c>
      <c r="AW75" s="103">
        <f>(AU75/$K75)*100</f>
        <v>0</v>
      </c>
      <c r="AX75" s="104">
        <v>0</v>
      </c>
      <c r="AY75" s="101">
        <f>ROUND(AX75*$J75,2)</f>
        <v>0</v>
      </c>
      <c r="AZ75" s="102">
        <f>(AY75/$K$475)*100</f>
        <v>0</v>
      </c>
      <c r="BA75" s="103">
        <f>(AY75/$K75)*100</f>
        <v>0</v>
      </c>
      <c r="BB75" s="104">
        <v>0</v>
      </c>
      <c r="BC75" s="101">
        <f>ROUND(BB75*$J75,2)</f>
        <v>0</v>
      </c>
      <c r="BD75" s="102">
        <f>(BC75/$K$475)*100</f>
        <v>0</v>
      </c>
      <c r="BE75" s="103">
        <f>(BC75/$K75)*100</f>
        <v>0</v>
      </c>
      <c r="BF75" s="104">
        <v>0</v>
      </c>
      <c r="BG75" s="101">
        <f>ROUND(BF75*$J75,2)</f>
        <v>0</v>
      </c>
      <c r="BH75" s="102">
        <f>(BG75/$K$475)*100</f>
        <v>0</v>
      </c>
      <c r="BI75" s="103">
        <f>(BG75/$K75)*100</f>
        <v>0</v>
      </c>
      <c r="BJ75" s="104">
        <v>0</v>
      </c>
      <c r="BK75" s="101">
        <f>ROUND(BJ75*$J75,2)</f>
        <v>0</v>
      </c>
      <c r="BL75" s="102">
        <f>(BK75/$K$475)*100</f>
        <v>0</v>
      </c>
      <c r="BM75" s="103">
        <f>(BK75/$K75)*100</f>
        <v>0</v>
      </c>
      <c r="BN75" s="88"/>
      <c r="BO75" s="101">
        <f>R75+V75+Z75+AD75+AH75+AX75+AP75+AT75+BB75+BF75+BJ75+AL75</f>
        <v>0</v>
      </c>
      <c r="BP75" s="105">
        <f>BK75+BG75+BC75+AY75+AU75+AQ75+AM75+AI75+AE75+AA75+W75+S75</f>
        <v>0</v>
      </c>
      <c r="BQ75" s="102">
        <f>(BP75/$K$475)*100</f>
        <v>0</v>
      </c>
      <c r="BR75" s="106">
        <f>(BP75/$K75)*100</f>
        <v>0</v>
      </c>
      <c r="BS75" s="69">
        <f t="shared" si="46"/>
        <v>0</v>
      </c>
      <c r="BT75" s="7"/>
      <c r="BU75" s="7"/>
    </row>
    <row r="76" spans="1:73">
      <c r="A76" s="129"/>
      <c r="B76" s="549" t="s">
        <v>215</v>
      </c>
      <c r="C76" s="113" t="s">
        <v>213</v>
      </c>
      <c r="D76" s="113">
        <v>50202</v>
      </c>
      <c r="E76" s="185" t="s">
        <v>216</v>
      </c>
      <c r="F76" s="184" t="s">
        <v>153</v>
      </c>
      <c r="G76" s="97">
        <v>863.4</v>
      </c>
      <c r="H76" s="110">
        <v>40.049999999999997</v>
      </c>
      <c r="I76" s="98">
        <v>43.59</v>
      </c>
      <c r="J76" s="97">
        <v>54.06</v>
      </c>
      <c r="K76" s="532">
        <f t="shared" si="100"/>
        <v>46675.4</v>
      </c>
      <c r="L76" s="84"/>
      <c r="M76" s="83"/>
      <c r="N76" s="83"/>
      <c r="O76" s="83"/>
      <c r="P76" s="83"/>
      <c r="Q76" s="84"/>
      <c r="R76" s="123"/>
      <c r="S76" s="123"/>
      <c r="T76" s="120"/>
      <c r="U76" s="121"/>
      <c r="V76" s="123"/>
      <c r="W76" s="123"/>
      <c r="X76" s="120"/>
      <c r="Y76" s="121"/>
      <c r="Z76" s="123"/>
      <c r="AA76" s="123"/>
      <c r="AB76" s="120"/>
      <c r="AC76" s="121"/>
      <c r="AD76" s="123"/>
      <c r="AE76" s="123"/>
      <c r="AF76" s="120"/>
      <c r="AG76" s="121"/>
      <c r="AH76" s="123"/>
      <c r="AI76" s="123"/>
      <c r="AJ76" s="120"/>
      <c r="AK76" s="121"/>
      <c r="AL76" s="123"/>
      <c r="AM76" s="123"/>
      <c r="AN76" s="120"/>
      <c r="AO76" s="121"/>
      <c r="AP76" s="123"/>
      <c r="AQ76" s="123"/>
      <c r="AR76" s="120"/>
      <c r="AS76" s="121"/>
      <c r="AT76" s="123"/>
      <c r="AU76" s="123"/>
      <c r="AV76" s="120"/>
      <c r="AW76" s="121"/>
      <c r="AX76" s="123"/>
      <c r="AY76" s="123"/>
      <c r="AZ76" s="120"/>
      <c r="BA76" s="121"/>
      <c r="BB76" s="123"/>
      <c r="BC76" s="123"/>
      <c r="BD76" s="120"/>
      <c r="BE76" s="121"/>
      <c r="BF76" s="123"/>
      <c r="BG76" s="123"/>
      <c r="BH76" s="120"/>
      <c r="BI76" s="121"/>
      <c r="BJ76" s="123"/>
      <c r="BK76" s="123"/>
      <c r="BL76" s="120"/>
      <c r="BM76" s="121"/>
      <c r="BN76" s="88"/>
      <c r="BO76" s="122"/>
      <c r="BP76" s="123"/>
      <c r="BQ76" s="123"/>
      <c r="BR76" s="124"/>
      <c r="BS76" s="69">
        <f t="shared" si="46"/>
        <v>0</v>
      </c>
      <c r="BT76" s="88"/>
      <c r="BU76" s="88"/>
    </row>
    <row r="77" spans="1:73">
      <c r="A77" s="129"/>
      <c r="B77" s="549" t="s">
        <v>217</v>
      </c>
      <c r="C77" s="113" t="s">
        <v>213</v>
      </c>
      <c r="D77" s="113">
        <v>50201</v>
      </c>
      <c r="E77" s="185" t="s">
        <v>218</v>
      </c>
      <c r="F77" s="184" t="s">
        <v>153</v>
      </c>
      <c r="G77" s="97">
        <v>1037.4000000000001</v>
      </c>
      <c r="H77" s="110">
        <v>66.53</v>
      </c>
      <c r="I77" s="98">
        <v>72.400000000000006</v>
      </c>
      <c r="J77" s="97">
        <v>89.8</v>
      </c>
      <c r="K77" s="532">
        <f t="shared" si="100"/>
        <v>93158.52</v>
      </c>
      <c r="L77" s="84"/>
      <c r="M77" s="83"/>
      <c r="N77" s="83"/>
      <c r="O77" s="83"/>
      <c r="P77" s="83"/>
      <c r="Q77" s="84"/>
      <c r="R77" s="123"/>
      <c r="S77" s="123"/>
      <c r="T77" s="120"/>
      <c r="U77" s="121"/>
      <c r="V77" s="123"/>
      <c r="W77" s="123"/>
      <c r="X77" s="120"/>
      <c r="Y77" s="121"/>
      <c r="Z77" s="123"/>
      <c r="AA77" s="123"/>
      <c r="AB77" s="120"/>
      <c r="AC77" s="121"/>
      <c r="AD77" s="123"/>
      <c r="AE77" s="123"/>
      <c r="AF77" s="120"/>
      <c r="AG77" s="121"/>
      <c r="AH77" s="123"/>
      <c r="AI77" s="123"/>
      <c r="AJ77" s="120"/>
      <c r="AK77" s="121"/>
      <c r="AL77" s="123"/>
      <c r="AM77" s="123"/>
      <c r="AN77" s="120"/>
      <c r="AO77" s="121"/>
      <c r="AP77" s="123"/>
      <c r="AQ77" s="123"/>
      <c r="AR77" s="120"/>
      <c r="AS77" s="121"/>
      <c r="AT77" s="123"/>
      <c r="AU77" s="123"/>
      <c r="AV77" s="120"/>
      <c r="AW77" s="121"/>
      <c r="AX77" s="123"/>
      <c r="AY77" s="123"/>
      <c r="AZ77" s="120"/>
      <c r="BA77" s="121"/>
      <c r="BB77" s="123"/>
      <c r="BC77" s="123"/>
      <c r="BD77" s="120"/>
      <c r="BE77" s="121"/>
      <c r="BF77" s="123"/>
      <c r="BG77" s="123"/>
      <c r="BH77" s="120"/>
      <c r="BI77" s="121"/>
      <c r="BJ77" s="123"/>
      <c r="BK77" s="123"/>
      <c r="BL77" s="120"/>
      <c r="BM77" s="121"/>
      <c r="BN77" s="88"/>
      <c r="BO77" s="122"/>
      <c r="BP77" s="123"/>
      <c r="BQ77" s="123"/>
      <c r="BR77" s="124"/>
      <c r="BS77" s="69">
        <f t="shared" si="46"/>
        <v>0</v>
      </c>
      <c r="BT77" s="88"/>
      <c r="BU77" s="88"/>
    </row>
    <row r="78" spans="1:73" ht="33.75">
      <c r="A78" s="129"/>
      <c r="B78" s="549" t="s">
        <v>219</v>
      </c>
      <c r="C78" s="113" t="s">
        <v>92</v>
      </c>
      <c r="D78" s="186">
        <v>93375</v>
      </c>
      <c r="E78" s="187" t="s">
        <v>220</v>
      </c>
      <c r="F78" s="186" t="s">
        <v>205</v>
      </c>
      <c r="G78" s="97">
        <v>131</v>
      </c>
      <c r="H78" s="188">
        <v>18.72</v>
      </c>
      <c r="I78" s="98">
        <v>0</v>
      </c>
      <c r="J78" s="97">
        <v>23.22</v>
      </c>
      <c r="K78" s="532">
        <f t="shared" si="100"/>
        <v>3041.82</v>
      </c>
      <c r="L78" s="84"/>
      <c r="M78" s="83"/>
      <c r="N78" s="83"/>
      <c r="O78" s="83"/>
      <c r="P78" s="83"/>
      <c r="Q78" s="84"/>
      <c r="R78" s="123"/>
      <c r="S78" s="123"/>
      <c r="T78" s="120"/>
      <c r="U78" s="121"/>
      <c r="V78" s="123"/>
      <c r="W78" s="123"/>
      <c r="X78" s="120"/>
      <c r="Y78" s="121"/>
      <c r="Z78" s="123"/>
      <c r="AA78" s="123"/>
      <c r="AB78" s="120"/>
      <c r="AC78" s="121"/>
      <c r="AD78" s="123"/>
      <c r="AE78" s="123"/>
      <c r="AF78" s="120"/>
      <c r="AG78" s="121"/>
      <c r="AH78" s="123"/>
      <c r="AI78" s="123"/>
      <c r="AJ78" s="120"/>
      <c r="AK78" s="121"/>
      <c r="AL78" s="123"/>
      <c r="AM78" s="123"/>
      <c r="AN78" s="120"/>
      <c r="AO78" s="121"/>
      <c r="AP78" s="123"/>
      <c r="AQ78" s="123"/>
      <c r="AR78" s="120"/>
      <c r="AS78" s="121"/>
      <c r="AT78" s="123"/>
      <c r="AU78" s="123"/>
      <c r="AV78" s="120"/>
      <c r="AW78" s="121"/>
      <c r="AX78" s="123"/>
      <c r="AY78" s="123"/>
      <c r="AZ78" s="120"/>
      <c r="BA78" s="121"/>
      <c r="BB78" s="123"/>
      <c r="BC78" s="123"/>
      <c r="BD78" s="120"/>
      <c r="BE78" s="121"/>
      <c r="BF78" s="123"/>
      <c r="BG78" s="123"/>
      <c r="BH78" s="120"/>
      <c r="BI78" s="121"/>
      <c r="BJ78" s="123"/>
      <c r="BK78" s="123"/>
      <c r="BL78" s="120"/>
      <c r="BM78" s="121"/>
      <c r="BN78" s="88"/>
      <c r="BO78" s="122"/>
      <c r="BP78" s="123"/>
      <c r="BQ78" s="123"/>
      <c r="BR78" s="124"/>
      <c r="BS78" s="69">
        <f t="shared" si="46"/>
        <v>0</v>
      </c>
      <c r="BT78" s="88"/>
      <c r="BU78" s="88"/>
    </row>
    <row r="79" spans="1:73" ht="33.75">
      <c r="A79" s="129"/>
      <c r="B79" s="549" t="s">
        <v>221</v>
      </c>
      <c r="C79" s="189" t="s">
        <v>92</v>
      </c>
      <c r="D79" s="190">
        <v>93360</v>
      </c>
      <c r="E79" s="191" t="s">
        <v>222</v>
      </c>
      <c r="F79" s="190" t="s">
        <v>205</v>
      </c>
      <c r="G79" s="97">
        <v>1462.2</v>
      </c>
      <c r="H79" s="192">
        <v>20.149999999999999</v>
      </c>
      <c r="I79" s="193">
        <v>0</v>
      </c>
      <c r="J79" s="97">
        <v>24.99</v>
      </c>
      <c r="K79" s="532">
        <f t="shared" si="100"/>
        <v>36540.379999999997</v>
      </c>
      <c r="L79" s="84"/>
      <c r="M79" s="83"/>
      <c r="N79" s="83"/>
      <c r="O79" s="83"/>
      <c r="P79" s="83"/>
      <c r="Q79" s="84"/>
      <c r="R79" s="123"/>
      <c r="S79" s="123"/>
      <c r="T79" s="120"/>
      <c r="U79" s="121"/>
      <c r="V79" s="123"/>
      <c r="W79" s="123"/>
      <c r="X79" s="120"/>
      <c r="Y79" s="121"/>
      <c r="Z79" s="123"/>
      <c r="AA79" s="123"/>
      <c r="AB79" s="120"/>
      <c r="AC79" s="121"/>
      <c r="AD79" s="123"/>
      <c r="AE79" s="123"/>
      <c r="AF79" s="120"/>
      <c r="AG79" s="121"/>
      <c r="AH79" s="123"/>
      <c r="AI79" s="123"/>
      <c r="AJ79" s="120"/>
      <c r="AK79" s="121"/>
      <c r="AL79" s="123"/>
      <c r="AM79" s="123"/>
      <c r="AN79" s="120"/>
      <c r="AO79" s="121"/>
      <c r="AP79" s="123"/>
      <c r="AQ79" s="123"/>
      <c r="AR79" s="120"/>
      <c r="AS79" s="121"/>
      <c r="AT79" s="123"/>
      <c r="AU79" s="123"/>
      <c r="AV79" s="120"/>
      <c r="AW79" s="121"/>
      <c r="AX79" s="123"/>
      <c r="AY79" s="123"/>
      <c r="AZ79" s="120"/>
      <c r="BA79" s="121"/>
      <c r="BB79" s="123"/>
      <c r="BC79" s="123"/>
      <c r="BD79" s="120"/>
      <c r="BE79" s="121"/>
      <c r="BF79" s="123"/>
      <c r="BG79" s="123"/>
      <c r="BH79" s="120"/>
      <c r="BI79" s="121"/>
      <c r="BJ79" s="123"/>
      <c r="BK79" s="123"/>
      <c r="BL79" s="120"/>
      <c r="BM79" s="121"/>
      <c r="BN79" s="88"/>
      <c r="BO79" s="122"/>
      <c r="BP79" s="123"/>
      <c r="BQ79" s="123"/>
      <c r="BR79" s="124"/>
      <c r="BS79" s="69">
        <f t="shared" si="46"/>
        <v>0</v>
      </c>
      <c r="BT79" s="88"/>
      <c r="BU79" s="88"/>
    </row>
    <row r="80" spans="1:73" ht="33.75">
      <c r="A80" s="129"/>
      <c r="B80" s="549" t="s">
        <v>223</v>
      </c>
      <c r="C80" s="189" t="s">
        <v>92</v>
      </c>
      <c r="D80" s="190">
        <v>93362</v>
      </c>
      <c r="E80" s="191" t="s">
        <v>224</v>
      </c>
      <c r="F80" s="190" t="s">
        <v>205</v>
      </c>
      <c r="G80" s="97">
        <v>1845.9</v>
      </c>
      <c r="H80" s="192">
        <v>11.92</v>
      </c>
      <c r="I80" s="193">
        <v>0</v>
      </c>
      <c r="J80" s="97">
        <v>14.78</v>
      </c>
      <c r="K80" s="532">
        <f t="shared" si="100"/>
        <v>27282.400000000001</v>
      </c>
      <c r="L80" s="84"/>
      <c r="M80" s="83"/>
      <c r="N80" s="83"/>
      <c r="O80" s="83"/>
      <c r="P80" s="83"/>
      <c r="Q80" s="84"/>
      <c r="R80" s="123"/>
      <c r="S80" s="123"/>
      <c r="T80" s="120"/>
      <c r="U80" s="121"/>
      <c r="V80" s="123"/>
      <c r="W80" s="123"/>
      <c r="X80" s="120"/>
      <c r="Y80" s="121"/>
      <c r="Z80" s="123"/>
      <c r="AA80" s="123"/>
      <c r="AB80" s="120"/>
      <c r="AC80" s="121"/>
      <c r="AD80" s="123"/>
      <c r="AE80" s="123"/>
      <c r="AF80" s="120"/>
      <c r="AG80" s="121"/>
      <c r="AH80" s="123"/>
      <c r="AI80" s="123"/>
      <c r="AJ80" s="120"/>
      <c r="AK80" s="121"/>
      <c r="AL80" s="123"/>
      <c r="AM80" s="123"/>
      <c r="AN80" s="120"/>
      <c r="AO80" s="121"/>
      <c r="AP80" s="123"/>
      <c r="AQ80" s="123"/>
      <c r="AR80" s="120"/>
      <c r="AS80" s="121"/>
      <c r="AT80" s="123"/>
      <c r="AU80" s="123"/>
      <c r="AV80" s="120"/>
      <c r="AW80" s="121"/>
      <c r="AX80" s="123"/>
      <c r="AY80" s="123"/>
      <c r="AZ80" s="120"/>
      <c r="BA80" s="121"/>
      <c r="BB80" s="123"/>
      <c r="BC80" s="123"/>
      <c r="BD80" s="120"/>
      <c r="BE80" s="121"/>
      <c r="BF80" s="123"/>
      <c r="BG80" s="123"/>
      <c r="BH80" s="120"/>
      <c r="BI80" s="121"/>
      <c r="BJ80" s="123"/>
      <c r="BK80" s="123"/>
      <c r="BL80" s="120"/>
      <c r="BM80" s="121"/>
      <c r="BN80" s="88"/>
      <c r="BO80" s="122"/>
      <c r="BP80" s="123"/>
      <c r="BQ80" s="123"/>
      <c r="BR80" s="124"/>
      <c r="BS80" s="69">
        <f t="shared" ref="BS80:BS111" si="101">IF(K80&gt;100000,K80,0)</f>
        <v>0</v>
      </c>
      <c r="BT80" s="88"/>
      <c r="BU80" s="88"/>
    </row>
    <row r="81" spans="1:73" ht="33.75">
      <c r="A81" s="129"/>
      <c r="B81" s="549" t="s">
        <v>225</v>
      </c>
      <c r="C81" s="189" t="s">
        <v>92</v>
      </c>
      <c r="D81" s="190">
        <v>100978</v>
      </c>
      <c r="E81" s="191" t="s">
        <v>226</v>
      </c>
      <c r="F81" s="190" t="s">
        <v>205</v>
      </c>
      <c r="G81" s="97">
        <v>1990.5</v>
      </c>
      <c r="H81" s="192">
        <v>5.53</v>
      </c>
      <c r="I81" s="193">
        <v>0</v>
      </c>
      <c r="J81" s="97">
        <v>6.86</v>
      </c>
      <c r="K81" s="532">
        <f t="shared" si="100"/>
        <v>13654.83</v>
      </c>
      <c r="L81" s="84"/>
      <c r="M81" s="83"/>
      <c r="N81" s="83"/>
      <c r="O81" s="83"/>
      <c r="P81" s="83"/>
      <c r="Q81" s="84"/>
      <c r="R81" s="123"/>
      <c r="S81" s="123"/>
      <c r="T81" s="120"/>
      <c r="U81" s="121"/>
      <c r="V81" s="123"/>
      <c r="W81" s="123"/>
      <c r="X81" s="120"/>
      <c r="Y81" s="121"/>
      <c r="Z81" s="123"/>
      <c r="AA81" s="123"/>
      <c r="AB81" s="120"/>
      <c r="AC81" s="121"/>
      <c r="AD81" s="123"/>
      <c r="AE81" s="123"/>
      <c r="AF81" s="120"/>
      <c r="AG81" s="121"/>
      <c r="AH81" s="123"/>
      <c r="AI81" s="123"/>
      <c r="AJ81" s="120"/>
      <c r="AK81" s="121"/>
      <c r="AL81" s="123"/>
      <c r="AM81" s="123"/>
      <c r="AN81" s="120"/>
      <c r="AO81" s="121"/>
      <c r="AP81" s="123"/>
      <c r="AQ81" s="123"/>
      <c r="AR81" s="120"/>
      <c r="AS81" s="121"/>
      <c r="AT81" s="123"/>
      <c r="AU81" s="123"/>
      <c r="AV81" s="120"/>
      <c r="AW81" s="121"/>
      <c r="AX81" s="123"/>
      <c r="AY81" s="123"/>
      <c r="AZ81" s="120"/>
      <c r="BA81" s="121"/>
      <c r="BB81" s="123"/>
      <c r="BC81" s="123"/>
      <c r="BD81" s="120"/>
      <c r="BE81" s="121"/>
      <c r="BF81" s="123"/>
      <c r="BG81" s="123"/>
      <c r="BH81" s="120"/>
      <c r="BI81" s="121"/>
      <c r="BJ81" s="123"/>
      <c r="BK81" s="123"/>
      <c r="BL81" s="120"/>
      <c r="BM81" s="121"/>
      <c r="BN81" s="88"/>
      <c r="BO81" s="122"/>
      <c r="BP81" s="123"/>
      <c r="BQ81" s="123"/>
      <c r="BR81" s="124"/>
      <c r="BS81" s="69">
        <f t="shared" si="101"/>
        <v>0</v>
      </c>
      <c r="BT81" s="88"/>
      <c r="BU81" s="88"/>
    </row>
    <row r="82" spans="1:73" ht="22.5">
      <c r="A82" s="129"/>
      <c r="B82" s="549" t="s">
        <v>227</v>
      </c>
      <c r="C82" s="189" t="s">
        <v>92</v>
      </c>
      <c r="D82" s="190">
        <v>95875</v>
      </c>
      <c r="E82" s="194" t="s">
        <v>228</v>
      </c>
      <c r="F82" s="190" t="s">
        <v>229</v>
      </c>
      <c r="G82" s="97">
        <v>15923.7</v>
      </c>
      <c r="H82" s="192">
        <v>1.95</v>
      </c>
      <c r="I82" s="193">
        <v>0</v>
      </c>
      <c r="J82" s="97">
        <v>2.42</v>
      </c>
      <c r="K82" s="532">
        <f t="shared" si="100"/>
        <v>38535.35</v>
      </c>
      <c r="L82" s="84"/>
      <c r="M82" s="83"/>
      <c r="N82" s="83"/>
      <c r="O82" s="83"/>
      <c r="P82" s="83"/>
      <c r="Q82" s="84"/>
      <c r="R82" s="123"/>
      <c r="S82" s="123"/>
      <c r="T82" s="120"/>
      <c r="U82" s="121"/>
      <c r="V82" s="123"/>
      <c r="W82" s="123"/>
      <c r="X82" s="120"/>
      <c r="Y82" s="121"/>
      <c r="Z82" s="123"/>
      <c r="AA82" s="123"/>
      <c r="AB82" s="120"/>
      <c r="AC82" s="121"/>
      <c r="AD82" s="123"/>
      <c r="AE82" s="123"/>
      <c r="AF82" s="120"/>
      <c r="AG82" s="121"/>
      <c r="AH82" s="123"/>
      <c r="AI82" s="123"/>
      <c r="AJ82" s="120"/>
      <c r="AK82" s="121"/>
      <c r="AL82" s="123"/>
      <c r="AM82" s="123"/>
      <c r="AN82" s="120"/>
      <c r="AO82" s="121"/>
      <c r="AP82" s="123"/>
      <c r="AQ82" s="123"/>
      <c r="AR82" s="120"/>
      <c r="AS82" s="121"/>
      <c r="AT82" s="123"/>
      <c r="AU82" s="123"/>
      <c r="AV82" s="120"/>
      <c r="AW82" s="121"/>
      <c r="AX82" s="123"/>
      <c r="AY82" s="123"/>
      <c r="AZ82" s="120"/>
      <c r="BA82" s="121"/>
      <c r="BB82" s="123"/>
      <c r="BC82" s="123"/>
      <c r="BD82" s="120"/>
      <c r="BE82" s="121"/>
      <c r="BF82" s="123"/>
      <c r="BG82" s="123"/>
      <c r="BH82" s="120"/>
      <c r="BI82" s="121"/>
      <c r="BJ82" s="123"/>
      <c r="BK82" s="123"/>
      <c r="BL82" s="120"/>
      <c r="BM82" s="121"/>
      <c r="BN82" s="88"/>
      <c r="BO82" s="122"/>
      <c r="BP82" s="123"/>
      <c r="BQ82" s="123"/>
      <c r="BR82" s="124"/>
      <c r="BS82" s="69">
        <f t="shared" si="101"/>
        <v>0</v>
      </c>
      <c r="BT82" s="88"/>
      <c r="BU82" s="88"/>
    </row>
    <row r="83" spans="1:73">
      <c r="A83" s="129"/>
      <c r="B83" s="549" t="s">
        <v>230</v>
      </c>
      <c r="C83" s="189" t="s">
        <v>92</v>
      </c>
      <c r="D83" s="190">
        <v>100574</v>
      </c>
      <c r="E83" s="194" t="s">
        <v>231</v>
      </c>
      <c r="F83" s="190" t="s">
        <v>205</v>
      </c>
      <c r="G83" s="97">
        <v>1990.5</v>
      </c>
      <c r="H83" s="192">
        <v>1.33</v>
      </c>
      <c r="I83" s="193">
        <v>0</v>
      </c>
      <c r="J83" s="97">
        <v>1.65</v>
      </c>
      <c r="K83" s="532">
        <f t="shared" si="100"/>
        <v>3284.33</v>
      </c>
      <c r="L83" s="84"/>
      <c r="M83" s="83"/>
      <c r="N83" s="83"/>
      <c r="O83" s="83"/>
      <c r="P83" s="83"/>
      <c r="Q83" s="84"/>
      <c r="R83" s="123"/>
      <c r="S83" s="123"/>
      <c r="T83" s="120"/>
      <c r="U83" s="121"/>
      <c r="V83" s="123"/>
      <c r="W83" s="123"/>
      <c r="X83" s="120"/>
      <c r="Y83" s="121"/>
      <c r="Z83" s="123"/>
      <c r="AA83" s="123"/>
      <c r="AB83" s="120"/>
      <c r="AC83" s="121"/>
      <c r="AD83" s="123"/>
      <c r="AE83" s="123"/>
      <c r="AF83" s="120"/>
      <c r="AG83" s="121"/>
      <c r="AH83" s="123"/>
      <c r="AI83" s="123"/>
      <c r="AJ83" s="120"/>
      <c r="AK83" s="121"/>
      <c r="AL83" s="123"/>
      <c r="AM83" s="123"/>
      <c r="AN83" s="120"/>
      <c r="AO83" s="121"/>
      <c r="AP83" s="123"/>
      <c r="AQ83" s="123"/>
      <c r="AR83" s="120"/>
      <c r="AS83" s="121"/>
      <c r="AT83" s="123"/>
      <c r="AU83" s="123"/>
      <c r="AV83" s="120"/>
      <c r="AW83" s="121"/>
      <c r="AX83" s="123"/>
      <c r="AY83" s="123"/>
      <c r="AZ83" s="120"/>
      <c r="BA83" s="121"/>
      <c r="BB83" s="123"/>
      <c r="BC83" s="123"/>
      <c r="BD83" s="120"/>
      <c r="BE83" s="121"/>
      <c r="BF83" s="123"/>
      <c r="BG83" s="123"/>
      <c r="BH83" s="120"/>
      <c r="BI83" s="121"/>
      <c r="BJ83" s="123"/>
      <c r="BK83" s="123"/>
      <c r="BL83" s="120"/>
      <c r="BM83" s="121"/>
      <c r="BN83" s="88"/>
      <c r="BO83" s="122"/>
      <c r="BP83" s="123"/>
      <c r="BQ83" s="123"/>
      <c r="BR83" s="124"/>
      <c r="BS83" s="69">
        <f t="shared" si="101"/>
        <v>0</v>
      </c>
      <c r="BT83" s="88"/>
      <c r="BU83" s="88"/>
    </row>
    <row r="84" spans="1:73">
      <c r="A84" s="54"/>
      <c r="B84" s="544" t="s">
        <v>232</v>
      </c>
      <c r="C84" s="170"/>
      <c r="D84" s="79"/>
      <c r="E84" s="80" t="s">
        <v>233</v>
      </c>
      <c r="F84" s="81"/>
      <c r="G84" s="82"/>
      <c r="H84" s="82"/>
      <c r="I84" s="83"/>
      <c r="J84" s="82"/>
      <c r="K84" s="530"/>
      <c r="L84" s="84"/>
      <c r="M84" s="83"/>
      <c r="N84" s="83"/>
      <c r="O84" s="83"/>
      <c r="P84" s="83"/>
      <c r="Q84" s="84"/>
      <c r="R84" s="85"/>
      <c r="S84" s="85"/>
      <c r="T84" s="86"/>
      <c r="U84" s="87"/>
      <c r="V84" s="85"/>
      <c r="W84" s="85"/>
      <c r="X84" s="86"/>
      <c r="Y84" s="87"/>
      <c r="Z84" s="85"/>
      <c r="AA84" s="85"/>
      <c r="AB84" s="86"/>
      <c r="AC84" s="87"/>
      <c r="AD84" s="85"/>
      <c r="AE84" s="85"/>
      <c r="AF84" s="86"/>
      <c r="AG84" s="87"/>
      <c r="AH84" s="85"/>
      <c r="AI84" s="85"/>
      <c r="AJ84" s="86"/>
      <c r="AK84" s="87"/>
      <c r="AL84" s="85"/>
      <c r="AM84" s="85"/>
      <c r="AN84" s="86"/>
      <c r="AO84" s="87"/>
      <c r="AP84" s="85"/>
      <c r="AQ84" s="85"/>
      <c r="AR84" s="86"/>
      <c r="AS84" s="87"/>
      <c r="AT84" s="85"/>
      <c r="AU84" s="85"/>
      <c r="AV84" s="86"/>
      <c r="AW84" s="87"/>
      <c r="AX84" s="85"/>
      <c r="AY84" s="85"/>
      <c r="AZ84" s="86"/>
      <c r="BA84" s="87"/>
      <c r="BB84" s="85"/>
      <c r="BC84" s="85"/>
      <c r="BD84" s="86"/>
      <c r="BE84" s="87"/>
      <c r="BF84" s="85"/>
      <c r="BG84" s="85"/>
      <c r="BH84" s="86"/>
      <c r="BI84" s="87"/>
      <c r="BJ84" s="85"/>
      <c r="BK84" s="85"/>
      <c r="BL84" s="86"/>
      <c r="BM84" s="87"/>
      <c r="BN84" s="88"/>
      <c r="BO84" s="89"/>
      <c r="BP84" s="85"/>
      <c r="BQ84" s="85"/>
      <c r="BR84" s="90"/>
      <c r="BS84" s="69">
        <f t="shared" si="101"/>
        <v>0</v>
      </c>
      <c r="BT84" s="88"/>
      <c r="BU84" s="88"/>
    </row>
    <row r="85" spans="1:73" ht="22.5">
      <c r="A85" s="129"/>
      <c r="B85" s="549" t="s">
        <v>234</v>
      </c>
      <c r="C85" s="113" t="s">
        <v>92</v>
      </c>
      <c r="D85" s="186">
        <v>101624</v>
      </c>
      <c r="E85" s="187" t="s">
        <v>235</v>
      </c>
      <c r="F85" s="195" t="s">
        <v>205</v>
      </c>
      <c r="G85" s="97">
        <v>78.900000000000006</v>
      </c>
      <c r="H85" s="188">
        <v>170.34</v>
      </c>
      <c r="I85" s="193">
        <v>0</v>
      </c>
      <c r="J85" s="97">
        <v>211.27</v>
      </c>
      <c r="K85" s="552">
        <f>ROUND((J85*G85),2)</f>
        <v>16669.2</v>
      </c>
      <c r="L85" s="212"/>
      <c r="M85" s="98"/>
      <c r="N85" s="98"/>
      <c r="O85" s="98"/>
      <c r="P85" s="98" t="e">
        <f>#REF!</f>
        <v>#REF!</v>
      </c>
      <c r="Q85" s="99">
        <f>K85</f>
        <v>16669.2</v>
      </c>
      <c r="R85" s="100">
        <v>0</v>
      </c>
      <c r="S85" s="101">
        <f>ROUND(R85*$J85,2)</f>
        <v>0</v>
      </c>
      <c r="T85" s="102">
        <f>(S85/$K$475)*100</f>
        <v>0</v>
      </c>
      <c r="U85" s="103">
        <f>(S85/$K85)*100</f>
        <v>0</v>
      </c>
      <c r="V85" s="104">
        <v>0</v>
      </c>
      <c r="W85" s="101">
        <f>ROUND(V85*$J85,2)</f>
        <v>0</v>
      </c>
      <c r="X85" s="102">
        <f>(W85/$K$475)*100</f>
        <v>0</v>
      </c>
      <c r="Y85" s="103">
        <f>(W85/$K85)*100</f>
        <v>0</v>
      </c>
      <c r="Z85" s="104">
        <v>0</v>
      </c>
      <c r="AA85" s="101">
        <f>ROUND(Z85*$J85,2)</f>
        <v>0</v>
      </c>
      <c r="AB85" s="102">
        <f>(AA85/$K$475)*100</f>
        <v>0</v>
      </c>
      <c r="AC85" s="103">
        <f>(AA85/$K85)*100</f>
        <v>0</v>
      </c>
      <c r="AD85" s="104">
        <v>0</v>
      </c>
      <c r="AE85" s="101">
        <f>ROUND(AD85*$J85,2)</f>
        <v>0</v>
      </c>
      <c r="AF85" s="102">
        <f>(AE85/$K$475)*100</f>
        <v>0</v>
      </c>
      <c r="AG85" s="103">
        <f>(AE85/$K85)*100</f>
        <v>0</v>
      </c>
      <c r="AH85" s="104">
        <v>0</v>
      </c>
      <c r="AI85" s="101">
        <f>ROUND(AH85*$J85,2)</f>
        <v>0</v>
      </c>
      <c r="AJ85" s="102">
        <f>(AI85/$K$475)*100</f>
        <v>0</v>
      </c>
      <c r="AK85" s="103">
        <f>(AI85/$K85)*100</f>
        <v>0</v>
      </c>
      <c r="AL85" s="104">
        <v>0</v>
      </c>
      <c r="AM85" s="101">
        <f>ROUND(AL85*$J85,2)</f>
        <v>0</v>
      </c>
      <c r="AN85" s="102">
        <f>(AM85/$K$475)*100</f>
        <v>0</v>
      </c>
      <c r="AO85" s="103">
        <f>(AM85/$K85)*100</f>
        <v>0</v>
      </c>
      <c r="AP85" s="104">
        <v>0</v>
      </c>
      <c r="AQ85" s="101">
        <f>ROUND(AP85*$J85,2)</f>
        <v>0</v>
      </c>
      <c r="AR85" s="102">
        <f>(AQ85/$K$475)*100</f>
        <v>0</v>
      </c>
      <c r="AS85" s="103">
        <f>(AQ85/$K85)*100</f>
        <v>0</v>
      </c>
      <c r="AT85" s="104">
        <v>0</v>
      </c>
      <c r="AU85" s="101">
        <f>ROUND(AT85*$J85,2)</f>
        <v>0</v>
      </c>
      <c r="AV85" s="102">
        <f>(AU85/$K$475)*100</f>
        <v>0</v>
      </c>
      <c r="AW85" s="103">
        <f>(AU85/$K85)*100</f>
        <v>0</v>
      </c>
      <c r="AX85" s="104">
        <v>0</v>
      </c>
      <c r="AY85" s="101">
        <f>ROUND(AX85*$J85,2)</f>
        <v>0</v>
      </c>
      <c r="AZ85" s="102">
        <f>(AY85/$K$475)*100</f>
        <v>0</v>
      </c>
      <c r="BA85" s="103">
        <f>(AY85/$K85)*100</f>
        <v>0</v>
      </c>
      <c r="BB85" s="104">
        <v>0</v>
      </c>
      <c r="BC85" s="101">
        <f>ROUND(BB85*$J85,2)</f>
        <v>0</v>
      </c>
      <c r="BD85" s="102">
        <f>(BC85/$K$475)*100</f>
        <v>0</v>
      </c>
      <c r="BE85" s="103">
        <f>(BC85/$K85)*100</f>
        <v>0</v>
      </c>
      <c r="BF85" s="104">
        <v>0</v>
      </c>
      <c r="BG85" s="101">
        <f>ROUND(BF85*$J85,2)</f>
        <v>0</v>
      </c>
      <c r="BH85" s="102">
        <f>(BG85/$K$475)*100</f>
        <v>0</v>
      </c>
      <c r="BI85" s="103">
        <f>(BG85/$K85)*100</f>
        <v>0</v>
      </c>
      <c r="BJ85" s="104">
        <v>0</v>
      </c>
      <c r="BK85" s="101">
        <f>ROUND(BJ85*$J85,2)</f>
        <v>0</v>
      </c>
      <c r="BL85" s="102">
        <f>(BK85/$K$475)*100</f>
        <v>0</v>
      </c>
      <c r="BM85" s="103">
        <f>(BK85/$K85)*100</f>
        <v>0</v>
      </c>
      <c r="BN85" s="88"/>
      <c r="BO85" s="101">
        <f>R85+V85+Z85+AD85+AH85+AX85+AP85+AT85+BB85+BF85+BJ85+AL85</f>
        <v>0</v>
      </c>
      <c r="BP85" s="105">
        <f>BK85+BG85+BC85+AY85+AU85+AQ85+AM85+AI85+AE85+AA85+W85+S85</f>
        <v>0</v>
      </c>
      <c r="BQ85" s="102">
        <f>(BP85/$K$475)*100</f>
        <v>0</v>
      </c>
      <c r="BR85" s="106">
        <f>(BP85/$K85)*100</f>
        <v>0</v>
      </c>
      <c r="BS85" s="69">
        <f t="shared" si="101"/>
        <v>0</v>
      </c>
      <c r="BT85" s="7"/>
      <c r="BU85" s="7"/>
    </row>
    <row r="86" spans="1:73" ht="33.75">
      <c r="A86" s="129"/>
      <c r="B86" s="549" t="s">
        <v>236</v>
      </c>
      <c r="C86" s="189" t="s">
        <v>47</v>
      </c>
      <c r="D86" s="190" t="s">
        <v>237</v>
      </c>
      <c r="E86" s="191" t="s">
        <v>238</v>
      </c>
      <c r="F86" s="196" t="s">
        <v>239</v>
      </c>
      <c r="G86" s="97">
        <v>137</v>
      </c>
      <c r="H86" s="192">
        <v>30.63</v>
      </c>
      <c r="I86" s="193">
        <v>0</v>
      </c>
      <c r="J86" s="97">
        <v>37.99</v>
      </c>
      <c r="K86" s="552">
        <f t="shared" ref="K86:K98" si="102">ROUND((J86*G86),2)</f>
        <v>5204.63</v>
      </c>
      <c r="L86" s="212"/>
      <c r="M86" s="98"/>
      <c r="N86" s="98"/>
      <c r="O86" s="98"/>
      <c r="P86" s="98" t="e">
        <f>#REF!</f>
        <v>#REF!</v>
      </c>
      <c r="Q86" s="99">
        <f>K86</f>
        <v>5204.63</v>
      </c>
      <c r="R86" s="100">
        <v>0</v>
      </c>
      <c r="S86" s="101">
        <f>ROUND(R86*$J86,2)</f>
        <v>0</v>
      </c>
      <c r="T86" s="102">
        <f>(S86/$K$475)*100</f>
        <v>0</v>
      </c>
      <c r="U86" s="103">
        <f>(S86/$K86)*100</f>
        <v>0</v>
      </c>
      <c r="V86" s="104">
        <v>0</v>
      </c>
      <c r="W86" s="101">
        <f>ROUND(V86*$J86,2)</f>
        <v>0</v>
      </c>
      <c r="X86" s="102">
        <f>(W86/$K$475)*100</f>
        <v>0</v>
      </c>
      <c r="Y86" s="103">
        <f>(W86/$K86)*100</f>
        <v>0</v>
      </c>
      <c r="Z86" s="104">
        <v>0</v>
      </c>
      <c r="AA86" s="101">
        <f>ROUND(Z86*$J86,2)</f>
        <v>0</v>
      </c>
      <c r="AB86" s="102">
        <f>(AA86/$K$475)*100</f>
        <v>0</v>
      </c>
      <c r="AC86" s="103">
        <f>(AA86/$K86)*100</f>
        <v>0</v>
      </c>
      <c r="AD86" s="104">
        <v>0</v>
      </c>
      <c r="AE86" s="101">
        <f>ROUND(AD86*$J86,2)</f>
        <v>0</v>
      </c>
      <c r="AF86" s="102">
        <f>(AE86/$K$475)*100</f>
        <v>0</v>
      </c>
      <c r="AG86" s="103">
        <f>(AE86/$K86)*100</f>
        <v>0</v>
      </c>
      <c r="AH86" s="104">
        <v>0</v>
      </c>
      <c r="AI86" s="101">
        <f>ROUND(AH86*$J86,2)</f>
        <v>0</v>
      </c>
      <c r="AJ86" s="102">
        <f>(AI86/$K$475)*100</f>
        <v>0</v>
      </c>
      <c r="AK86" s="103">
        <f>(AI86/$K86)*100</f>
        <v>0</v>
      </c>
      <c r="AL86" s="104">
        <v>0</v>
      </c>
      <c r="AM86" s="101">
        <f>ROUND(AL86*$J86,2)</f>
        <v>0</v>
      </c>
      <c r="AN86" s="102">
        <f>(AM86/$K$475)*100</f>
        <v>0</v>
      </c>
      <c r="AO86" s="103">
        <f>(AM86/$K86)*100</f>
        <v>0</v>
      </c>
      <c r="AP86" s="104">
        <v>0</v>
      </c>
      <c r="AQ86" s="101">
        <f>ROUND(AP86*$J86,2)</f>
        <v>0</v>
      </c>
      <c r="AR86" s="102">
        <f>(AQ86/$K$475)*100</f>
        <v>0</v>
      </c>
      <c r="AS86" s="103">
        <f>(AQ86/$K86)*100</f>
        <v>0</v>
      </c>
      <c r="AT86" s="104">
        <v>0</v>
      </c>
      <c r="AU86" s="101">
        <f>ROUND(AT86*$J86,2)</f>
        <v>0</v>
      </c>
      <c r="AV86" s="102">
        <f>(AU86/$K$475)*100</f>
        <v>0</v>
      </c>
      <c r="AW86" s="103">
        <f>(AU86/$K86)*100</f>
        <v>0</v>
      </c>
      <c r="AX86" s="104">
        <v>0</v>
      </c>
      <c r="AY86" s="101">
        <f>ROUND(AX86*$J86,2)</f>
        <v>0</v>
      </c>
      <c r="AZ86" s="102">
        <f>(AY86/$K$475)*100</f>
        <v>0</v>
      </c>
      <c r="BA86" s="103">
        <f>(AY86/$K86)*100</f>
        <v>0</v>
      </c>
      <c r="BB86" s="104">
        <v>0</v>
      </c>
      <c r="BC86" s="101">
        <f>ROUND(BB86*$J86,2)</f>
        <v>0</v>
      </c>
      <c r="BD86" s="102">
        <f>(BC86/$K$475)*100</f>
        <v>0</v>
      </c>
      <c r="BE86" s="103">
        <f>(BC86/$K86)*100</f>
        <v>0</v>
      </c>
      <c r="BF86" s="104">
        <v>0</v>
      </c>
      <c r="BG86" s="101">
        <f>ROUND(BF86*$J86,2)</f>
        <v>0</v>
      </c>
      <c r="BH86" s="102">
        <f>(BG86/$K$475)*100</f>
        <v>0</v>
      </c>
      <c r="BI86" s="103">
        <f>(BG86/$K86)*100</f>
        <v>0</v>
      </c>
      <c r="BJ86" s="104">
        <v>0</v>
      </c>
      <c r="BK86" s="101">
        <f>ROUND(BJ86*$J86,2)</f>
        <v>0</v>
      </c>
      <c r="BL86" s="102">
        <f>(BK86/$K$475)*100</f>
        <v>0</v>
      </c>
      <c r="BM86" s="103">
        <f>(BK86/$K86)*100</f>
        <v>0</v>
      </c>
      <c r="BN86" s="88"/>
      <c r="BO86" s="101">
        <f>R86+V86+Z86+AD86+AH86+AX86+AP86+AT86+BB86+BF86+BJ86+AL86</f>
        <v>0</v>
      </c>
      <c r="BP86" s="105">
        <f>BK86+BG86+BC86+AY86+AU86+AQ86+AM86+AI86+AE86+AA86+W86+S86</f>
        <v>0</v>
      </c>
      <c r="BQ86" s="102">
        <f>(BP86/$K$475)*100</f>
        <v>0</v>
      </c>
      <c r="BR86" s="106">
        <f>(BP86/$K86)*100</f>
        <v>0</v>
      </c>
      <c r="BS86" s="69">
        <f t="shared" si="101"/>
        <v>0</v>
      </c>
      <c r="BT86" s="7"/>
      <c r="BU86" s="7"/>
    </row>
    <row r="87" spans="1:73" ht="22.5">
      <c r="A87" s="129"/>
      <c r="B87" s="549" t="s">
        <v>240</v>
      </c>
      <c r="C87" s="189" t="s">
        <v>47</v>
      </c>
      <c r="D87" s="190" t="s">
        <v>241</v>
      </c>
      <c r="E87" s="191" t="s">
        <v>242</v>
      </c>
      <c r="F87" s="196" t="s">
        <v>239</v>
      </c>
      <c r="G87" s="97">
        <v>137</v>
      </c>
      <c r="H87" s="192">
        <v>28</v>
      </c>
      <c r="I87" s="193">
        <v>0</v>
      </c>
      <c r="J87" s="97">
        <v>34.729999999999997</v>
      </c>
      <c r="K87" s="552">
        <f t="shared" si="102"/>
        <v>4758.01</v>
      </c>
      <c r="L87" s="212"/>
      <c r="M87" s="98"/>
      <c r="N87" s="98"/>
      <c r="O87" s="98"/>
      <c r="P87" s="98" t="e">
        <f>#REF!</f>
        <v>#REF!</v>
      </c>
      <c r="Q87" s="99">
        <f>K87</f>
        <v>4758.01</v>
      </c>
      <c r="R87" s="100">
        <v>0</v>
      </c>
      <c r="S87" s="101">
        <f>ROUND(R87*$J87,2)</f>
        <v>0</v>
      </c>
      <c r="T87" s="102">
        <f>(S87/$K$475)*100</f>
        <v>0</v>
      </c>
      <c r="U87" s="103">
        <f>(S87/$K87)*100</f>
        <v>0</v>
      </c>
      <c r="V87" s="104">
        <v>0</v>
      </c>
      <c r="W87" s="101">
        <f>ROUND(V87*$J87,2)</f>
        <v>0</v>
      </c>
      <c r="X87" s="102">
        <f>(W87/$K$475)*100</f>
        <v>0</v>
      </c>
      <c r="Y87" s="103">
        <f>(W87/$K87)*100</f>
        <v>0</v>
      </c>
      <c r="Z87" s="104">
        <v>0</v>
      </c>
      <c r="AA87" s="101">
        <f>ROUND(Z87*$J87,2)</f>
        <v>0</v>
      </c>
      <c r="AB87" s="102">
        <f>(AA87/$K$475)*100</f>
        <v>0</v>
      </c>
      <c r="AC87" s="103">
        <f>(AA87/$K87)*100</f>
        <v>0</v>
      </c>
      <c r="AD87" s="104">
        <v>0</v>
      </c>
      <c r="AE87" s="101">
        <f>ROUND(AD87*$J87,2)</f>
        <v>0</v>
      </c>
      <c r="AF87" s="102">
        <f>(AE87/$K$475)*100</f>
        <v>0</v>
      </c>
      <c r="AG87" s="103">
        <f>(AE87/$K87)*100</f>
        <v>0</v>
      </c>
      <c r="AH87" s="104">
        <v>0</v>
      </c>
      <c r="AI87" s="101">
        <f>ROUND(AH87*$J87,2)</f>
        <v>0</v>
      </c>
      <c r="AJ87" s="102">
        <f>(AI87/$K$475)*100</f>
        <v>0</v>
      </c>
      <c r="AK87" s="103">
        <f>(AI87/$K87)*100</f>
        <v>0</v>
      </c>
      <c r="AL87" s="104">
        <v>0</v>
      </c>
      <c r="AM87" s="101">
        <f>ROUND(AL87*$J87,2)</f>
        <v>0</v>
      </c>
      <c r="AN87" s="102">
        <f>(AM87/$K$475)*100</f>
        <v>0</v>
      </c>
      <c r="AO87" s="103">
        <f>(AM87/$K87)*100</f>
        <v>0</v>
      </c>
      <c r="AP87" s="104">
        <v>0</v>
      </c>
      <c r="AQ87" s="101">
        <f>ROUND(AP87*$J87,2)</f>
        <v>0</v>
      </c>
      <c r="AR87" s="102">
        <f>(AQ87/$K$475)*100</f>
        <v>0</v>
      </c>
      <c r="AS87" s="103">
        <f>(AQ87/$K87)*100</f>
        <v>0</v>
      </c>
      <c r="AT87" s="104">
        <v>0</v>
      </c>
      <c r="AU87" s="101">
        <f>ROUND(AT87*$J87,2)</f>
        <v>0</v>
      </c>
      <c r="AV87" s="102">
        <f>(AU87/$K$475)*100</f>
        <v>0</v>
      </c>
      <c r="AW87" s="103">
        <f>(AU87/$K87)*100</f>
        <v>0</v>
      </c>
      <c r="AX87" s="104">
        <v>0</v>
      </c>
      <c r="AY87" s="101">
        <f>ROUND(AX87*$J87,2)</f>
        <v>0</v>
      </c>
      <c r="AZ87" s="102">
        <f>(AY87/$K$475)*100</f>
        <v>0</v>
      </c>
      <c r="BA87" s="103">
        <f>(AY87/$K87)*100</f>
        <v>0</v>
      </c>
      <c r="BB87" s="104">
        <v>0</v>
      </c>
      <c r="BC87" s="101">
        <f>ROUND(BB87*$J87,2)</f>
        <v>0</v>
      </c>
      <c r="BD87" s="102">
        <f>(BC87/$K$475)*100</f>
        <v>0</v>
      </c>
      <c r="BE87" s="103">
        <f>(BC87/$K87)*100</f>
        <v>0</v>
      </c>
      <c r="BF87" s="104">
        <v>0</v>
      </c>
      <c r="BG87" s="101">
        <f>ROUND(BF87*$J87,2)</f>
        <v>0</v>
      </c>
      <c r="BH87" s="102">
        <f>(BG87/$K$475)*100</f>
        <v>0</v>
      </c>
      <c r="BI87" s="103">
        <f>(BG87/$K87)*100</f>
        <v>0</v>
      </c>
      <c r="BJ87" s="104">
        <v>0</v>
      </c>
      <c r="BK87" s="101">
        <f>ROUND(BJ87*$J87,2)</f>
        <v>0</v>
      </c>
      <c r="BL87" s="102">
        <f>(BK87/$K$475)*100</f>
        <v>0</v>
      </c>
      <c r="BM87" s="103">
        <f>(BK87/$K87)*100</f>
        <v>0</v>
      </c>
      <c r="BN87" s="88"/>
      <c r="BO87" s="101">
        <f>R87+V87+Z87+AD87+AH87+AX87+AP87+AT87+BB87+BF87+BJ87+AL87</f>
        <v>0</v>
      </c>
      <c r="BP87" s="105">
        <f>BK87+BG87+BC87+AY87+AU87+AQ87+AM87+AI87+AE87+AA87+W87+S87</f>
        <v>0</v>
      </c>
      <c r="BQ87" s="102">
        <f>(BP87/$K$475)*100</f>
        <v>0</v>
      </c>
      <c r="BR87" s="106">
        <f>(BP87/$K87)*100</f>
        <v>0</v>
      </c>
      <c r="BS87" s="69">
        <f t="shared" si="101"/>
        <v>0</v>
      </c>
      <c r="BT87" s="7"/>
      <c r="BU87" s="7"/>
    </row>
    <row r="88" spans="1:73" ht="33.75">
      <c r="A88" s="129"/>
      <c r="B88" s="549" t="s">
        <v>243</v>
      </c>
      <c r="C88" s="189" t="s">
        <v>47</v>
      </c>
      <c r="D88" s="190" t="s">
        <v>244</v>
      </c>
      <c r="E88" s="191" t="s">
        <v>245</v>
      </c>
      <c r="F88" s="196" t="s">
        <v>239</v>
      </c>
      <c r="G88" s="97">
        <v>284</v>
      </c>
      <c r="H88" s="192">
        <v>55.77</v>
      </c>
      <c r="I88" s="193">
        <v>0</v>
      </c>
      <c r="J88" s="97">
        <v>69.17</v>
      </c>
      <c r="K88" s="552">
        <f t="shared" si="102"/>
        <v>19644.28</v>
      </c>
      <c r="L88" s="212"/>
      <c r="M88" s="98"/>
      <c r="N88" s="98"/>
      <c r="O88" s="98"/>
      <c r="P88" s="98" t="e">
        <f>#REF!</f>
        <v>#REF!</v>
      </c>
      <c r="Q88" s="99">
        <f>K88</f>
        <v>19644.28</v>
      </c>
      <c r="R88" s="100">
        <v>0</v>
      </c>
      <c r="S88" s="101">
        <f>ROUND(R88*$J88,2)</f>
        <v>0</v>
      </c>
      <c r="T88" s="102">
        <f>(S88/$K$475)*100</f>
        <v>0</v>
      </c>
      <c r="U88" s="103">
        <f>(S88/$K88)*100</f>
        <v>0</v>
      </c>
      <c r="V88" s="104">
        <v>0</v>
      </c>
      <c r="W88" s="101">
        <f>ROUND(V88*$J88,2)</f>
        <v>0</v>
      </c>
      <c r="X88" s="102">
        <f>(W88/$K$475)*100</f>
        <v>0</v>
      </c>
      <c r="Y88" s="103">
        <f>(W88/$K88)*100</f>
        <v>0</v>
      </c>
      <c r="Z88" s="104">
        <v>0</v>
      </c>
      <c r="AA88" s="101">
        <f>ROUND(Z88*$J88,2)</f>
        <v>0</v>
      </c>
      <c r="AB88" s="102">
        <f>(AA88/$K$475)*100</f>
        <v>0</v>
      </c>
      <c r="AC88" s="103">
        <f>(AA88/$K88)*100</f>
        <v>0</v>
      </c>
      <c r="AD88" s="104">
        <v>0</v>
      </c>
      <c r="AE88" s="101">
        <f>ROUND(AD88*$J88,2)</f>
        <v>0</v>
      </c>
      <c r="AF88" s="102">
        <f>(AE88/$K$475)*100</f>
        <v>0</v>
      </c>
      <c r="AG88" s="103">
        <f>(AE88/$K88)*100</f>
        <v>0</v>
      </c>
      <c r="AH88" s="104">
        <v>0</v>
      </c>
      <c r="AI88" s="101">
        <f>ROUND(AH88*$J88,2)</f>
        <v>0</v>
      </c>
      <c r="AJ88" s="102">
        <f>(AI88/$K$475)*100</f>
        <v>0</v>
      </c>
      <c r="AK88" s="103">
        <f>(AI88/$K88)*100</f>
        <v>0</v>
      </c>
      <c r="AL88" s="104">
        <v>0</v>
      </c>
      <c r="AM88" s="101">
        <f>ROUND(AL88*$J88,2)</f>
        <v>0</v>
      </c>
      <c r="AN88" s="102">
        <f>(AM88/$K$475)*100</f>
        <v>0</v>
      </c>
      <c r="AO88" s="103">
        <f>(AM88/$K88)*100</f>
        <v>0</v>
      </c>
      <c r="AP88" s="104">
        <v>0</v>
      </c>
      <c r="AQ88" s="101">
        <f>ROUND(AP88*$J88,2)</f>
        <v>0</v>
      </c>
      <c r="AR88" s="102">
        <f>(AQ88/$K$475)*100</f>
        <v>0</v>
      </c>
      <c r="AS88" s="103">
        <f>(AQ88/$K88)*100</f>
        <v>0</v>
      </c>
      <c r="AT88" s="104">
        <v>0</v>
      </c>
      <c r="AU88" s="101">
        <f>ROUND(AT88*$J88,2)</f>
        <v>0</v>
      </c>
      <c r="AV88" s="102">
        <f>(AU88/$K$475)*100</f>
        <v>0</v>
      </c>
      <c r="AW88" s="103">
        <f>(AU88/$K88)*100</f>
        <v>0</v>
      </c>
      <c r="AX88" s="104">
        <v>0</v>
      </c>
      <c r="AY88" s="101">
        <f>ROUND(AX88*$J88,2)</f>
        <v>0</v>
      </c>
      <c r="AZ88" s="102">
        <f>(AY88/$K$475)*100</f>
        <v>0</v>
      </c>
      <c r="BA88" s="103">
        <f>(AY88/$K88)*100</f>
        <v>0</v>
      </c>
      <c r="BB88" s="104">
        <v>0</v>
      </c>
      <c r="BC88" s="101">
        <f>ROUND(BB88*$J88,2)</f>
        <v>0</v>
      </c>
      <c r="BD88" s="102">
        <f>(BC88/$K$475)*100</f>
        <v>0</v>
      </c>
      <c r="BE88" s="103">
        <f>(BC88/$K88)*100</f>
        <v>0</v>
      </c>
      <c r="BF88" s="104">
        <v>0</v>
      </c>
      <c r="BG88" s="101">
        <f>ROUND(BF88*$J88,2)</f>
        <v>0</v>
      </c>
      <c r="BH88" s="102">
        <f>(BG88/$K$475)*100</f>
        <v>0</v>
      </c>
      <c r="BI88" s="103">
        <f>(BG88/$K88)*100</f>
        <v>0</v>
      </c>
      <c r="BJ88" s="104">
        <v>0</v>
      </c>
      <c r="BK88" s="101">
        <f>ROUND(BJ88*$J88,2)</f>
        <v>0</v>
      </c>
      <c r="BL88" s="102">
        <f>(BK88/$K$475)*100</f>
        <v>0</v>
      </c>
      <c r="BM88" s="103">
        <f>(BK88/$K88)*100</f>
        <v>0</v>
      </c>
      <c r="BN88" s="88"/>
      <c r="BO88" s="101">
        <f>R88+V88+Z88+AD88+AH88+AX88+AP88+AT88+BB88+BF88+BJ88+AL88</f>
        <v>0</v>
      </c>
      <c r="BP88" s="105">
        <f>BK88+BG88+BC88+AY88+AU88+AQ88+AM88+AI88+AE88+AA88+W88+S88</f>
        <v>0</v>
      </c>
      <c r="BQ88" s="102">
        <f>(BP88/$K$475)*100</f>
        <v>0</v>
      </c>
      <c r="BR88" s="106">
        <f>(BP88/$K88)*100</f>
        <v>0</v>
      </c>
      <c r="BS88" s="69">
        <f t="shared" si="101"/>
        <v>0</v>
      </c>
      <c r="BT88" s="7"/>
      <c r="BU88" s="197"/>
    </row>
    <row r="89" spans="1:73" ht="22.5">
      <c r="A89" s="129"/>
      <c r="B89" s="549" t="s">
        <v>246</v>
      </c>
      <c r="C89" s="189" t="s">
        <v>47</v>
      </c>
      <c r="D89" s="190" t="s">
        <v>247</v>
      </c>
      <c r="E89" s="191" t="s">
        <v>248</v>
      </c>
      <c r="F89" s="196" t="s">
        <v>239</v>
      </c>
      <c r="G89" s="97">
        <v>284</v>
      </c>
      <c r="H89" s="192">
        <v>167.5</v>
      </c>
      <c r="I89" s="193">
        <v>0</v>
      </c>
      <c r="J89" s="97">
        <v>207.75</v>
      </c>
      <c r="K89" s="552">
        <f t="shared" si="102"/>
        <v>59001</v>
      </c>
      <c r="L89" s="212"/>
      <c r="M89" s="98"/>
      <c r="N89" s="98"/>
      <c r="O89" s="98"/>
      <c r="P89" s="98" t="e">
        <f>#REF!</f>
        <v>#REF!</v>
      </c>
      <c r="Q89" s="99">
        <f>K89</f>
        <v>59001</v>
      </c>
      <c r="R89" s="100">
        <v>0</v>
      </c>
      <c r="S89" s="101">
        <f>ROUND(R89*$J89,2)</f>
        <v>0</v>
      </c>
      <c r="T89" s="102">
        <f>(S89/$K$475)*100</f>
        <v>0</v>
      </c>
      <c r="U89" s="103">
        <f>(S89/$K89)*100</f>
        <v>0</v>
      </c>
      <c r="V89" s="104">
        <v>0</v>
      </c>
      <c r="W89" s="101">
        <f>ROUND(V89*$J89,2)</f>
        <v>0</v>
      </c>
      <c r="X89" s="102">
        <f>(W89/$K$475)*100</f>
        <v>0</v>
      </c>
      <c r="Y89" s="103">
        <f>(W89/$K89)*100</f>
        <v>0</v>
      </c>
      <c r="Z89" s="104">
        <v>0</v>
      </c>
      <c r="AA89" s="101">
        <f>ROUND(Z89*$J89,2)</f>
        <v>0</v>
      </c>
      <c r="AB89" s="102">
        <f>(AA89/$K$475)*100</f>
        <v>0</v>
      </c>
      <c r="AC89" s="103">
        <f>(AA89/$K89)*100</f>
        <v>0</v>
      </c>
      <c r="AD89" s="104">
        <v>0</v>
      </c>
      <c r="AE89" s="101">
        <f>ROUND(AD89*$J89,2)</f>
        <v>0</v>
      </c>
      <c r="AF89" s="102">
        <f>(AE89/$K$475)*100</f>
        <v>0</v>
      </c>
      <c r="AG89" s="103">
        <f>(AE89/$K89)*100</f>
        <v>0</v>
      </c>
      <c r="AH89" s="104">
        <v>0</v>
      </c>
      <c r="AI89" s="101">
        <f>ROUND(AH89*$J89,2)</f>
        <v>0</v>
      </c>
      <c r="AJ89" s="102">
        <f>(AI89/$K$475)*100</f>
        <v>0</v>
      </c>
      <c r="AK89" s="103">
        <f>(AI89/$K89)*100</f>
        <v>0</v>
      </c>
      <c r="AL89" s="104">
        <v>0</v>
      </c>
      <c r="AM89" s="101">
        <f>ROUND(AL89*$J89,2)</f>
        <v>0</v>
      </c>
      <c r="AN89" s="102">
        <f>(AM89/$K$475)*100</f>
        <v>0</v>
      </c>
      <c r="AO89" s="103">
        <f>(AM89/$K89)*100</f>
        <v>0</v>
      </c>
      <c r="AP89" s="104">
        <v>0</v>
      </c>
      <c r="AQ89" s="101">
        <f>ROUND(AP89*$J89,2)</f>
        <v>0</v>
      </c>
      <c r="AR89" s="102">
        <f>(AQ89/$K$475)*100</f>
        <v>0</v>
      </c>
      <c r="AS89" s="103">
        <f>(AQ89/$K89)*100</f>
        <v>0</v>
      </c>
      <c r="AT89" s="104">
        <v>0</v>
      </c>
      <c r="AU89" s="101">
        <f>ROUND(AT89*$J89,2)</f>
        <v>0</v>
      </c>
      <c r="AV89" s="102">
        <f>(AU89/$K$475)*100</f>
        <v>0</v>
      </c>
      <c r="AW89" s="103">
        <f>(AU89/$K89)*100</f>
        <v>0</v>
      </c>
      <c r="AX89" s="104">
        <v>0</v>
      </c>
      <c r="AY89" s="101">
        <f>ROUND(AX89*$J89,2)</f>
        <v>0</v>
      </c>
      <c r="AZ89" s="102">
        <f>(AY89/$K$475)*100</f>
        <v>0</v>
      </c>
      <c r="BA89" s="103">
        <f>(AY89/$K89)*100</f>
        <v>0</v>
      </c>
      <c r="BB89" s="104">
        <v>0</v>
      </c>
      <c r="BC89" s="101">
        <f>ROUND(BB89*$J89,2)</f>
        <v>0</v>
      </c>
      <c r="BD89" s="102">
        <f>(BC89/$K$475)*100</f>
        <v>0</v>
      </c>
      <c r="BE89" s="103">
        <f>(BC89/$K89)*100</f>
        <v>0</v>
      </c>
      <c r="BF89" s="104">
        <v>0</v>
      </c>
      <c r="BG89" s="101">
        <f>ROUND(BF89*$J89,2)</f>
        <v>0</v>
      </c>
      <c r="BH89" s="102">
        <f>(BG89/$K$475)*100</f>
        <v>0</v>
      </c>
      <c r="BI89" s="103">
        <f>(BG89/$K89)*100</f>
        <v>0</v>
      </c>
      <c r="BJ89" s="104">
        <v>0</v>
      </c>
      <c r="BK89" s="101">
        <f>ROUND(BJ89*$J89,2)</f>
        <v>0</v>
      </c>
      <c r="BL89" s="102">
        <f>(BK89/$K$475)*100</f>
        <v>0</v>
      </c>
      <c r="BM89" s="103">
        <f>(BK89/$K89)*100</f>
        <v>0</v>
      </c>
      <c r="BN89" s="88"/>
      <c r="BO89" s="101">
        <f>R89+V89+Z89+AD89+AH89+AX89+AP89+AT89+BB89+BF89+BJ89+AL89</f>
        <v>0</v>
      </c>
      <c r="BP89" s="105">
        <f>BK89+BG89+BC89+AY89+AU89+AQ89+AM89+AI89+AE89+AA89+W89+S89</f>
        <v>0</v>
      </c>
      <c r="BQ89" s="102">
        <f>(BP89/$K$475)*100</f>
        <v>0</v>
      </c>
      <c r="BR89" s="106">
        <f>(BP89/$K89)*100</f>
        <v>0</v>
      </c>
      <c r="BS89" s="69">
        <f t="shared" si="101"/>
        <v>0</v>
      </c>
      <c r="BT89" s="7"/>
      <c r="BU89" s="197"/>
    </row>
    <row r="90" spans="1:73" ht="33.75">
      <c r="A90" s="129"/>
      <c r="B90" s="549" t="s">
        <v>249</v>
      </c>
      <c r="C90" s="189" t="s">
        <v>47</v>
      </c>
      <c r="D90" s="190" t="s">
        <v>250</v>
      </c>
      <c r="E90" s="191" t="s">
        <v>251</v>
      </c>
      <c r="F90" s="196" t="s">
        <v>239</v>
      </c>
      <c r="G90" s="97">
        <v>475</v>
      </c>
      <c r="H90" s="192">
        <v>72.39</v>
      </c>
      <c r="I90" s="193">
        <v>0</v>
      </c>
      <c r="J90" s="97">
        <v>89.79</v>
      </c>
      <c r="K90" s="552">
        <f t="shared" si="102"/>
        <v>42650.25</v>
      </c>
      <c r="L90" s="84"/>
      <c r="M90" s="83"/>
      <c r="N90" s="83"/>
      <c r="O90" s="83"/>
      <c r="P90" s="83"/>
      <c r="Q90" s="84"/>
      <c r="R90" s="123"/>
      <c r="S90" s="123"/>
      <c r="T90" s="120"/>
      <c r="U90" s="121"/>
      <c r="V90" s="123"/>
      <c r="W90" s="123"/>
      <c r="X90" s="120"/>
      <c r="Y90" s="121"/>
      <c r="Z90" s="123"/>
      <c r="AA90" s="123"/>
      <c r="AB90" s="120"/>
      <c r="AC90" s="121"/>
      <c r="AD90" s="123"/>
      <c r="AE90" s="123"/>
      <c r="AF90" s="120"/>
      <c r="AG90" s="121"/>
      <c r="AH90" s="123"/>
      <c r="AI90" s="123"/>
      <c r="AJ90" s="120"/>
      <c r="AK90" s="121"/>
      <c r="AL90" s="123"/>
      <c r="AM90" s="123"/>
      <c r="AN90" s="120"/>
      <c r="AO90" s="121"/>
      <c r="AP90" s="123"/>
      <c r="AQ90" s="123"/>
      <c r="AR90" s="120"/>
      <c r="AS90" s="121"/>
      <c r="AT90" s="123"/>
      <c r="AU90" s="123"/>
      <c r="AV90" s="120"/>
      <c r="AW90" s="121"/>
      <c r="AX90" s="123"/>
      <c r="AY90" s="123"/>
      <c r="AZ90" s="120"/>
      <c r="BA90" s="121"/>
      <c r="BB90" s="123"/>
      <c r="BC90" s="123"/>
      <c r="BD90" s="120"/>
      <c r="BE90" s="121"/>
      <c r="BF90" s="123"/>
      <c r="BG90" s="123"/>
      <c r="BH90" s="120"/>
      <c r="BI90" s="121"/>
      <c r="BJ90" s="123"/>
      <c r="BK90" s="123"/>
      <c r="BL90" s="120"/>
      <c r="BM90" s="121"/>
      <c r="BN90" s="88"/>
      <c r="BO90" s="122"/>
      <c r="BP90" s="123"/>
      <c r="BQ90" s="123"/>
      <c r="BR90" s="124"/>
      <c r="BS90" s="69">
        <f t="shared" si="101"/>
        <v>0</v>
      </c>
      <c r="BT90" s="88"/>
      <c r="BU90" s="88"/>
    </row>
    <row r="91" spans="1:73" ht="22.5">
      <c r="A91" s="129"/>
      <c r="B91" s="549" t="s">
        <v>252</v>
      </c>
      <c r="C91" s="189" t="s">
        <v>47</v>
      </c>
      <c r="D91" s="190" t="s">
        <v>253</v>
      </c>
      <c r="E91" s="191" t="s">
        <v>254</v>
      </c>
      <c r="F91" s="196" t="s">
        <v>239</v>
      </c>
      <c r="G91" s="97">
        <v>475</v>
      </c>
      <c r="H91" s="192">
        <v>295</v>
      </c>
      <c r="I91" s="193">
        <v>0</v>
      </c>
      <c r="J91" s="97">
        <v>365.89</v>
      </c>
      <c r="K91" s="552">
        <f t="shared" si="102"/>
        <v>173797.75</v>
      </c>
      <c r="L91" s="84"/>
      <c r="M91" s="83"/>
      <c r="N91" s="83"/>
      <c r="O91" s="83"/>
      <c r="P91" s="83"/>
      <c r="Q91" s="84"/>
      <c r="R91" s="123"/>
      <c r="S91" s="123"/>
      <c r="T91" s="120"/>
      <c r="U91" s="121"/>
      <c r="V91" s="123"/>
      <c r="W91" s="123"/>
      <c r="X91" s="120"/>
      <c r="Y91" s="121"/>
      <c r="Z91" s="123"/>
      <c r="AA91" s="123"/>
      <c r="AB91" s="120"/>
      <c r="AC91" s="121"/>
      <c r="AD91" s="123"/>
      <c r="AE91" s="123"/>
      <c r="AF91" s="120"/>
      <c r="AG91" s="121"/>
      <c r="AH91" s="123"/>
      <c r="AI91" s="123"/>
      <c r="AJ91" s="120"/>
      <c r="AK91" s="121"/>
      <c r="AL91" s="123"/>
      <c r="AM91" s="123"/>
      <c r="AN91" s="120"/>
      <c r="AO91" s="121"/>
      <c r="AP91" s="123"/>
      <c r="AQ91" s="123"/>
      <c r="AR91" s="120"/>
      <c r="AS91" s="121"/>
      <c r="AT91" s="123"/>
      <c r="AU91" s="123"/>
      <c r="AV91" s="120"/>
      <c r="AW91" s="121"/>
      <c r="AX91" s="123"/>
      <c r="AY91" s="123"/>
      <c r="AZ91" s="120"/>
      <c r="BA91" s="121"/>
      <c r="BB91" s="123"/>
      <c r="BC91" s="123"/>
      <c r="BD91" s="120"/>
      <c r="BE91" s="121"/>
      <c r="BF91" s="123"/>
      <c r="BG91" s="123"/>
      <c r="BH91" s="120"/>
      <c r="BI91" s="121"/>
      <c r="BJ91" s="123"/>
      <c r="BK91" s="123"/>
      <c r="BL91" s="120"/>
      <c r="BM91" s="121"/>
      <c r="BN91" s="88"/>
      <c r="BO91" s="122"/>
      <c r="BP91" s="123"/>
      <c r="BQ91" s="123"/>
      <c r="BR91" s="124"/>
      <c r="BS91" s="126">
        <f t="shared" si="101"/>
        <v>173797.75</v>
      </c>
      <c r="BT91" s="88"/>
      <c r="BU91" s="88"/>
    </row>
    <row r="92" spans="1:73" ht="33.75">
      <c r="A92" s="129"/>
      <c r="B92" s="549" t="s">
        <v>255</v>
      </c>
      <c r="C92" s="189" t="s">
        <v>47</v>
      </c>
      <c r="D92" s="190" t="s">
        <v>256</v>
      </c>
      <c r="E92" s="191" t="s">
        <v>257</v>
      </c>
      <c r="F92" s="196" t="s">
        <v>239</v>
      </c>
      <c r="G92" s="97">
        <v>570</v>
      </c>
      <c r="H92" s="192">
        <v>89.11</v>
      </c>
      <c r="I92" s="193">
        <v>0</v>
      </c>
      <c r="J92" s="97">
        <v>110.52</v>
      </c>
      <c r="K92" s="552">
        <f t="shared" si="102"/>
        <v>62996.4</v>
      </c>
      <c r="L92" s="84"/>
      <c r="M92" s="83"/>
      <c r="N92" s="83"/>
      <c r="O92" s="83"/>
      <c r="P92" s="83"/>
      <c r="Q92" s="84"/>
      <c r="R92" s="123"/>
      <c r="S92" s="123"/>
      <c r="T92" s="120"/>
      <c r="U92" s="121"/>
      <c r="V92" s="123"/>
      <c r="W92" s="123"/>
      <c r="X92" s="120"/>
      <c r="Y92" s="121"/>
      <c r="Z92" s="123"/>
      <c r="AA92" s="123"/>
      <c r="AB92" s="120"/>
      <c r="AC92" s="121"/>
      <c r="AD92" s="123"/>
      <c r="AE92" s="123"/>
      <c r="AF92" s="120"/>
      <c r="AG92" s="121"/>
      <c r="AH92" s="123"/>
      <c r="AI92" s="123"/>
      <c r="AJ92" s="120"/>
      <c r="AK92" s="121"/>
      <c r="AL92" s="123"/>
      <c r="AM92" s="123"/>
      <c r="AN92" s="120"/>
      <c r="AO92" s="121"/>
      <c r="AP92" s="123"/>
      <c r="AQ92" s="123"/>
      <c r="AR92" s="120"/>
      <c r="AS92" s="121"/>
      <c r="AT92" s="123"/>
      <c r="AU92" s="123"/>
      <c r="AV92" s="120"/>
      <c r="AW92" s="121"/>
      <c r="AX92" s="123"/>
      <c r="AY92" s="123"/>
      <c r="AZ92" s="120"/>
      <c r="BA92" s="121"/>
      <c r="BB92" s="123"/>
      <c r="BC92" s="123"/>
      <c r="BD92" s="120"/>
      <c r="BE92" s="121"/>
      <c r="BF92" s="123"/>
      <c r="BG92" s="123"/>
      <c r="BH92" s="120"/>
      <c r="BI92" s="121"/>
      <c r="BJ92" s="123"/>
      <c r="BK92" s="123"/>
      <c r="BL92" s="120"/>
      <c r="BM92" s="121"/>
      <c r="BN92" s="88"/>
      <c r="BO92" s="122"/>
      <c r="BP92" s="123"/>
      <c r="BQ92" s="123"/>
      <c r="BR92" s="124"/>
      <c r="BS92" s="69">
        <f t="shared" si="101"/>
        <v>0</v>
      </c>
      <c r="BT92" s="88"/>
      <c r="BU92" s="88"/>
    </row>
    <row r="93" spans="1:73" ht="22.5">
      <c r="A93" s="129"/>
      <c r="B93" s="549" t="s">
        <v>258</v>
      </c>
      <c r="C93" s="189" t="s">
        <v>47</v>
      </c>
      <c r="D93" s="190" t="s">
        <v>259</v>
      </c>
      <c r="E93" s="191" t="s">
        <v>260</v>
      </c>
      <c r="F93" s="196" t="s">
        <v>239</v>
      </c>
      <c r="G93" s="97">
        <v>570</v>
      </c>
      <c r="H93" s="192">
        <v>420</v>
      </c>
      <c r="I93" s="193">
        <v>0</v>
      </c>
      <c r="J93" s="97">
        <v>520.92999999999995</v>
      </c>
      <c r="K93" s="552">
        <f t="shared" si="102"/>
        <v>296930.09999999998</v>
      </c>
      <c r="L93" s="84"/>
      <c r="M93" s="83"/>
      <c r="N93" s="83"/>
      <c r="O93" s="83"/>
      <c r="P93" s="83"/>
      <c r="Q93" s="84"/>
      <c r="R93" s="123"/>
      <c r="S93" s="123"/>
      <c r="T93" s="120"/>
      <c r="U93" s="121"/>
      <c r="V93" s="123"/>
      <c r="W93" s="123"/>
      <c r="X93" s="120"/>
      <c r="Y93" s="121"/>
      <c r="Z93" s="123"/>
      <c r="AA93" s="123"/>
      <c r="AB93" s="120"/>
      <c r="AC93" s="121"/>
      <c r="AD93" s="123"/>
      <c r="AE93" s="123"/>
      <c r="AF93" s="120"/>
      <c r="AG93" s="121"/>
      <c r="AH93" s="123"/>
      <c r="AI93" s="123"/>
      <c r="AJ93" s="120"/>
      <c r="AK93" s="121"/>
      <c r="AL93" s="123"/>
      <c r="AM93" s="123"/>
      <c r="AN93" s="120"/>
      <c r="AO93" s="121"/>
      <c r="AP93" s="123"/>
      <c r="AQ93" s="123"/>
      <c r="AR93" s="120"/>
      <c r="AS93" s="121"/>
      <c r="AT93" s="123"/>
      <c r="AU93" s="123"/>
      <c r="AV93" s="120"/>
      <c r="AW93" s="121"/>
      <c r="AX93" s="123"/>
      <c r="AY93" s="123"/>
      <c r="AZ93" s="120"/>
      <c r="BA93" s="121"/>
      <c r="BB93" s="123"/>
      <c r="BC93" s="123"/>
      <c r="BD93" s="120"/>
      <c r="BE93" s="121"/>
      <c r="BF93" s="123"/>
      <c r="BG93" s="123"/>
      <c r="BH93" s="120"/>
      <c r="BI93" s="121"/>
      <c r="BJ93" s="123"/>
      <c r="BK93" s="123"/>
      <c r="BL93" s="120"/>
      <c r="BM93" s="121"/>
      <c r="BN93" s="88"/>
      <c r="BO93" s="122"/>
      <c r="BP93" s="123"/>
      <c r="BQ93" s="123"/>
      <c r="BR93" s="124"/>
      <c r="BS93" s="126">
        <f t="shared" si="101"/>
        <v>296930.09999999998</v>
      </c>
      <c r="BT93" s="88"/>
      <c r="BU93" s="88"/>
    </row>
    <row r="94" spans="1:73" ht="22.5">
      <c r="A94" s="129"/>
      <c r="B94" s="549" t="s">
        <v>261</v>
      </c>
      <c r="C94" s="189" t="s">
        <v>92</v>
      </c>
      <c r="D94" s="190">
        <v>96399</v>
      </c>
      <c r="E94" s="191" t="s">
        <v>262</v>
      </c>
      <c r="F94" s="196" t="s">
        <v>205</v>
      </c>
      <c r="G94" s="97">
        <v>129.6</v>
      </c>
      <c r="H94" s="192">
        <v>96.48</v>
      </c>
      <c r="I94" s="193">
        <v>0</v>
      </c>
      <c r="J94" s="97">
        <v>119.66</v>
      </c>
      <c r="K94" s="552">
        <f t="shared" si="102"/>
        <v>15507.94</v>
      </c>
      <c r="L94" s="84"/>
      <c r="M94" s="83"/>
      <c r="N94" s="83"/>
      <c r="O94" s="83"/>
      <c r="P94" s="83"/>
      <c r="Q94" s="84"/>
      <c r="R94" s="123"/>
      <c r="S94" s="123"/>
      <c r="T94" s="120"/>
      <c r="U94" s="121"/>
      <c r="V94" s="123"/>
      <c r="W94" s="123"/>
      <c r="X94" s="120"/>
      <c r="Y94" s="121"/>
      <c r="Z94" s="123"/>
      <c r="AA94" s="123"/>
      <c r="AB94" s="120"/>
      <c r="AC94" s="121"/>
      <c r="AD94" s="123"/>
      <c r="AE94" s="123"/>
      <c r="AF94" s="120"/>
      <c r="AG94" s="121"/>
      <c r="AH94" s="123"/>
      <c r="AI94" s="123"/>
      <c r="AJ94" s="120"/>
      <c r="AK94" s="121"/>
      <c r="AL94" s="123"/>
      <c r="AM94" s="123"/>
      <c r="AN94" s="120"/>
      <c r="AO94" s="121"/>
      <c r="AP94" s="123"/>
      <c r="AQ94" s="123"/>
      <c r="AR94" s="120"/>
      <c r="AS94" s="121"/>
      <c r="AT94" s="123"/>
      <c r="AU94" s="123"/>
      <c r="AV94" s="120"/>
      <c r="AW94" s="121"/>
      <c r="AX94" s="123"/>
      <c r="AY94" s="123"/>
      <c r="AZ94" s="120"/>
      <c r="BA94" s="121"/>
      <c r="BB94" s="123"/>
      <c r="BC94" s="123"/>
      <c r="BD94" s="120"/>
      <c r="BE94" s="121"/>
      <c r="BF94" s="123"/>
      <c r="BG94" s="123"/>
      <c r="BH94" s="120"/>
      <c r="BI94" s="121"/>
      <c r="BJ94" s="123"/>
      <c r="BK94" s="123"/>
      <c r="BL94" s="120"/>
      <c r="BM94" s="121"/>
      <c r="BN94" s="88"/>
      <c r="BO94" s="122"/>
      <c r="BP94" s="123"/>
      <c r="BQ94" s="123"/>
      <c r="BR94" s="124"/>
      <c r="BS94" s="69">
        <f t="shared" si="101"/>
        <v>0</v>
      </c>
      <c r="BT94" s="88"/>
      <c r="BU94" s="88"/>
    </row>
    <row r="95" spans="1:73" ht="22.5">
      <c r="A95" s="129"/>
      <c r="B95" s="549" t="s">
        <v>263</v>
      </c>
      <c r="C95" s="189" t="s">
        <v>92</v>
      </c>
      <c r="D95" s="190">
        <v>95875</v>
      </c>
      <c r="E95" s="194" t="s">
        <v>228</v>
      </c>
      <c r="F95" s="196" t="s">
        <v>229</v>
      </c>
      <c r="G95" s="97">
        <v>2980.8</v>
      </c>
      <c r="H95" s="192">
        <v>1.95</v>
      </c>
      <c r="I95" s="193">
        <v>0</v>
      </c>
      <c r="J95" s="97">
        <v>2.42</v>
      </c>
      <c r="K95" s="552">
        <f t="shared" si="102"/>
        <v>7213.54</v>
      </c>
      <c r="L95" s="84"/>
      <c r="M95" s="83"/>
      <c r="N95" s="83"/>
      <c r="O95" s="83"/>
      <c r="P95" s="83"/>
      <c r="Q95" s="84"/>
      <c r="R95" s="123"/>
      <c r="S95" s="123"/>
      <c r="T95" s="120"/>
      <c r="U95" s="121"/>
      <c r="V95" s="123"/>
      <c r="W95" s="123"/>
      <c r="X95" s="120"/>
      <c r="Y95" s="121"/>
      <c r="Z95" s="123"/>
      <c r="AA95" s="123"/>
      <c r="AB95" s="120"/>
      <c r="AC95" s="121"/>
      <c r="AD95" s="123"/>
      <c r="AE95" s="123"/>
      <c r="AF95" s="120"/>
      <c r="AG95" s="121"/>
      <c r="AH95" s="123"/>
      <c r="AI95" s="123"/>
      <c r="AJ95" s="120"/>
      <c r="AK95" s="121"/>
      <c r="AL95" s="123"/>
      <c r="AM95" s="123"/>
      <c r="AN95" s="120"/>
      <c r="AO95" s="121"/>
      <c r="AP95" s="123"/>
      <c r="AQ95" s="123"/>
      <c r="AR95" s="120"/>
      <c r="AS95" s="121"/>
      <c r="AT95" s="123"/>
      <c r="AU95" s="123"/>
      <c r="AV95" s="120"/>
      <c r="AW95" s="121"/>
      <c r="AX95" s="123"/>
      <c r="AY95" s="123"/>
      <c r="AZ95" s="120"/>
      <c r="BA95" s="121"/>
      <c r="BB95" s="123"/>
      <c r="BC95" s="123"/>
      <c r="BD95" s="120"/>
      <c r="BE95" s="121"/>
      <c r="BF95" s="123"/>
      <c r="BG95" s="123"/>
      <c r="BH95" s="120"/>
      <c r="BI95" s="121"/>
      <c r="BJ95" s="123"/>
      <c r="BK95" s="123"/>
      <c r="BL95" s="120"/>
      <c r="BM95" s="121"/>
      <c r="BN95" s="88"/>
      <c r="BO95" s="122"/>
      <c r="BP95" s="123"/>
      <c r="BQ95" s="123"/>
      <c r="BR95" s="124"/>
      <c r="BS95" s="69">
        <f t="shared" si="101"/>
        <v>0</v>
      </c>
      <c r="BT95" s="88"/>
      <c r="BU95" s="88"/>
    </row>
    <row r="96" spans="1:73" ht="22.5">
      <c r="A96" s="129"/>
      <c r="B96" s="549" t="s">
        <v>264</v>
      </c>
      <c r="C96" s="189" t="s">
        <v>47</v>
      </c>
      <c r="D96" s="190" t="s">
        <v>265</v>
      </c>
      <c r="E96" s="191" t="s">
        <v>266</v>
      </c>
      <c r="F96" s="196" t="s">
        <v>239</v>
      </c>
      <c r="G96" s="97">
        <v>240</v>
      </c>
      <c r="H96" s="192">
        <v>221.58</v>
      </c>
      <c r="I96" s="193">
        <v>0</v>
      </c>
      <c r="J96" s="97">
        <v>274.83</v>
      </c>
      <c r="K96" s="552">
        <f t="shared" si="102"/>
        <v>65959.199999999997</v>
      </c>
      <c r="L96" s="84"/>
      <c r="M96" s="83"/>
      <c r="N96" s="83"/>
      <c r="O96" s="83"/>
      <c r="P96" s="83"/>
      <c r="Q96" s="84"/>
      <c r="R96" s="123"/>
      <c r="S96" s="123"/>
      <c r="T96" s="120"/>
      <c r="U96" s="121"/>
      <c r="V96" s="123"/>
      <c r="W96" s="123"/>
      <c r="X96" s="120"/>
      <c r="Y96" s="121"/>
      <c r="Z96" s="123"/>
      <c r="AA96" s="123"/>
      <c r="AB96" s="120"/>
      <c r="AC96" s="121"/>
      <c r="AD96" s="123"/>
      <c r="AE96" s="123"/>
      <c r="AF96" s="120"/>
      <c r="AG96" s="121"/>
      <c r="AH96" s="123"/>
      <c r="AI96" s="123"/>
      <c r="AJ96" s="120"/>
      <c r="AK96" s="121"/>
      <c r="AL96" s="123"/>
      <c r="AM96" s="123"/>
      <c r="AN96" s="120"/>
      <c r="AO96" s="121"/>
      <c r="AP96" s="123"/>
      <c r="AQ96" s="123"/>
      <c r="AR96" s="120"/>
      <c r="AS96" s="121"/>
      <c r="AT96" s="123"/>
      <c r="AU96" s="123"/>
      <c r="AV96" s="120"/>
      <c r="AW96" s="121"/>
      <c r="AX96" s="123"/>
      <c r="AY96" s="123"/>
      <c r="AZ96" s="120"/>
      <c r="BA96" s="121"/>
      <c r="BB96" s="123"/>
      <c r="BC96" s="123"/>
      <c r="BD96" s="120"/>
      <c r="BE96" s="121"/>
      <c r="BF96" s="123"/>
      <c r="BG96" s="123"/>
      <c r="BH96" s="120"/>
      <c r="BI96" s="121"/>
      <c r="BJ96" s="123"/>
      <c r="BK96" s="123"/>
      <c r="BL96" s="120"/>
      <c r="BM96" s="121"/>
      <c r="BN96" s="88"/>
      <c r="BO96" s="122"/>
      <c r="BP96" s="123"/>
      <c r="BQ96" s="123"/>
      <c r="BR96" s="124"/>
      <c r="BS96" s="69">
        <f t="shared" si="101"/>
        <v>0</v>
      </c>
      <c r="BT96" s="88"/>
      <c r="BU96" s="88"/>
    </row>
    <row r="97" spans="1:73">
      <c r="A97" s="129"/>
      <c r="B97" s="549" t="s">
        <v>267</v>
      </c>
      <c r="C97" s="189" t="s">
        <v>79</v>
      </c>
      <c r="D97" s="190">
        <v>705169</v>
      </c>
      <c r="E97" s="194" t="s">
        <v>268</v>
      </c>
      <c r="F97" s="196" t="s">
        <v>239</v>
      </c>
      <c r="G97" s="97">
        <v>240</v>
      </c>
      <c r="H97" s="192">
        <v>2058.46</v>
      </c>
      <c r="I97" s="193">
        <v>0</v>
      </c>
      <c r="J97" s="97">
        <v>2553.11</v>
      </c>
      <c r="K97" s="552">
        <f t="shared" si="102"/>
        <v>612746.4</v>
      </c>
      <c r="L97" s="84"/>
      <c r="M97" s="83"/>
      <c r="N97" s="83"/>
      <c r="O97" s="83"/>
      <c r="P97" s="83"/>
      <c r="Q97" s="84"/>
      <c r="R97" s="123"/>
      <c r="S97" s="123"/>
      <c r="T97" s="120"/>
      <c r="U97" s="121"/>
      <c r="V97" s="123"/>
      <c r="W97" s="123"/>
      <c r="X97" s="120"/>
      <c r="Y97" s="121"/>
      <c r="Z97" s="123"/>
      <c r="AA97" s="123"/>
      <c r="AB97" s="120"/>
      <c r="AC97" s="121"/>
      <c r="AD97" s="123"/>
      <c r="AE97" s="123"/>
      <c r="AF97" s="120"/>
      <c r="AG97" s="121"/>
      <c r="AH97" s="123"/>
      <c r="AI97" s="123"/>
      <c r="AJ97" s="120"/>
      <c r="AK97" s="121"/>
      <c r="AL97" s="123"/>
      <c r="AM97" s="123"/>
      <c r="AN97" s="120"/>
      <c r="AO97" s="121"/>
      <c r="AP97" s="123"/>
      <c r="AQ97" s="123"/>
      <c r="AR97" s="120"/>
      <c r="AS97" s="121"/>
      <c r="AT97" s="123"/>
      <c r="AU97" s="123"/>
      <c r="AV97" s="120"/>
      <c r="AW97" s="121"/>
      <c r="AX97" s="123"/>
      <c r="AY97" s="123"/>
      <c r="AZ97" s="120"/>
      <c r="BA97" s="121"/>
      <c r="BB97" s="123"/>
      <c r="BC97" s="123"/>
      <c r="BD97" s="120"/>
      <c r="BE97" s="121"/>
      <c r="BF97" s="123"/>
      <c r="BG97" s="123"/>
      <c r="BH97" s="120"/>
      <c r="BI97" s="121"/>
      <c r="BJ97" s="123"/>
      <c r="BK97" s="123"/>
      <c r="BL97" s="120"/>
      <c r="BM97" s="121"/>
      <c r="BN97" s="88"/>
      <c r="BO97" s="122"/>
      <c r="BP97" s="123"/>
      <c r="BQ97" s="123"/>
      <c r="BR97" s="124"/>
      <c r="BS97" s="126">
        <f t="shared" si="101"/>
        <v>612746.4</v>
      </c>
      <c r="BT97" s="88"/>
      <c r="BU97" s="88"/>
    </row>
    <row r="98" spans="1:73">
      <c r="A98" s="129"/>
      <c r="B98" s="549" t="s">
        <v>269</v>
      </c>
      <c r="C98" s="189" t="s">
        <v>47</v>
      </c>
      <c r="D98" s="190" t="s">
        <v>270</v>
      </c>
      <c r="E98" s="194" t="s">
        <v>271</v>
      </c>
      <c r="F98" s="196" t="s">
        <v>272</v>
      </c>
      <c r="G98" s="97">
        <v>1935.3</v>
      </c>
      <c r="H98" s="192">
        <v>8.8000000000000007</v>
      </c>
      <c r="I98" s="193">
        <v>0</v>
      </c>
      <c r="J98" s="97">
        <v>10.91</v>
      </c>
      <c r="K98" s="552">
        <f t="shared" si="102"/>
        <v>21114.12</v>
      </c>
      <c r="L98" s="84"/>
      <c r="M98" s="83"/>
      <c r="N98" s="83"/>
      <c r="O98" s="83"/>
      <c r="P98" s="83"/>
      <c r="Q98" s="84"/>
      <c r="R98" s="123"/>
      <c r="S98" s="123"/>
      <c r="T98" s="120"/>
      <c r="U98" s="121"/>
      <c r="V98" s="123"/>
      <c r="W98" s="123"/>
      <c r="X98" s="120"/>
      <c r="Y98" s="121"/>
      <c r="Z98" s="123"/>
      <c r="AA98" s="123"/>
      <c r="AB98" s="120"/>
      <c r="AC98" s="121"/>
      <c r="AD98" s="123"/>
      <c r="AE98" s="123"/>
      <c r="AF98" s="120"/>
      <c r="AG98" s="121"/>
      <c r="AH98" s="123"/>
      <c r="AI98" s="123"/>
      <c r="AJ98" s="120"/>
      <c r="AK98" s="121"/>
      <c r="AL98" s="123"/>
      <c r="AM98" s="123"/>
      <c r="AN98" s="120"/>
      <c r="AO98" s="121"/>
      <c r="AP98" s="123"/>
      <c r="AQ98" s="123"/>
      <c r="AR98" s="120"/>
      <c r="AS98" s="121"/>
      <c r="AT98" s="123"/>
      <c r="AU98" s="123"/>
      <c r="AV98" s="120"/>
      <c r="AW98" s="121"/>
      <c r="AX98" s="123"/>
      <c r="AY98" s="123"/>
      <c r="AZ98" s="120"/>
      <c r="BA98" s="121"/>
      <c r="BB98" s="123"/>
      <c r="BC98" s="123"/>
      <c r="BD98" s="120"/>
      <c r="BE98" s="121"/>
      <c r="BF98" s="123"/>
      <c r="BG98" s="123"/>
      <c r="BH98" s="120"/>
      <c r="BI98" s="121"/>
      <c r="BJ98" s="123"/>
      <c r="BK98" s="123"/>
      <c r="BL98" s="120"/>
      <c r="BM98" s="121"/>
      <c r="BN98" s="88"/>
      <c r="BO98" s="122"/>
      <c r="BP98" s="123"/>
      <c r="BQ98" s="123"/>
      <c r="BR98" s="124"/>
      <c r="BS98" s="69">
        <f t="shared" si="101"/>
        <v>0</v>
      </c>
      <c r="BT98" s="88"/>
      <c r="BU98" s="88"/>
    </row>
    <row r="99" spans="1:73">
      <c r="A99" s="54"/>
      <c r="B99" s="544" t="s">
        <v>273</v>
      </c>
      <c r="C99" s="170"/>
      <c r="D99" s="79"/>
      <c r="E99" s="80" t="s">
        <v>274</v>
      </c>
      <c r="F99" s="81"/>
      <c r="G99" s="82"/>
      <c r="H99" s="82"/>
      <c r="I99" s="83"/>
      <c r="J99" s="82"/>
      <c r="K99" s="530"/>
      <c r="L99" s="84"/>
      <c r="M99" s="83"/>
      <c r="N99" s="83"/>
      <c r="O99" s="83"/>
      <c r="P99" s="83"/>
      <c r="Q99" s="84"/>
      <c r="R99" s="85"/>
      <c r="S99" s="85"/>
      <c r="T99" s="86"/>
      <c r="U99" s="87"/>
      <c r="V99" s="85"/>
      <c r="W99" s="85"/>
      <c r="X99" s="86"/>
      <c r="Y99" s="87"/>
      <c r="Z99" s="85"/>
      <c r="AA99" s="85"/>
      <c r="AB99" s="86"/>
      <c r="AC99" s="87"/>
      <c r="AD99" s="85"/>
      <c r="AE99" s="85"/>
      <c r="AF99" s="86"/>
      <c r="AG99" s="87"/>
      <c r="AH99" s="85"/>
      <c r="AI99" s="85"/>
      <c r="AJ99" s="86"/>
      <c r="AK99" s="87"/>
      <c r="AL99" s="85"/>
      <c r="AM99" s="85"/>
      <c r="AN99" s="86"/>
      <c r="AO99" s="87"/>
      <c r="AP99" s="85"/>
      <c r="AQ99" s="85"/>
      <c r="AR99" s="86"/>
      <c r="AS99" s="87"/>
      <c r="AT99" s="85"/>
      <c r="AU99" s="85"/>
      <c r="AV99" s="86"/>
      <c r="AW99" s="87"/>
      <c r="AX99" s="85"/>
      <c r="AY99" s="85"/>
      <c r="AZ99" s="86"/>
      <c r="BA99" s="87"/>
      <c r="BB99" s="85"/>
      <c r="BC99" s="85"/>
      <c r="BD99" s="86"/>
      <c r="BE99" s="87"/>
      <c r="BF99" s="85"/>
      <c r="BG99" s="85"/>
      <c r="BH99" s="86"/>
      <c r="BI99" s="87"/>
      <c r="BJ99" s="85"/>
      <c r="BK99" s="85"/>
      <c r="BL99" s="86"/>
      <c r="BM99" s="87"/>
      <c r="BN99" s="88"/>
      <c r="BO99" s="89"/>
      <c r="BP99" s="85"/>
      <c r="BQ99" s="85"/>
      <c r="BR99" s="90"/>
      <c r="BS99" s="69">
        <f t="shared" si="101"/>
        <v>0</v>
      </c>
      <c r="BT99" s="88"/>
      <c r="BU99" s="88"/>
    </row>
    <row r="100" spans="1:73" ht="22.5">
      <c r="A100" s="129"/>
      <c r="B100" s="549" t="s">
        <v>275</v>
      </c>
      <c r="C100" s="189" t="s">
        <v>47</v>
      </c>
      <c r="D100" s="186" t="s">
        <v>276</v>
      </c>
      <c r="E100" s="187" t="s">
        <v>277</v>
      </c>
      <c r="F100" s="186" t="s">
        <v>278</v>
      </c>
      <c r="G100" s="97">
        <v>9</v>
      </c>
      <c r="H100" s="198">
        <v>83.21</v>
      </c>
      <c r="I100" s="193">
        <v>0</v>
      </c>
      <c r="J100" s="97">
        <v>103.21</v>
      </c>
      <c r="K100" s="552">
        <f t="shared" ref="K100:K121" si="103">ROUND((J100*G100),2)</f>
        <v>928.89</v>
      </c>
      <c r="L100" s="212"/>
      <c r="M100" s="98"/>
      <c r="N100" s="98"/>
      <c r="O100" s="98"/>
      <c r="P100" s="98">
        <f>G100</f>
        <v>9</v>
      </c>
      <c r="Q100" s="99">
        <f>K100</f>
        <v>928.89</v>
      </c>
      <c r="R100" s="100">
        <v>0</v>
      </c>
      <c r="S100" s="101">
        <f>ROUND(R100*$J100,2)</f>
        <v>0</v>
      </c>
      <c r="T100" s="102">
        <f>(S100/$K$475)*100</f>
        <v>0</v>
      </c>
      <c r="U100" s="103">
        <f>(S100/$K100)*100</f>
        <v>0</v>
      </c>
      <c r="V100" s="104">
        <v>0</v>
      </c>
      <c r="W100" s="101">
        <f>ROUND(V100*$J100,2)</f>
        <v>0</v>
      </c>
      <c r="X100" s="102">
        <f>(W100/$K$475)*100</f>
        <v>0</v>
      </c>
      <c r="Y100" s="103">
        <f>(W100/$K100)*100</f>
        <v>0</v>
      </c>
      <c r="Z100" s="104">
        <v>0</v>
      </c>
      <c r="AA100" s="101">
        <f>ROUND(Z100*$J100,2)</f>
        <v>0</v>
      </c>
      <c r="AB100" s="102">
        <f>(AA100/$K$475)*100</f>
        <v>0</v>
      </c>
      <c r="AC100" s="103">
        <f>(AA100/$K100)*100</f>
        <v>0</v>
      </c>
      <c r="AD100" s="104">
        <v>0</v>
      </c>
      <c r="AE100" s="101">
        <f>ROUND(AD100*$J100,2)</f>
        <v>0</v>
      </c>
      <c r="AF100" s="102">
        <f>(AE100/$K$475)*100</f>
        <v>0</v>
      </c>
      <c r="AG100" s="103">
        <f>(AE100/$K100)*100</f>
        <v>0</v>
      </c>
      <c r="AH100" s="104">
        <v>0</v>
      </c>
      <c r="AI100" s="101">
        <f>ROUND(AH100*$J100,2)</f>
        <v>0</v>
      </c>
      <c r="AJ100" s="102">
        <f>(AI100/$K$475)*100</f>
        <v>0</v>
      </c>
      <c r="AK100" s="103">
        <f>(AI100/$K100)*100</f>
        <v>0</v>
      </c>
      <c r="AL100" s="104">
        <v>0</v>
      </c>
      <c r="AM100" s="101">
        <f>ROUND(AL100*$J100,2)</f>
        <v>0</v>
      </c>
      <c r="AN100" s="102">
        <f>(AM100/$K$475)*100</f>
        <v>0</v>
      </c>
      <c r="AO100" s="103">
        <f>(AM100/$K100)*100</f>
        <v>0</v>
      </c>
      <c r="AP100" s="104">
        <v>0</v>
      </c>
      <c r="AQ100" s="101">
        <f>ROUND(AP100*$J100,2)</f>
        <v>0</v>
      </c>
      <c r="AR100" s="102">
        <f>(AQ100/$K$475)*100</f>
        <v>0</v>
      </c>
      <c r="AS100" s="103">
        <f>(AQ100/$K100)*100</f>
        <v>0</v>
      </c>
      <c r="AT100" s="104">
        <v>0</v>
      </c>
      <c r="AU100" s="101">
        <f>ROUND(AT100*$J100,2)</f>
        <v>0</v>
      </c>
      <c r="AV100" s="102">
        <f>(AU100/$K$475)*100</f>
        <v>0</v>
      </c>
      <c r="AW100" s="103">
        <f>(AU100/$K100)*100</f>
        <v>0</v>
      </c>
      <c r="AX100" s="104">
        <v>0</v>
      </c>
      <c r="AY100" s="101">
        <f>ROUND(AX100*$J100,2)</f>
        <v>0</v>
      </c>
      <c r="AZ100" s="102">
        <f>(AY100/$K$475)*100</f>
        <v>0</v>
      </c>
      <c r="BA100" s="103">
        <f>(AY100/$K100)*100</f>
        <v>0</v>
      </c>
      <c r="BB100" s="104">
        <v>0</v>
      </c>
      <c r="BC100" s="101">
        <f>ROUND(BB100*$J100,2)</f>
        <v>0</v>
      </c>
      <c r="BD100" s="102">
        <f>(BC100/$K$475)*100</f>
        <v>0</v>
      </c>
      <c r="BE100" s="103">
        <f>(BC100/$K100)*100</f>
        <v>0</v>
      </c>
      <c r="BF100" s="104">
        <v>0</v>
      </c>
      <c r="BG100" s="101">
        <f>ROUND(BF100*$J100,2)</f>
        <v>0</v>
      </c>
      <c r="BH100" s="102">
        <f>(BG100/$K$475)*100</f>
        <v>0</v>
      </c>
      <c r="BI100" s="103">
        <f>(BG100/$K100)*100</f>
        <v>0</v>
      </c>
      <c r="BJ100" s="104">
        <v>0</v>
      </c>
      <c r="BK100" s="101">
        <f>ROUND(BJ100*$J100,2)</f>
        <v>0</v>
      </c>
      <c r="BL100" s="102">
        <f>(BK100/$K$475)*100</f>
        <v>0</v>
      </c>
      <c r="BM100" s="103">
        <f>(BK100/$K100)*100</f>
        <v>0</v>
      </c>
      <c r="BN100" s="88"/>
      <c r="BO100" s="101">
        <f>R100+V100+Z100+AD100+AH100+AX100+AP100+AT100+BB100+BF100+BJ100+AL100</f>
        <v>0</v>
      </c>
      <c r="BP100" s="105">
        <f>BK100+BG100+BC100+AY100+AU100+AQ100+AM100+AI100+AE100+AA100+W100+S100</f>
        <v>0</v>
      </c>
      <c r="BQ100" s="102">
        <f>(BP100/$K$475)*100</f>
        <v>0</v>
      </c>
      <c r="BR100" s="106">
        <f>(BP100/$K100)*100</f>
        <v>0</v>
      </c>
      <c r="BS100" s="69">
        <f t="shared" si="101"/>
        <v>0</v>
      </c>
      <c r="BT100" s="7"/>
      <c r="BU100" s="7"/>
    </row>
    <row r="101" spans="1:73">
      <c r="A101" s="129"/>
      <c r="B101" s="549" t="s">
        <v>279</v>
      </c>
      <c r="C101" s="189" t="s">
        <v>47</v>
      </c>
      <c r="D101" s="190" t="s">
        <v>280</v>
      </c>
      <c r="E101" s="191" t="s">
        <v>281</v>
      </c>
      <c r="F101" s="190" t="s">
        <v>278</v>
      </c>
      <c r="G101" s="97">
        <v>3</v>
      </c>
      <c r="H101" s="199">
        <v>1508.7</v>
      </c>
      <c r="I101" s="193">
        <v>0</v>
      </c>
      <c r="J101" s="97">
        <v>1871.24</v>
      </c>
      <c r="K101" s="552">
        <f t="shared" si="103"/>
        <v>5613.72</v>
      </c>
      <c r="L101" s="212"/>
      <c r="M101" s="98"/>
      <c r="N101" s="98"/>
      <c r="O101" s="98"/>
      <c r="P101" s="98">
        <f>G101</f>
        <v>3</v>
      </c>
      <c r="Q101" s="99">
        <f>K101</f>
        <v>5613.72</v>
      </c>
      <c r="R101" s="100">
        <v>0</v>
      </c>
      <c r="S101" s="101">
        <f>ROUND(R101*$J101,2)</f>
        <v>0</v>
      </c>
      <c r="T101" s="102">
        <f>(S101/$K$475)*100</f>
        <v>0</v>
      </c>
      <c r="U101" s="103">
        <f>(S101/$K101)*100</f>
        <v>0</v>
      </c>
      <c r="V101" s="104">
        <v>0</v>
      </c>
      <c r="W101" s="101">
        <f>ROUND(V101*$J101,2)</f>
        <v>0</v>
      </c>
      <c r="X101" s="102">
        <f>(W101/$K$475)*100</f>
        <v>0</v>
      </c>
      <c r="Y101" s="103">
        <f>(W101/$K101)*100</f>
        <v>0</v>
      </c>
      <c r="Z101" s="104">
        <v>0</v>
      </c>
      <c r="AA101" s="101">
        <f>ROUND(Z101*$J101,2)</f>
        <v>0</v>
      </c>
      <c r="AB101" s="102">
        <f>(AA101/$K$475)*100</f>
        <v>0</v>
      </c>
      <c r="AC101" s="103">
        <f>(AA101/$K101)*100</f>
        <v>0</v>
      </c>
      <c r="AD101" s="104">
        <v>0</v>
      </c>
      <c r="AE101" s="101">
        <f>ROUND(AD101*$J101,2)</f>
        <v>0</v>
      </c>
      <c r="AF101" s="102">
        <f>(AE101/$K$475)*100</f>
        <v>0</v>
      </c>
      <c r="AG101" s="103">
        <f>(AE101/$K101)*100</f>
        <v>0</v>
      </c>
      <c r="AH101" s="104">
        <v>0</v>
      </c>
      <c r="AI101" s="101">
        <f>ROUND(AH101*$J101,2)</f>
        <v>0</v>
      </c>
      <c r="AJ101" s="102">
        <f>(AI101/$K$475)*100</f>
        <v>0</v>
      </c>
      <c r="AK101" s="103">
        <f>(AI101/$K101)*100</f>
        <v>0</v>
      </c>
      <c r="AL101" s="104">
        <v>0</v>
      </c>
      <c r="AM101" s="101">
        <f>ROUND(AL101*$J101,2)</f>
        <v>0</v>
      </c>
      <c r="AN101" s="102">
        <f>(AM101/$K$475)*100</f>
        <v>0</v>
      </c>
      <c r="AO101" s="103">
        <f>(AM101/$K101)*100</f>
        <v>0</v>
      </c>
      <c r="AP101" s="104">
        <v>0</v>
      </c>
      <c r="AQ101" s="101">
        <f>ROUND(AP101*$J101,2)</f>
        <v>0</v>
      </c>
      <c r="AR101" s="102">
        <f>(AQ101/$K$475)*100</f>
        <v>0</v>
      </c>
      <c r="AS101" s="103">
        <f>(AQ101/$K101)*100</f>
        <v>0</v>
      </c>
      <c r="AT101" s="104">
        <v>0</v>
      </c>
      <c r="AU101" s="101">
        <f>ROUND(AT101*$J101,2)</f>
        <v>0</v>
      </c>
      <c r="AV101" s="102">
        <f>(AU101/$K$475)*100</f>
        <v>0</v>
      </c>
      <c r="AW101" s="103">
        <f>(AU101/$K101)*100</f>
        <v>0</v>
      </c>
      <c r="AX101" s="104">
        <v>0</v>
      </c>
      <c r="AY101" s="101">
        <f>ROUND(AX101*$J101,2)</f>
        <v>0</v>
      </c>
      <c r="AZ101" s="102">
        <f>(AY101/$K$475)*100</f>
        <v>0</v>
      </c>
      <c r="BA101" s="103">
        <f>(AY101/$K101)*100</f>
        <v>0</v>
      </c>
      <c r="BB101" s="104">
        <v>0</v>
      </c>
      <c r="BC101" s="101">
        <f>ROUND(BB101*$J101,2)</f>
        <v>0</v>
      </c>
      <c r="BD101" s="102">
        <f>(BC101/$K$475)*100</f>
        <v>0</v>
      </c>
      <c r="BE101" s="103">
        <f>(BC101/$K101)*100</f>
        <v>0</v>
      </c>
      <c r="BF101" s="104">
        <v>0</v>
      </c>
      <c r="BG101" s="101">
        <f>ROUND(BF101*$J101,2)</f>
        <v>0</v>
      </c>
      <c r="BH101" s="102">
        <f>(BG101/$K$475)*100</f>
        <v>0</v>
      </c>
      <c r="BI101" s="103">
        <f>(BG101/$K101)*100</f>
        <v>0</v>
      </c>
      <c r="BJ101" s="104">
        <v>0</v>
      </c>
      <c r="BK101" s="101">
        <f>ROUND(BJ101*$J101,2)</f>
        <v>0</v>
      </c>
      <c r="BL101" s="102">
        <f>(BK101/$K$475)*100</f>
        <v>0</v>
      </c>
      <c r="BM101" s="103">
        <f>(BK101/$K101)*100</f>
        <v>0</v>
      </c>
      <c r="BN101" s="88"/>
      <c r="BO101" s="101">
        <f>R101+V101+Z101+AD101+AH101+AX101+AP101+AT101+BB101+BF101+BJ101+AL101</f>
        <v>0</v>
      </c>
      <c r="BP101" s="105">
        <f>BK101+BG101+BC101+AY101+AU101+AQ101+AM101+AI101+AE101+AA101+W101+S101</f>
        <v>0</v>
      </c>
      <c r="BQ101" s="102">
        <f>(BP101/$K$475)*100</f>
        <v>0</v>
      </c>
      <c r="BR101" s="106">
        <f>(BP101/$K101)*100</f>
        <v>0</v>
      </c>
      <c r="BS101" s="69">
        <f t="shared" si="101"/>
        <v>0</v>
      </c>
      <c r="BT101" s="7"/>
      <c r="BU101" s="7"/>
    </row>
    <row r="102" spans="1:73">
      <c r="A102" s="129"/>
      <c r="B102" s="549" t="s">
        <v>282</v>
      </c>
      <c r="C102" s="189" t="s">
        <v>47</v>
      </c>
      <c r="D102" s="190" t="s">
        <v>283</v>
      </c>
      <c r="E102" s="191" t="s">
        <v>284</v>
      </c>
      <c r="F102" s="190" t="s">
        <v>278</v>
      </c>
      <c r="G102" s="97">
        <v>6</v>
      </c>
      <c r="H102" s="199">
        <v>2364.39</v>
      </c>
      <c r="I102" s="193">
        <v>0</v>
      </c>
      <c r="J102" s="97">
        <v>2932.55</v>
      </c>
      <c r="K102" s="552">
        <f t="shared" si="103"/>
        <v>17595.3</v>
      </c>
      <c r="L102" s="212"/>
      <c r="M102" s="98"/>
      <c r="N102" s="98"/>
      <c r="O102" s="98"/>
      <c r="P102" s="98">
        <f>G102</f>
        <v>6</v>
      </c>
      <c r="Q102" s="99">
        <f>K102</f>
        <v>17595.3</v>
      </c>
      <c r="R102" s="100">
        <v>0</v>
      </c>
      <c r="S102" s="101">
        <f>ROUND(R102*$J102,2)</f>
        <v>0</v>
      </c>
      <c r="T102" s="102">
        <f>(S102/$K$475)*100</f>
        <v>0</v>
      </c>
      <c r="U102" s="103">
        <f>(S102/$K102)*100</f>
        <v>0</v>
      </c>
      <c r="V102" s="104">
        <v>0</v>
      </c>
      <c r="W102" s="101">
        <f>ROUND(V102*$J102,2)</f>
        <v>0</v>
      </c>
      <c r="X102" s="102">
        <f>(W102/$K$475)*100</f>
        <v>0</v>
      </c>
      <c r="Y102" s="103">
        <f>(W102/$K102)*100</f>
        <v>0</v>
      </c>
      <c r="Z102" s="104">
        <v>0</v>
      </c>
      <c r="AA102" s="101">
        <f>ROUND(Z102*$J102,2)</f>
        <v>0</v>
      </c>
      <c r="AB102" s="102">
        <f>(AA102/$K$475)*100</f>
        <v>0</v>
      </c>
      <c r="AC102" s="103">
        <f>(AA102/$K102)*100</f>
        <v>0</v>
      </c>
      <c r="AD102" s="104">
        <v>0</v>
      </c>
      <c r="AE102" s="101">
        <f>ROUND(AD102*$J102,2)</f>
        <v>0</v>
      </c>
      <c r="AF102" s="102">
        <f>(AE102/$K$475)*100</f>
        <v>0</v>
      </c>
      <c r="AG102" s="103">
        <f>(AE102/$K102)*100</f>
        <v>0</v>
      </c>
      <c r="AH102" s="104">
        <v>0</v>
      </c>
      <c r="AI102" s="101">
        <f>ROUND(AH102*$J102,2)</f>
        <v>0</v>
      </c>
      <c r="AJ102" s="102">
        <f>(AI102/$K$475)*100</f>
        <v>0</v>
      </c>
      <c r="AK102" s="103">
        <f>(AI102/$K102)*100</f>
        <v>0</v>
      </c>
      <c r="AL102" s="104">
        <v>0</v>
      </c>
      <c r="AM102" s="101">
        <f>ROUND(AL102*$J102,2)</f>
        <v>0</v>
      </c>
      <c r="AN102" s="102">
        <f>(AM102/$K$475)*100</f>
        <v>0</v>
      </c>
      <c r="AO102" s="103">
        <f>(AM102/$K102)*100</f>
        <v>0</v>
      </c>
      <c r="AP102" s="104">
        <v>0</v>
      </c>
      <c r="AQ102" s="101">
        <f>ROUND(AP102*$J102,2)</f>
        <v>0</v>
      </c>
      <c r="AR102" s="102">
        <f>(AQ102/$K$475)*100</f>
        <v>0</v>
      </c>
      <c r="AS102" s="103">
        <f>(AQ102/$K102)*100</f>
        <v>0</v>
      </c>
      <c r="AT102" s="104">
        <v>0</v>
      </c>
      <c r="AU102" s="101">
        <f>ROUND(AT102*$J102,2)</f>
        <v>0</v>
      </c>
      <c r="AV102" s="102">
        <f>(AU102/$K$475)*100</f>
        <v>0</v>
      </c>
      <c r="AW102" s="103">
        <f>(AU102/$K102)*100</f>
        <v>0</v>
      </c>
      <c r="AX102" s="104">
        <v>0</v>
      </c>
      <c r="AY102" s="101">
        <f>ROUND(AX102*$J102,2)</f>
        <v>0</v>
      </c>
      <c r="AZ102" s="102">
        <f>(AY102/$K$475)*100</f>
        <v>0</v>
      </c>
      <c r="BA102" s="103">
        <f>(AY102/$K102)*100</f>
        <v>0</v>
      </c>
      <c r="BB102" s="104">
        <v>0</v>
      </c>
      <c r="BC102" s="101">
        <f>ROUND(BB102*$J102,2)</f>
        <v>0</v>
      </c>
      <c r="BD102" s="102">
        <f>(BC102/$K$475)*100</f>
        <v>0</v>
      </c>
      <c r="BE102" s="103">
        <f>(BC102/$K102)*100</f>
        <v>0</v>
      </c>
      <c r="BF102" s="104">
        <v>0</v>
      </c>
      <c r="BG102" s="101">
        <f>ROUND(BF102*$J102,2)</f>
        <v>0</v>
      </c>
      <c r="BH102" s="102">
        <f>(BG102/$K$475)*100</f>
        <v>0</v>
      </c>
      <c r="BI102" s="103">
        <f>(BG102/$K102)*100</f>
        <v>0</v>
      </c>
      <c r="BJ102" s="104">
        <v>0</v>
      </c>
      <c r="BK102" s="101">
        <f>ROUND(BJ102*$J102,2)</f>
        <v>0</v>
      </c>
      <c r="BL102" s="102">
        <f>(BK102/$K$475)*100</f>
        <v>0</v>
      </c>
      <c r="BM102" s="103">
        <f>(BK102/$K102)*100</f>
        <v>0</v>
      </c>
      <c r="BN102" s="88"/>
      <c r="BO102" s="101">
        <f>R102+V102+Z102+AD102+AH102+AX102+AP102+AT102+BB102+BF102+BJ102+AL102</f>
        <v>0</v>
      </c>
      <c r="BP102" s="105">
        <f>BK102+BG102+BC102+AY102+AU102+AQ102+AM102+AI102+AE102+AA102+W102+S102</f>
        <v>0</v>
      </c>
      <c r="BQ102" s="102">
        <f>(BP102/$K$475)*100</f>
        <v>0</v>
      </c>
      <c r="BR102" s="106">
        <f>(BP102/$K102)*100</f>
        <v>0</v>
      </c>
      <c r="BS102" s="69">
        <f t="shared" si="101"/>
        <v>0</v>
      </c>
      <c r="BT102" s="7"/>
      <c r="BU102" s="7"/>
    </row>
    <row r="103" spans="1:73">
      <c r="A103" s="129"/>
      <c r="B103" s="549" t="s">
        <v>285</v>
      </c>
      <c r="C103" s="189" t="s">
        <v>47</v>
      </c>
      <c r="D103" s="190" t="s">
        <v>286</v>
      </c>
      <c r="E103" s="191" t="s">
        <v>287</v>
      </c>
      <c r="F103" s="190" t="s">
        <v>278</v>
      </c>
      <c r="G103" s="97">
        <v>1</v>
      </c>
      <c r="H103" s="199">
        <v>3632.57</v>
      </c>
      <c r="I103" s="193">
        <v>0</v>
      </c>
      <c r="J103" s="97">
        <v>4505.4799999999996</v>
      </c>
      <c r="K103" s="552">
        <f t="shared" si="103"/>
        <v>4505.4799999999996</v>
      </c>
      <c r="L103" s="212"/>
      <c r="M103" s="98"/>
      <c r="N103" s="98"/>
      <c r="O103" s="98"/>
      <c r="P103" s="98">
        <f>G103</f>
        <v>1</v>
      </c>
      <c r="Q103" s="99">
        <f>K103</f>
        <v>4505.4799999999996</v>
      </c>
      <c r="R103" s="100">
        <v>0</v>
      </c>
      <c r="S103" s="101">
        <f>ROUND(R103*$J103,2)</f>
        <v>0</v>
      </c>
      <c r="T103" s="102">
        <f>(S103/$K$475)*100</f>
        <v>0</v>
      </c>
      <c r="U103" s="103">
        <f>(S103/$K103)*100</f>
        <v>0</v>
      </c>
      <c r="V103" s="104">
        <v>0</v>
      </c>
      <c r="W103" s="101">
        <f>ROUND(V103*$J103,2)</f>
        <v>0</v>
      </c>
      <c r="X103" s="102">
        <f>(W103/$K$475)*100</f>
        <v>0</v>
      </c>
      <c r="Y103" s="103">
        <f>(W103/$K103)*100</f>
        <v>0</v>
      </c>
      <c r="Z103" s="104">
        <v>0</v>
      </c>
      <c r="AA103" s="101">
        <f>ROUND(Z103*$J103,2)</f>
        <v>0</v>
      </c>
      <c r="AB103" s="102">
        <f>(AA103/$K$475)*100</f>
        <v>0</v>
      </c>
      <c r="AC103" s="103">
        <f>(AA103/$K103)*100</f>
        <v>0</v>
      </c>
      <c r="AD103" s="104">
        <v>0</v>
      </c>
      <c r="AE103" s="101">
        <f>ROUND(AD103*$J103,2)</f>
        <v>0</v>
      </c>
      <c r="AF103" s="102">
        <f>(AE103/$K$475)*100</f>
        <v>0</v>
      </c>
      <c r="AG103" s="103">
        <f>(AE103/$K103)*100</f>
        <v>0</v>
      </c>
      <c r="AH103" s="104">
        <v>0</v>
      </c>
      <c r="AI103" s="101">
        <f>ROUND(AH103*$J103,2)</f>
        <v>0</v>
      </c>
      <c r="AJ103" s="102">
        <f>(AI103/$K$475)*100</f>
        <v>0</v>
      </c>
      <c r="AK103" s="103">
        <f>(AI103/$K103)*100</f>
        <v>0</v>
      </c>
      <c r="AL103" s="104">
        <v>0</v>
      </c>
      <c r="AM103" s="101">
        <f>ROUND(AL103*$J103,2)</f>
        <v>0</v>
      </c>
      <c r="AN103" s="102">
        <f>(AM103/$K$475)*100</f>
        <v>0</v>
      </c>
      <c r="AO103" s="103">
        <f>(AM103/$K103)*100</f>
        <v>0</v>
      </c>
      <c r="AP103" s="104">
        <v>0</v>
      </c>
      <c r="AQ103" s="101">
        <f>ROUND(AP103*$J103,2)</f>
        <v>0</v>
      </c>
      <c r="AR103" s="102">
        <f>(AQ103/$K$475)*100</f>
        <v>0</v>
      </c>
      <c r="AS103" s="103">
        <f>(AQ103/$K103)*100</f>
        <v>0</v>
      </c>
      <c r="AT103" s="104">
        <v>0</v>
      </c>
      <c r="AU103" s="101">
        <f>ROUND(AT103*$J103,2)</f>
        <v>0</v>
      </c>
      <c r="AV103" s="102">
        <f>(AU103/$K$475)*100</f>
        <v>0</v>
      </c>
      <c r="AW103" s="103">
        <f>(AU103/$K103)*100</f>
        <v>0</v>
      </c>
      <c r="AX103" s="104">
        <v>0</v>
      </c>
      <c r="AY103" s="101">
        <f>ROUND(AX103*$J103,2)</f>
        <v>0</v>
      </c>
      <c r="AZ103" s="102">
        <f>(AY103/$K$475)*100</f>
        <v>0</v>
      </c>
      <c r="BA103" s="103">
        <f>(AY103/$K103)*100</f>
        <v>0</v>
      </c>
      <c r="BB103" s="104">
        <v>0</v>
      </c>
      <c r="BC103" s="101">
        <f>ROUND(BB103*$J103,2)</f>
        <v>0</v>
      </c>
      <c r="BD103" s="102">
        <f>(BC103/$K$475)*100</f>
        <v>0</v>
      </c>
      <c r="BE103" s="103">
        <f>(BC103/$K103)*100</f>
        <v>0</v>
      </c>
      <c r="BF103" s="104">
        <v>0</v>
      </c>
      <c r="BG103" s="101">
        <f>ROUND(BF103*$J103,2)</f>
        <v>0</v>
      </c>
      <c r="BH103" s="102">
        <f>(BG103/$K$475)*100</f>
        <v>0</v>
      </c>
      <c r="BI103" s="103">
        <f>(BG103/$K103)*100</f>
        <v>0</v>
      </c>
      <c r="BJ103" s="104">
        <v>0</v>
      </c>
      <c r="BK103" s="101">
        <f>ROUND(BJ103*$J103,2)</f>
        <v>0</v>
      </c>
      <c r="BL103" s="102">
        <f>(BK103/$K$475)*100</f>
        <v>0</v>
      </c>
      <c r="BM103" s="103">
        <f>(BK103/$K103)*100</f>
        <v>0</v>
      </c>
      <c r="BN103" s="88"/>
      <c r="BO103" s="101">
        <f>R103+V103+Z103+AD103+AH103+AX103+AP103+AT103+BB103+BF103+BJ103+AL103</f>
        <v>0</v>
      </c>
      <c r="BP103" s="105">
        <f>BK103+BG103+BC103+AY103+AU103+AQ103+AM103+AI103+AE103+AA103+W103+S103</f>
        <v>0</v>
      </c>
      <c r="BQ103" s="102">
        <f>(BP103/$K$475)*100</f>
        <v>0</v>
      </c>
      <c r="BR103" s="106">
        <f>(BP103/$K103)*100</f>
        <v>0</v>
      </c>
      <c r="BS103" s="69">
        <f t="shared" si="101"/>
        <v>0</v>
      </c>
      <c r="BT103" s="7"/>
      <c r="BU103" s="7"/>
    </row>
    <row r="104" spans="1:73">
      <c r="A104" s="129"/>
      <c r="B104" s="549" t="s">
        <v>288</v>
      </c>
      <c r="C104" s="189" t="s">
        <v>47</v>
      </c>
      <c r="D104" s="190" t="s">
        <v>289</v>
      </c>
      <c r="E104" s="191" t="s">
        <v>290</v>
      </c>
      <c r="F104" s="190" t="s">
        <v>278</v>
      </c>
      <c r="G104" s="97">
        <v>4</v>
      </c>
      <c r="H104" s="199">
        <v>2536.66</v>
      </c>
      <c r="I104" s="193">
        <v>0</v>
      </c>
      <c r="J104" s="97">
        <v>3146.22</v>
      </c>
      <c r="K104" s="552">
        <f t="shared" si="103"/>
        <v>12584.88</v>
      </c>
      <c r="L104" s="212"/>
      <c r="M104" s="98"/>
      <c r="N104" s="98"/>
      <c r="O104" s="98"/>
      <c r="P104" s="98">
        <f>G104</f>
        <v>4</v>
      </c>
      <c r="Q104" s="99">
        <f>K104</f>
        <v>12584.88</v>
      </c>
      <c r="R104" s="100">
        <v>0</v>
      </c>
      <c r="S104" s="101">
        <f>ROUND(R104*$J104,2)</f>
        <v>0</v>
      </c>
      <c r="T104" s="102">
        <f>(S104/$K$475)*100</f>
        <v>0</v>
      </c>
      <c r="U104" s="103">
        <f>(S104/$K104)*100</f>
        <v>0</v>
      </c>
      <c r="V104" s="104">
        <v>0</v>
      </c>
      <c r="W104" s="101">
        <f>ROUND(V104*$J104,2)</f>
        <v>0</v>
      </c>
      <c r="X104" s="102">
        <f>(W104/$K$475)*100</f>
        <v>0</v>
      </c>
      <c r="Y104" s="103">
        <f>(W104/$K104)*100</f>
        <v>0</v>
      </c>
      <c r="Z104" s="104">
        <v>0</v>
      </c>
      <c r="AA104" s="101">
        <f>ROUND(Z104*$J104,2)</f>
        <v>0</v>
      </c>
      <c r="AB104" s="102">
        <f>(AA104/$K$475)*100</f>
        <v>0</v>
      </c>
      <c r="AC104" s="103">
        <f>(AA104/$K104)*100</f>
        <v>0</v>
      </c>
      <c r="AD104" s="104">
        <v>0</v>
      </c>
      <c r="AE104" s="101">
        <f>ROUND(AD104*$J104,2)</f>
        <v>0</v>
      </c>
      <c r="AF104" s="102">
        <f>(AE104/$K$475)*100</f>
        <v>0</v>
      </c>
      <c r="AG104" s="103">
        <f>(AE104/$K104)*100</f>
        <v>0</v>
      </c>
      <c r="AH104" s="104">
        <v>0</v>
      </c>
      <c r="AI104" s="101">
        <f>ROUND(AH104*$J104,2)</f>
        <v>0</v>
      </c>
      <c r="AJ104" s="102">
        <f>(AI104/$K$475)*100</f>
        <v>0</v>
      </c>
      <c r="AK104" s="103">
        <f>(AI104/$K104)*100</f>
        <v>0</v>
      </c>
      <c r="AL104" s="104">
        <v>0</v>
      </c>
      <c r="AM104" s="101">
        <f>ROUND(AL104*$J104,2)</f>
        <v>0</v>
      </c>
      <c r="AN104" s="102">
        <f>(AM104/$K$475)*100</f>
        <v>0</v>
      </c>
      <c r="AO104" s="103">
        <f>(AM104/$K104)*100</f>
        <v>0</v>
      </c>
      <c r="AP104" s="104">
        <v>0</v>
      </c>
      <c r="AQ104" s="101">
        <f>ROUND(AP104*$J104,2)</f>
        <v>0</v>
      </c>
      <c r="AR104" s="102">
        <f>(AQ104/$K$475)*100</f>
        <v>0</v>
      </c>
      <c r="AS104" s="103">
        <f>(AQ104/$K104)*100</f>
        <v>0</v>
      </c>
      <c r="AT104" s="104">
        <v>0</v>
      </c>
      <c r="AU104" s="101">
        <f>ROUND(AT104*$J104,2)</f>
        <v>0</v>
      </c>
      <c r="AV104" s="102">
        <f>(AU104/$K$475)*100</f>
        <v>0</v>
      </c>
      <c r="AW104" s="103">
        <f>(AU104/$K104)*100</f>
        <v>0</v>
      </c>
      <c r="AX104" s="104">
        <v>0</v>
      </c>
      <c r="AY104" s="101">
        <f>ROUND(AX104*$J104,2)</f>
        <v>0</v>
      </c>
      <c r="AZ104" s="102">
        <f>(AY104/$K$475)*100</f>
        <v>0</v>
      </c>
      <c r="BA104" s="103">
        <f>(AY104/$K104)*100</f>
        <v>0</v>
      </c>
      <c r="BB104" s="104">
        <v>0</v>
      </c>
      <c r="BC104" s="101">
        <f>ROUND(BB104*$J104,2)</f>
        <v>0</v>
      </c>
      <c r="BD104" s="102">
        <f>(BC104/$K$475)*100</f>
        <v>0</v>
      </c>
      <c r="BE104" s="103">
        <f>(BC104/$K104)*100</f>
        <v>0</v>
      </c>
      <c r="BF104" s="104">
        <v>0</v>
      </c>
      <c r="BG104" s="101">
        <f>ROUND(BF104*$J104,2)</f>
        <v>0</v>
      </c>
      <c r="BH104" s="102">
        <f>(BG104/$K$475)*100</f>
        <v>0</v>
      </c>
      <c r="BI104" s="103">
        <f>(BG104/$K104)*100</f>
        <v>0</v>
      </c>
      <c r="BJ104" s="104">
        <v>0</v>
      </c>
      <c r="BK104" s="101">
        <f>ROUND(BJ104*$J104,2)</f>
        <v>0</v>
      </c>
      <c r="BL104" s="102">
        <f>(BK104/$K$475)*100</f>
        <v>0</v>
      </c>
      <c r="BM104" s="103">
        <f>(BK104/$K104)*100</f>
        <v>0</v>
      </c>
      <c r="BN104" s="88"/>
      <c r="BO104" s="101">
        <f>R104+V104+Z104+AD104+AH104+AX104+AP104+AT104+BB104+BF104+BJ104+AL104</f>
        <v>0</v>
      </c>
      <c r="BP104" s="105">
        <f>BK104+BG104+BC104+AY104+AU104+AQ104+AM104+AI104+AE104+AA104+W104+S104</f>
        <v>0</v>
      </c>
      <c r="BQ104" s="102">
        <f>(BP104/$K$475)*100</f>
        <v>0</v>
      </c>
      <c r="BR104" s="106">
        <f>(BP104/$K104)*100</f>
        <v>0</v>
      </c>
      <c r="BS104" s="69">
        <f t="shared" si="101"/>
        <v>0</v>
      </c>
      <c r="BT104" s="7"/>
      <c r="BU104" s="7"/>
    </row>
    <row r="105" spans="1:73">
      <c r="A105" s="129"/>
      <c r="B105" s="549" t="s">
        <v>291</v>
      </c>
      <c r="C105" s="189" t="s">
        <v>47</v>
      </c>
      <c r="D105" s="190" t="s">
        <v>292</v>
      </c>
      <c r="E105" s="191" t="s">
        <v>293</v>
      </c>
      <c r="F105" s="190" t="s">
        <v>278</v>
      </c>
      <c r="G105" s="97">
        <v>3</v>
      </c>
      <c r="H105" s="199">
        <v>3538.06</v>
      </c>
      <c r="I105" s="193">
        <v>0</v>
      </c>
      <c r="J105" s="97">
        <v>4388.26</v>
      </c>
      <c r="K105" s="552">
        <f t="shared" si="103"/>
        <v>13164.78</v>
      </c>
      <c r="L105" s="145"/>
      <c r="M105" s="146"/>
      <c r="N105" s="146"/>
      <c r="O105" s="146"/>
      <c r="P105" s="146"/>
      <c r="Q105" s="145"/>
      <c r="R105" s="200"/>
      <c r="S105" s="201"/>
      <c r="T105" s="102"/>
      <c r="U105" s="103"/>
      <c r="V105" s="200"/>
      <c r="W105" s="201"/>
      <c r="X105" s="102"/>
      <c r="Y105" s="103"/>
      <c r="Z105" s="200"/>
      <c r="AA105" s="201"/>
      <c r="AB105" s="102"/>
      <c r="AC105" s="103"/>
      <c r="AD105" s="200"/>
      <c r="AE105" s="201"/>
      <c r="AF105" s="102"/>
      <c r="AG105" s="103"/>
      <c r="AH105" s="200"/>
      <c r="AI105" s="201"/>
      <c r="AJ105" s="102"/>
      <c r="AK105" s="103"/>
      <c r="AL105" s="200"/>
      <c r="AM105" s="201"/>
      <c r="AN105" s="102"/>
      <c r="AO105" s="103"/>
      <c r="AP105" s="200"/>
      <c r="AQ105" s="201"/>
      <c r="AR105" s="102"/>
      <c r="AS105" s="103"/>
      <c r="AT105" s="200"/>
      <c r="AU105" s="201"/>
      <c r="AV105" s="102"/>
      <c r="AW105" s="103"/>
      <c r="AX105" s="200"/>
      <c r="AY105" s="201"/>
      <c r="AZ105" s="102"/>
      <c r="BA105" s="103"/>
      <c r="BB105" s="200"/>
      <c r="BC105" s="201"/>
      <c r="BD105" s="102"/>
      <c r="BE105" s="103"/>
      <c r="BF105" s="200"/>
      <c r="BG105" s="201"/>
      <c r="BH105" s="102"/>
      <c r="BI105" s="103"/>
      <c r="BJ105" s="200"/>
      <c r="BK105" s="201"/>
      <c r="BL105" s="102"/>
      <c r="BM105" s="103"/>
      <c r="BN105" s="88"/>
      <c r="BO105" s="202"/>
      <c r="BP105" s="201"/>
      <c r="BQ105" s="203"/>
      <c r="BR105" s="106"/>
      <c r="BS105" s="69">
        <f t="shared" si="101"/>
        <v>0</v>
      </c>
      <c r="BT105" s="88"/>
      <c r="BU105" s="88"/>
    </row>
    <row r="106" spans="1:73">
      <c r="A106" s="129"/>
      <c r="B106" s="549" t="s">
        <v>294</v>
      </c>
      <c r="C106" s="189" t="s">
        <v>47</v>
      </c>
      <c r="D106" s="190" t="s">
        <v>295</v>
      </c>
      <c r="E106" s="191" t="s">
        <v>296</v>
      </c>
      <c r="F106" s="190" t="s">
        <v>278</v>
      </c>
      <c r="G106" s="97">
        <v>1</v>
      </c>
      <c r="H106" s="199">
        <v>3180.06</v>
      </c>
      <c r="I106" s="193">
        <v>0</v>
      </c>
      <c r="J106" s="97">
        <v>3944.23</v>
      </c>
      <c r="K106" s="552">
        <f t="shared" si="103"/>
        <v>3944.23</v>
      </c>
      <c r="L106" s="145"/>
      <c r="M106" s="146"/>
      <c r="N106" s="146"/>
      <c r="O106" s="146"/>
      <c r="P106" s="146"/>
      <c r="Q106" s="145"/>
      <c r="R106" s="200"/>
      <c r="S106" s="201"/>
      <c r="T106" s="102"/>
      <c r="U106" s="103"/>
      <c r="V106" s="200"/>
      <c r="W106" s="201"/>
      <c r="X106" s="102"/>
      <c r="Y106" s="103"/>
      <c r="Z106" s="200"/>
      <c r="AA106" s="201"/>
      <c r="AB106" s="102"/>
      <c r="AC106" s="103"/>
      <c r="AD106" s="200"/>
      <c r="AE106" s="201"/>
      <c r="AF106" s="102"/>
      <c r="AG106" s="103"/>
      <c r="AH106" s="200"/>
      <c r="AI106" s="201"/>
      <c r="AJ106" s="102"/>
      <c r="AK106" s="103"/>
      <c r="AL106" s="200"/>
      <c r="AM106" s="201"/>
      <c r="AN106" s="102"/>
      <c r="AO106" s="103"/>
      <c r="AP106" s="200"/>
      <c r="AQ106" s="201"/>
      <c r="AR106" s="102"/>
      <c r="AS106" s="103"/>
      <c r="AT106" s="200"/>
      <c r="AU106" s="201"/>
      <c r="AV106" s="102"/>
      <c r="AW106" s="103"/>
      <c r="AX106" s="200"/>
      <c r="AY106" s="201"/>
      <c r="AZ106" s="102"/>
      <c r="BA106" s="103"/>
      <c r="BB106" s="200"/>
      <c r="BC106" s="201"/>
      <c r="BD106" s="102"/>
      <c r="BE106" s="103"/>
      <c r="BF106" s="200"/>
      <c r="BG106" s="201"/>
      <c r="BH106" s="102"/>
      <c r="BI106" s="103"/>
      <c r="BJ106" s="200"/>
      <c r="BK106" s="201"/>
      <c r="BL106" s="102"/>
      <c r="BM106" s="103"/>
      <c r="BN106" s="88"/>
      <c r="BO106" s="202"/>
      <c r="BP106" s="201"/>
      <c r="BQ106" s="203"/>
      <c r="BR106" s="106"/>
      <c r="BS106" s="69">
        <f t="shared" si="101"/>
        <v>0</v>
      </c>
      <c r="BT106" s="88"/>
      <c r="BU106" s="88"/>
    </row>
    <row r="107" spans="1:73">
      <c r="A107" s="129"/>
      <c r="B107" s="549" t="s">
        <v>297</v>
      </c>
      <c r="C107" s="189" t="s">
        <v>47</v>
      </c>
      <c r="D107" s="190" t="s">
        <v>298</v>
      </c>
      <c r="E107" s="191" t="s">
        <v>299</v>
      </c>
      <c r="F107" s="190" t="s">
        <v>278</v>
      </c>
      <c r="G107" s="97">
        <v>18</v>
      </c>
      <c r="H107" s="199">
        <v>348.7</v>
      </c>
      <c r="I107" s="193">
        <v>0</v>
      </c>
      <c r="J107" s="97">
        <v>432.49</v>
      </c>
      <c r="K107" s="552">
        <f t="shared" si="103"/>
        <v>7784.82</v>
      </c>
      <c r="L107" s="145"/>
      <c r="M107" s="146"/>
      <c r="N107" s="146"/>
      <c r="O107" s="146"/>
      <c r="P107" s="146"/>
      <c r="Q107" s="145"/>
      <c r="R107" s="200"/>
      <c r="S107" s="201"/>
      <c r="T107" s="102"/>
      <c r="U107" s="103"/>
      <c r="V107" s="200"/>
      <c r="W107" s="201"/>
      <c r="X107" s="102"/>
      <c r="Y107" s="103"/>
      <c r="Z107" s="200"/>
      <c r="AA107" s="201"/>
      <c r="AB107" s="102"/>
      <c r="AC107" s="103"/>
      <c r="AD107" s="200"/>
      <c r="AE107" s="201"/>
      <c r="AF107" s="102"/>
      <c r="AG107" s="103"/>
      <c r="AH107" s="200"/>
      <c r="AI107" s="201"/>
      <c r="AJ107" s="102"/>
      <c r="AK107" s="103"/>
      <c r="AL107" s="200"/>
      <c r="AM107" s="201"/>
      <c r="AN107" s="102"/>
      <c r="AO107" s="103"/>
      <c r="AP107" s="200"/>
      <c r="AQ107" s="201"/>
      <c r="AR107" s="102"/>
      <c r="AS107" s="103"/>
      <c r="AT107" s="200"/>
      <c r="AU107" s="201"/>
      <c r="AV107" s="102"/>
      <c r="AW107" s="103"/>
      <c r="AX107" s="200"/>
      <c r="AY107" s="201"/>
      <c r="AZ107" s="102"/>
      <c r="BA107" s="103"/>
      <c r="BB107" s="200"/>
      <c r="BC107" s="201"/>
      <c r="BD107" s="102"/>
      <c r="BE107" s="103"/>
      <c r="BF107" s="200"/>
      <c r="BG107" s="201"/>
      <c r="BH107" s="102"/>
      <c r="BI107" s="103"/>
      <c r="BJ107" s="200"/>
      <c r="BK107" s="201"/>
      <c r="BL107" s="102"/>
      <c r="BM107" s="103"/>
      <c r="BN107" s="88"/>
      <c r="BO107" s="202"/>
      <c r="BP107" s="201"/>
      <c r="BQ107" s="203"/>
      <c r="BR107" s="106"/>
      <c r="BS107" s="69">
        <f t="shared" si="101"/>
        <v>0</v>
      </c>
      <c r="BT107" s="88"/>
      <c r="BU107" s="88"/>
    </row>
    <row r="108" spans="1:73">
      <c r="A108" s="129"/>
      <c r="B108" s="549" t="s">
        <v>300</v>
      </c>
      <c r="C108" s="189" t="s">
        <v>47</v>
      </c>
      <c r="D108" s="190" t="s">
        <v>301</v>
      </c>
      <c r="E108" s="191" t="s">
        <v>302</v>
      </c>
      <c r="F108" s="190" t="s">
        <v>278</v>
      </c>
      <c r="G108" s="97">
        <v>3</v>
      </c>
      <c r="H108" s="199">
        <v>858.36</v>
      </c>
      <c r="I108" s="193">
        <v>0</v>
      </c>
      <c r="J108" s="97">
        <v>1064.6199999999999</v>
      </c>
      <c r="K108" s="552">
        <f t="shared" si="103"/>
        <v>3193.86</v>
      </c>
      <c r="L108" s="145"/>
      <c r="M108" s="146"/>
      <c r="N108" s="146"/>
      <c r="O108" s="146"/>
      <c r="P108" s="146"/>
      <c r="Q108" s="145"/>
      <c r="R108" s="200"/>
      <c r="S108" s="201"/>
      <c r="T108" s="102"/>
      <c r="U108" s="103"/>
      <c r="V108" s="200"/>
      <c r="W108" s="201"/>
      <c r="X108" s="102"/>
      <c r="Y108" s="103"/>
      <c r="Z108" s="200"/>
      <c r="AA108" s="201"/>
      <c r="AB108" s="102"/>
      <c r="AC108" s="103"/>
      <c r="AD108" s="200"/>
      <c r="AE108" s="201"/>
      <c r="AF108" s="102"/>
      <c r="AG108" s="103"/>
      <c r="AH108" s="200"/>
      <c r="AI108" s="201"/>
      <c r="AJ108" s="102"/>
      <c r="AK108" s="103"/>
      <c r="AL108" s="200"/>
      <c r="AM108" s="201"/>
      <c r="AN108" s="102"/>
      <c r="AO108" s="103"/>
      <c r="AP108" s="200"/>
      <c r="AQ108" s="201"/>
      <c r="AR108" s="102"/>
      <c r="AS108" s="103"/>
      <c r="AT108" s="200"/>
      <c r="AU108" s="201"/>
      <c r="AV108" s="102"/>
      <c r="AW108" s="103"/>
      <c r="AX108" s="200"/>
      <c r="AY108" s="201"/>
      <c r="AZ108" s="102"/>
      <c r="BA108" s="103"/>
      <c r="BB108" s="200"/>
      <c r="BC108" s="201"/>
      <c r="BD108" s="102"/>
      <c r="BE108" s="103"/>
      <c r="BF108" s="200"/>
      <c r="BG108" s="201"/>
      <c r="BH108" s="102"/>
      <c r="BI108" s="103"/>
      <c r="BJ108" s="200"/>
      <c r="BK108" s="201"/>
      <c r="BL108" s="102"/>
      <c r="BM108" s="103"/>
      <c r="BN108" s="88"/>
      <c r="BO108" s="202"/>
      <c r="BP108" s="201"/>
      <c r="BQ108" s="203"/>
      <c r="BR108" s="106"/>
      <c r="BS108" s="69">
        <f t="shared" si="101"/>
        <v>0</v>
      </c>
      <c r="BT108" s="88"/>
      <c r="BU108" s="88"/>
    </row>
    <row r="109" spans="1:73" ht="22.5">
      <c r="A109" s="129"/>
      <c r="B109" s="549" t="s">
        <v>303</v>
      </c>
      <c r="C109" s="189" t="s">
        <v>61</v>
      </c>
      <c r="D109" s="190">
        <v>21090</v>
      </c>
      <c r="E109" s="191" t="s">
        <v>304</v>
      </c>
      <c r="F109" s="190" t="s">
        <v>278</v>
      </c>
      <c r="G109" s="97">
        <v>21</v>
      </c>
      <c r="H109" s="128">
        <v>809.3</v>
      </c>
      <c r="I109" s="193">
        <v>0</v>
      </c>
      <c r="J109" s="97">
        <v>1003.77</v>
      </c>
      <c r="K109" s="552">
        <f t="shared" si="103"/>
        <v>21079.17</v>
      </c>
      <c r="L109" s="145"/>
      <c r="M109" s="146"/>
      <c r="N109" s="146"/>
      <c r="O109" s="146"/>
      <c r="P109" s="146"/>
      <c r="Q109" s="145"/>
      <c r="R109" s="200"/>
      <c r="S109" s="201"/>
      <c r="T109" s="102"/>
      <c r="U109" s="103"/>
      <c r="V109" s="200"/>
      <c r="W109" s="201"/>
      <c r="X109" s="102"/>
      <c r="Y109" s="103"/>
      <c r="Z109" s="200"/>
      <c r="AA109" s="201"/>
      <c r="AB109" s="102"/>
      <c r="AC109" s="103"/>
      <c r="AD109" s="200"/>
      <c r="AE109" s="201"/>
      <c r="AF109" s="102"/>
      <c r="AG109" s="103"/>
      <c r="AH109" s="200"/>
      <c r="AI109" s="201"/>
      <c r="AJ109" s="102"/>
      <c r="AK109" s="103"/>
      <c r="AL109" s="200"/>
      <c r="AM109" s="201"/>
      <c r="AN109" s="102"/>
      <c r="AO109" s="103"/>
      <c r="AP109" s="200"/>
      <c r="AQ109" s="201"/>
      <c r="AR109" s="102"/>
      <c r="AS109" s="103"/>
      <c r="AT109" s="200"/>
      <c r="AU109" s="201"/>
      <c r="AV109" s="102"/>
      <c r="AW109" s="103"/>
      <c r="AX109" s="200"/>
      <c r="AY109" s="201"/>
      <c r="AZ109" s="102"/>
      <c r="BA109" s="103"/>
      <c r="BB109" s="200"/>
      <c r="BC109" s="201"/>
      <c r="BD109" s="102"/>
      <c r="BE109" s="103"/>
      <c r="BF109" s="200"/>
      <c r="BG109" s="201"/>
      <c r="BH109" s="102"/>
      <c r="BI109" s="103"/>
      <c r="BJ109" s="200"/>
      <c r="BK109" s="201"/>
      <c r="BL109" s="102"/>
      <c r="BM109" s="103"/>
      <c r="BN109" s="88"/>
      <c r="BO109" s="202"/>
      <c r="BP109" s="201"/>
      <c r="BQ109" s="203"/>
      <c r="BR109" s="106"/>
      <c r="BS109" s="69">
        <f t="shared" si="101"/>
        <v>0</v>
      </c>
      <c r="BT109" s="88"/>
      <c r="BU109" s="88"/>
    </row>
    <row r="110" spans="1:73">
      <c r="A110" s="129"/>
      <c r="B110" s="549" t="s">
        <v>305</v>
      </c>
      <c r="C110" s="189" t="s">
        <v>47</v>
      </c>
      <c r="D110" s="190" t="s">
        <v>306</v>
      </c>
      <c r="E110" s="191" t="s">
        <v>307</v>
      </c>
      <c r="F110" s="190" t="s">
        <v>278</v>
      </c>
      <c r="G110" s="97">
        <v>21</v>
      </c>
      <c r="H110" s="199">
        <v>108.6</v>
      </c>
      <c r="I110" s="193">
        <v>0</v>
      </c>
      <c r="J110" s="97">
        <v>134.69999999999999</v>
      </c>
      <c r="K110" s="552">
        <f t="shared" si="103"/>
        <v>2828.7</v>
      </c>
      <c r="L110" s="145"/>
      <c r="M110" s="146"/>
      <c r="N110" s="146"/>
      <c r="O110" s="146"/>
      <c r="P110" s="146"/>
      <c r="Q110" s="145"/>
      <c r="R110" s="200"/>
      <c r="S110" s="201"/>
      <c r="T110" s="102"/>
      <c r="U110" s="103"/>
      <c r="V110" s="200"/>
      <c r="W110" s="201"/>
      <c r="X110" s="102"/>
      <c r="Y110" s="103"/>
      <c r="Z110" s="200"/>
      <c r="AA110" s="201"/>
      <c r="AB110" s="102"/>
      <c r="AC110" s="103"/>
      <c r="AD110" s="200"/>
      <c r="AE110" s="201"/>
      <c r="AF110" s="102"/>
      <c r="AG110" s="103"/>
      <c r="AH110" s="200"/>
      <c r="AI110" s="201"/>
      <c r="AJ110" s="102"/>
      <c r="AK110" s="103"/>
      <c r="AL110" s="200"/>
      <c r="AM110" s="201"/>
      <c r="AN110" s="102"/>
      <c r="AO110" s="103"/>
      <c r="AP110" s="200"/>
      <c r="AQ110" s="201"/>
      <c r="AR110" s="102"/>
      <c r="AS110" s="103"/>
      <c r="AT110" s="200"/>
      <c r="AU110" s="201"/>
      <c r="AV110" s="102"/>
      <c r="AW110" s="103"/>
      <c r="AX110" s="200"/>
      <c r="AY110" s="201"/>
      <c r="AZ110" s="102"/>
      <c r="BA110" s="103"/>
      <c r="BB110" s="200"/>
      <c r="BC110" s="201"/>
      <c r="BD110" s="102"/>
      <c r="BE110" s="103"/>
      <c r="BF110" s="200"/>
      <c r="BG110" s="201"/>
      <c r="BH110" s="102"/>
      <c r="BI110" s="103"/>
      <c r="BJ110" s="200"/>
      <c r="BK110" s="201"/>
      <c r="BL110" s="102"/>
      <c r="BM110" s="103"/>
      <c r="BN110" s="88"/>
      <c r="BO110" s="202"/>
      <c r="BP110" s="201"/>
      <c r="BQ110" s="203"/>
      <c r="BR110" s="106"/>
      <c r="BS110" s="69">
        <f t="shared" si="101"/>
        <v>0</v>
      </c>
      <c r="BT110" s="88"/>
      <c r="BU110" s="88"/>
    </row>
    <row r="111" spans="1:73">
      <c r="A111" s="129"/>
      <c r="B111" s="549" t="s">
        <v>308</v>
      </c>
      <c r="C111" s="189" t="s">
        <v>47</v>
      </c>
      <c r="D111" s="190" t="s">
        <v>309</v>
      </c>
      <c r="E111" s="191" t="s">
        <v>310</v>
      </c>
      <c r="F111" s="190" t="s">
        <v>278</v>
      </c>
      <c r="G111" s="97">
        <v>11</v>
      </c>
      <c r="H111" s="199">
        <v>1817.43</v>
      </c>
      <c r="I111" s="193">
        <v>0</v>
      </c>
      <c r="J111" s="97">
        <v>2254.16</v>
      </c>
      <c r="K111" s="552">
        <f t="shared" si="103"/>
        <v>24795.759999999998</v>
      </c>
      <c r="L111" s="145"/>
      <c r="M111" s="146"/>
      <c r="N111" s="146"/>
      <c r="O111" s="146"/>
      <c r="P111" s="146"/>
      <c r="Q111" s="145">
        <f>SUM(Q71:Q104)</f>
        <v>247740.6</v>
      </c>
      <c r="R111" s="204"/>
      <c r="S111" s="148">
        <f>SUM(S70:S104)</f>
        <v>0</v>
      </c>
      <c r="T111" s="149">
        <f>(S111/$K$475)*100</f>
        <v>0</v>
      </c>
      <c r="U111" s="150">
        <f>(S111/$K111)*100</f>
        <v>0</v>
      </c>
      <c r="V111" s="204"/>
      <c r="W111" s="148">
        <f>SUM(W70:W104)</f>
        <v>0</v>
      </c>
      <c r="X111" s="149">
        <f>(W111/$K$475)*100</f>
        <v>0</v>
      </c>
      <c r="Y111" s="150">
        <f>(W111/$K111)*100</f>
        <v>0</v>
      </c>
      <c r="Z111" s="204"/>
      <c r="AA111" s="148">
        <f>SUM(AA70:AA104)</f>
        <v>0</v>
      </c>
      <c r="AB111" s="149">
        <f>(AA111/$K$475)*100</f>
        <v>0</v>
      </c>
      <c r="AC111" s="150">
        <f>(AA111/$K111)*100</f>
        <v>0</v>
      </c>
      <c r="AD111" s="204"/>
      <c r="AE111" s="148">
        <f>SUM(AE70:AE104)</f>
        <v>0</v>
      </c>
      <c r="AF111" s="149">
        <f>(AE111/$K$475)*100</f>
        <v>0</v>
      </c>
      <c r="AG111" s="150">
        <f>(AE111/$K111)*100</f>
        <v>0</v>
      </c>
      <c r="AH111" s="204"/>
      <c r="AI111" s="148">
        <f>SUM(AI70:AI104)</f>
        <v>0</v>
      </c>
      <c r="AJ111" s="149">
        <f>(AI111/$K$475)*100</f>
        <v>0</v>
      </c>
      <c r="AK111" s="150">
        <f>(AI111/$K111)*100</f>
        <v>0</v>
      </c>
      <c r="AL111" s="204"/>
      <c r="AM111" s="148">
        <f>SUM(AM70:AM104)</f>
        <v>0</v>
      </c>
      <c r="AN111" s="149">
        <f>(AM111/$K$475)*100</f>
        <v>0</v>
      </c>
      <c r="AO111" s="150">
        <f>(AM111/$K111)*100</f>
        <v>0</v>
      </c>
      <c r="AP111" s="204"/>
      <c r="AQ111" s="148">
        <f>SUM(AQ70:AQ104)</f>
        <v>0</v>
      </c>
      <c r="AR111" s="149">
        <f>(AQ111/$K$475)*100</f>
        <v>0</v>
      </c>
      <c r="AS111" s="150">
        <f>(AQ111/$K111)*100</f>
        <v>0</v>
      </c>
      <c r="AT111" s="204"/>
      <c r="AU111" s="148">
        <f>SUM(AU70:AU104)</f>
        <v>0</v>
      </c>
      <c r="AV111" s="149">
        <f>(AU111/$K$475)*100</f>
        <v>0</v>
      </c>
      <c r="AW111" s="150">
        <f>(AU111/$K111)*100</f>
        <v>0</v>
      </c>
      <c r="AX111" s="204"/>
      <c r="AY111" s="148">
        <f>SUM(AY70:AY104)</f>
        <v>0</v>
      </c>
      <c r="AZ111" s="149">
        <f>(AY111/$K$475)*100</f>
        <v>0</v>
      </c>
      <c r="BA111" s="150">
        <f>(AY111/$K111)*100</f>
        <v>0</v>
      </c>
      <c r="BB111" s="204"/>
      <c r="BC111" s="148">
        <f>SUM(BC70:BC104)</f>
        <v>0</v>
      </c>
      <c r="BD111" s="149">
        <f>(BC111/$K$475)*100</f>
        <v>0</v>
      </c>
      <c r="BE111" s="150">
        <f>(BC111/$K111)*100</f>
        <v>0</v>
      </c>
      <c r="BF111" s="204"/>
      <c r="BG111" s="148">
        <f>SUM(BG70:BG104)</f>
        <v>0</v>
      </c>
      <c r="BH111" s="149">
        <f>(BG111/$K$475)*100</f>
        <v>0</v>
      </c>
      <c r="BI111" s="150">
        <f>(BG111/$K111)*100</f>
        <v>0</v>
      </c>
      <c r="BJ111" s="204"/>
      <c r="BK111" s="148">
        <f>SUM(BK70:BK104)</f>
        <v>0</v>
      </c>
      <c r="BL111" s="149">
        <f>(BK111/$K$475)*100</f>
        <v>0</v>
      </c>
      <c r="BM111" s="150">
        <f>(BK111/$K111)*100</f>
        <v>0</v>
      </c>
      <c r="BN111" s="88"/>
      <c r="BO111" s="151"/>
      <c r="BP111" s="148">
        <f>SUM(BP70:BP104)</f>
        <v>0</v>
      </c>
      <c r="BQ111" s="152">
        <f>(BP111/$K$475)*100</f>
        <v>0</v>
      </c>
      <c r="BR111" s="153">
        <f>(BP111/$K111)*100</f>
        <v>0</v>
      </c>
      <c r="BS111" s="69">
        <f t="shared" si="101"/>
        <v>0</v>
      </c>
      <c r="BT111" s="88"/>
      <c r="BU111" s="88"/>
    </row>
    <row r="112" spans="1:73" ht="22.5">
      <c r="A112" s="129"/>
      <c r="B112" s="549" t="s">
        <v>311</v>
      </c>
      <c r="C112" s="189" t="s">
        <v>47</v>
      </c>
      <c r="D112" s="190" t="s">
        <v>312</v>
      </c>
      <c r="E112" s="191" t="s">
        <v>313</v>
      </c>
      <c r="F112" s="190" t="s">
        <v>278</v>
      </c>
      <c r="G112" s="97">
        <v>13</v>
      </c>
      <c r="H112" s="199">
        <v>2400.2800000000002</v>
      </c>
      <c r="I112" s="193">
        <v>0</v>
      </c>
      <c r="J112" s="97">
        <v>2977.07</v>
      </c>
      <c r="K112" s="552">
        <f t="shared" si="103"/>
        <v>38701.910000000003</v>
      </c>
      <c r="L112" s="158"/>
      <c r="M112" s="205"/>
      <c r="N112" s="205"/>
      <c r="O112" s="205"/>
      <c r="P112" s="205"/>
      <c r="Q112" s="158"/>
      <c r="R112" s="160"/>
      <c r="S112" s="160"/>
      <c r="T112" s="161"/>
      <c r="U112" s="162"/>
      <c r="V112" s="160"/>
      <c r="W112" s="160"/>
      <c r="X112" s="161"/>
      <c r="Y112" s="162"/>
      <c r="Z112" s="160"/>
      <c r="AA112" s="160"/>
      <c r="AB112" s="161"/>
      <c r="AC112" s="162"/>
      <c r="AD112" s="160"/>
      <c r="AE112" s="160"/>
      <c r="AF112" s="161"/>
      <c r="AG112" s="162"/>
      <c r="AH112" s="160"/>
      <c r="AI112" s="160"/>
      <c r="AJ112" s="161"/>
      <c r="AK112" s="162"/>
      <c r="AL112" s="160"/>
      <c r="AM112" s="160"/>
      <c r="AN112" s="161"/>
      <c r="AO112" s="162"/>
      <c r="AP112" s="160"/>
      <c r="AQ112" s="160"/>
      <c r="AR112" s="161"/>
      <c r="AS112" s="162"/>
      <c r="AT112" s="160"/>
      <c r="AU112" s="160"/>
      <c r="AV112" s="161"/>
      <c r="AW112" s="162"/>
      <c r="AX112" s="160"/>
      <c r="AY112" s="160"/>
      <c r="AZ112" s="161"/>
      <c r="BA112" s="162"/>
      <c r="BB112" s="160"/>
      <c r="BC112" s="160"/>
      <c r="BD112" s="161"/>
      <c r="BE112" s="162"/>
      <c r="BF112" s="160"/>
      <c r="BG112" s="160"/>
      <c r="BH112" s="161"/>
      <c r="BI112" s="162"/>
      <c r="BJ112" s="160"/>
      <c r="BK112" s="160"/>
      <c r="BL112" s="161"/>
      <c r="BM112" s="162"/>
      <c r="BN112" s="67"/>
      <c r="BO112" s="163"/>
      <c r="BP112" s="160"/>
      <c r="BQ112" s="160"/>
      <c r="BR112" s="164"/>
      <c r="BS112" s="69">
        <f t="shared" ref="BS112:BS143" si="104">IF(K112&gt;100000,K112,0)</f>
        <v>0</v>
      </c>
      <c r="BT112" s="7"/>
      <c r="BU112" s="7"/>
    </row>
    <row r="113" spans="1:73">
      <c r="A113" s="129"/>
      <c r="B113" s="549" t="s">
        <v>314</v>
      </c>
      <c r="C113" s="189" t="s">
        <v>47</v>
      </c>
      <c r="D113" s="190" t="s">
        <v>315</v>
      </c>
      <c r="E113" s="191" t="s">
        <v>316</v>
      </c>
      <c r="F113" s="190" t="s">
        <v>278</v>
      </c>
      <c r="G113" s="97">
        <v>12</v>
      </c>
      <c r="H113" s="199">
        <v>2805.58</v>
      </c>
      <c r="I113" s="193">
        <v>0</v>
      </c>
      <c r="J113" s="97">
        <v>3479.76</v>
      </c>
      <c r="K113" s="552">
        <f t="shared" si="103"/>
        <v>41757.120000000003</v>
      </c>
      <c r="L113" s="158"/>
      <c r="M113" s="205"/>
      <c r="N113" s="205"/>
      <c r="O113" s="205"/>
      <c r="P113" s="205"/>
      <c r="Q113" s="158"/>
      <c r="R113" s="160"/>
      <c r="S113" s="160"/>
      <c r="T113" s="161"/>
      <c r="U113" s="162"/>
      <c r="V113" s="160"/>
      <c r="W113" s="160"/>
      <c r="X113" s="161"/>
      <c r="Y113" s="162"/>
      <c r="Z113" s="160"/>
      <c r="AA113" s="160"/>
      <c r="AB113" s="161"/>
      <c r="AC113" s="162"/>
      <c r="AD113" s="160"/>
      <c r="AE113" s="160"/>
      <c r="AF113" s="161"/>
      <c r="AG113" s="162"/>
      <c r="AH113" s="160"/>
      <c r="AI113" s="160"/>
      <c r="AJ113" s="161"/>
      <c r="AK113" s="162"/>
      <c r="AL113" s="160"/>
      <c r="AM113" s="160"/>
      <c r="AN113" s="161"/>
      <c r="AO113" s="162"/>
      <c r="AP113" s="160"/>
      <c r="AQ113" s="160"/>
      <c r="AR113" s="161"/>
      <c r="AS113" s="162"/>
      <c r="AT113" s="160"/>
      <c r="AU113" s="160"/>
      <c r="AV113" s="161"/>
      <c r="AW113" s="162"/>
      <c r="AX113" s="160"/>
      <c r="AY113" s="160"/>
      <c r="AZ113" s="161"/>
      <c r="BA113" s="162"/>
      <c r="BB113" s="160"/>
      <c r="BC113" s="160"/>
      <c r="BD113" s="161"/>
      <c r="BE113" s="162"/>
      <c r="BF113" s="160"/>
      <c r="BG113" s="160"/>
      <c r="BH113" s="161"/>
      <c r="BI113" s="162"/>
      <c r="BJ113" s="160"/>
      <c r="BK113" s="160"/>
      <c r="BL113" s="161"/>
      <c r="BM113" s="162"/>
      <c r="BN113" s="67"/>
      <c r="BO113" s="163"/>
      <c r="BP113" s="160"/>
      <c r="BQ113" s="160"/>
      <c r="BR113" s="164"/>
      <c r="BS113" s="69">
        <f t="shared" si="104"/>
        <v>0</v>
      </c>
      <c r="BT113" s="7"/>
      <c r="BU113" s="7"/>
    </row>
    <row r="114" spans="1:73">
      <c r="A114" s="129"/>
      <c r="B114" s="549" t="s">
        <v>317</v>
      </c>
      <c r="C114" s="189" t="s">
        <v>47</v>
      </c>
      <c r="D114" s="190" t="s">
        <v>318</v>
      </c>
      <c r="E114" s="191" t="s">
        <v>319</v>
      </c>
      <c r="F114" s="190" t="s">
        <v>278</v>
      </c>
      <c r="G114" s="97">
        <v>1</v>
      </c>
      <c r="H114" s="199">
        <v>9468.5300000000007</v>
      </c>
      <c r="I114" s="193">
        <v>0</v>
      </c>
      <c r="J114" s="97">
        <v>11743.82</v>
      </c>
      <c r="K114" s="552">
        <f t="shared" si="103"/>
        <v>11743.82</v>
      </c>
      <c r="L114" s="158"/>
      <c r="M114" s="205"/>
      <c r="N114" s="205"/>
      <c r="O114" s="205"/>
      <c r="P114" s="205"/>
      <c r="Q114" s="158"/>
      <c r="R114" s="160"/>
      <c r="S114" s="160"/>
      <c r="T114" s="161"/>
      <c r="U114" s="162"/>
      <c r="V114" s="160"/>
      <c r="W114" s="160"/>
      <c r="X114" s="161"/>
      <c r="Y114" s="162"/>
      <c r="Z114" s="160"/>
      <c r="AA114" s="160"/>
      <c r="AB114" s="161"/>
      <c r="AC114" s="162"/>
      <c r="AD114" s="160"/>
      <c r="AE114" s="160"/>
      <c r="AF114" s="161"/>
      <c r="AG114" s="162"/>
      <c r="AH114" s="160"/>
      <c r="AI114" s="160"/>
      <c r="AJ114" s="161"/>
      <c r="AK114" s="162"/>
      <c r="AL114" s="160"/>
      <c r="AM114" s="160"/>
      <c r="AN114" s="161"/>
      <c r="AO114" s="162"/>
      <c r="AP114" s="160"/>
      <c r="AQ114" s="160"/>
      <c r="AR114" s="161"/>
      <c r="AS114" s="162"/>
      <c r="AT114" s="160"/>
      <c r="AU114" s="160"/>
      <c r="AV114" s="161"/>
      <c r="AW114" s="162"/>
      <c r="AX114" s="160"/>
      <c r="AY114" s="160"/>
      <c r="AZ114" s="161"/>
      <c r="BA114" s="162"/>
      <c r="BB114" s="160"/>
      <c r="BC114" s="160"/>
      <c r="BD114" s="161"/>
      <c r="BE114" s="162"/>
      <c r="BF114" s="160"/>
      <c r="BG114" s="160"/>
      <c r="BH114" s="161"/>
      <c r="BI114" s="162"/>
      <c r="BJ114" s="160"/>
      <c r="BK114" s="160"/>
      <c r="BL114" s="161"/>
      <c r="BM114" s="162"/>
      <c r="BN114" s="67"/>
      <c r="BO114" s="163"/>
      <c r="BP114" s="160"/>
      <c r="BQ114" s="160"/>
      <c r="BR114" s="164"/>
      <c r="BS114" s="69">
        <f t="shared" si="104"/>
        <v>0</v>
      </c>
      <c r="BT114" s="7"/>
      <c r="BU114" s="7"/>
    </row>
    <row r="115" spans="1:73">
      <c r="A115" s="129"/>
      <c r="B115" s="549" t="s">
        <v>320</v>
      </c>
      <c r="C115" s="189" t="s">
        <v>47</v>
      </c>
      <c r="D115" s="190" t="s">
        <v>321</v>
      </c>
      <c r="E115" s="191" t="s">
        <v>322</v>
      </c>
      <c r="F115" s="190" t="s">
        <v>278</v>
      </c>
      <c r="G115" s="97">
        <v>2</v>
      </c>
      <c r="H115" s="199">
        <v>10639.26</v>
      </c>
      <c r="I115" s="193">
        <v>0</v>
      </c>
      <c r="J115" s="97">
        <v>13195.87</v>
      </c>
      <c r="K115" s="552">
        <f t="shared" si="103"/>
        <v>26391.74</v>
      </c>
      <c r="L115" s="158"/>
      <c r="M115" s="205"/>
      <c r="N115" s="205"/>
      <c r="O115" s="205"/>
      <c r="P115" s="205"/>
      <c r="Q115" s="158"/>
      <c r="R115" s="160"/>
      <c r="S115" s="160"/>
      <c r="T115" s="161"/>
      <c r="U115" s="162"/>
      <c r="V115" s="160"/>
      <c r="W115" s="160"/>
      <c r="X115" s="161"/>
      <c r="Y115" s="162"/>
      <c r="Z115" s="160"/>
      <c r="AA115" s="160"/>
      <c r="AB115" s="161"/>
      <c r="AC115" s="162"/>
      <c r="AD115" s="160"/>
      <c r="AE115" s="160"/>
      <c r="AF115" s="161"/>
      <c r="AG115" s="162"/>
      <c r="AH115" s="160"/>
      <c r="AI115" s="160"/>
      <c r="AJ115" s="161"/>
      <c r="AK115" s="162"/>
      <c r="AL115" s="160"/>
      <c r="AM115" s="160"/>
      <c r="AN115" s="161"/>
      <c r="AO115" s="162"/>
      <c r="AP115" s="160"/>
      <c r="AQ115" s="160"/>
      <c r="AR115" s="161"/>
      <c r="AS115" s="162"/>
      <c r="AT115" s="160"/>
      <c r="AU115" s="160"/>
      <c r="AV115" s="161"/>
      <c r="AW115" s="162"/>
      <c r="AX115" s="160"/>
      <c r="AY115" s="160"/>
      <c r="AZ115" s="161"/>
      <c r="BA115" s="162"/>
      <c r="BB115" s="160"/>
      <c r="BC115" s="160"/>
      <c r="BD115" s="161"/>
      <c r="BE115" s="162"/>
      <c r="BF115" s="160"/>
      <c r="BG115" s="160"/>
      <c r="BH115" s="161"/>
      <c r="BI115" s="162"/>
      <c r="BJ115" s="160"/>
      <c r="BK115" s="160"/>
      <c r="BL115" s="161"/>
      <c r="BM115" s="162"/>
      <c r="BN115" s="67"/>
      <c r="BO115" s="163"/>
      <c r="BP115" s="160"/>
      <c r="BQ115" s="160"/>
      <c r="BR115" s="164"/>
      <c r="BS115" s="69">
        <f t="shared" si="104"/>
        <v>0</v>
      </c>
      <c r="BT115" s="7"/>
      <c r="BU115" s="7"/>
    </row>
    <row r="116" spans="1:73">
      <c r="A116" s="129"/>
      <c r="B116" s="549" t="s">
        <v>323</v>
      </c>
      <c r="C116" s="189" t="s">
        <v>47</v>
      </c>
      <c r="D116" s="190" t="s">
        <v>324</v>
      </c>
      <c r="E116" s="191" t="s">
        <v>325</v>
      </c>
      <c r="F116" s="190" t="s">
        <v>278</v>
      </c>
      <c r="G116" s="97">
        <v>2</v>
      </c>
      <c r="H116" s="199">
        <v>10840.17</v>
      </c>
      <c r="I116" s="193">
        <v>0</v>
      </c>
      <c r="J116" s="97">
        <v>13445.06</v>
      </c>
      <c r="K116" s="552">
        <f t="shared" si="103"/>
        <v>26890.12</v>
      </c>
      <c r="L116" s="158"/>
      <c r="M116" s="205"/>
      <c r="N116" s="205"/>
      <c r="O116" s="205"/>
      <c r="P116" s="205"/>
      <c r="Q116" s="158"/>
      <c r="R116" s="160"/>
      <c r="S116" s="160"/>
      <c r="T116" s="161"/>
      <c r="U116" s="162"/>
      <c r="V116" s="160"/>
      <c r="W116" s="160"/>
      <c r="X116" s="161"/>
      <c r="Y116" s="162"/>
      <c r="Z116" s="160"/>
      <c r="AA116" s="160"/>
      <c r="AB116" s="161"/>
      <c r="AC116" s="162"/>
      <c r="AD116" s="160"/>
      <c r="AE116" s="160"/>
      <c r="AF116" s="161"/>
      <c r="AG116" s="162"/>
      <c r="AH116" s="160"/>
      <c r="AI116" s="160"/>
      <c r="AJ116" s="161"/>
      <c r="AK116" s="162"/>
      <c r="AL116" s="160"/>
      <c r="AM116" s="160"/>
      <c r="AN116" s="161"/>
      <c r="AO116" s="162"/>
      <c r="AP116" s="160"/>
      <c r="AQ116" s="160"/>
      <c r="AR116" s="161"/>
      <c r="AS116" s="162"/>
      <c r="AT116" s="160"/>
      <c r="AU116" s="160"/>
      <c r="AV116" s="161"/>
      <c r="AW116" s="162"/>
      <c r="AX116" s="160"/>
      <c r="AY116" s="160"/>
      <c r="AZ116" s="161"/>
      <c r="BA116" s="162"/>
      <c r="BB116" s="160"/>
      <c r="BC116" s="160"/>
      <c r="BD116" s="161"/>
      <c r="BE116" s="162"/>
      <c r="BF116" s="160"/>
      <c r="BG116" s="160"/>
      <c r="BH116" s="161"/>
      <c r="BI116" s="162"/>
      <c r="BJ116" s="160"/>
      <c r="BK116" s="160"/>
      <c r="BL116" s="161"/>
      <c r="BM116" s="162"/>
      <c r="BN116" s="67"/>
      <c r="BO116" s="163"/>
      <c r="BP116" s="160"/>
      <c r="BQ116" s="160"/>
      <c r="BR116" s="164"/>
      <c r="BS116" s="69">
        <f t="shared" si="104"/>
        <v>0</v>
      </c>
      <c r="BT116" s="7"/>
      <c r="BU116" s="7"/>
    </row>
    <row r="117" spans="1:73" ht="22.5">
      <c r="A117" s="129"/>
      <c r="B117" s="549" t="s">
        <v>326</v>
      </c>
      <c r="C117" s="206" t="s">
        <v>92</v>
      </c>
      <c r="D117" s="190">
        <v>102755</v>
      </c>
      <c r="E117" s="191" t="s">
        <v>327</v>
      </c>
      <c r="F117" s="190" t="s">
        <v>278</v>
      </c>
      <c r="G117" s="97">
        <v>1</v>
      </c>
      <c r="H117" s="128">
        <v>10843.9</v>
      </c>
      <c r="I117" s="193">
        <v>0</v>
      </c>
      <c r="J117" s="97">
        <v>13449.69</v>
      </c>
      <c r="K117" s="552">
        <f t="shared" si="103"/>
        <v>13449.69</v>
      </c>
      <c r="L117" s="158"/>
      <c r="M117" s="205"/>
      <c r="N117" s="205"/>
      <c r="O117" s="205"/>
      <c r="P117" s="205"/>
      <c r="Q117" s="158"/>
      <c r="R117" s="160"/>
      <c r="S117" s="160"/>
      <c r="T117" s="161"/>
      <c r="U117" s="162"/>
      <c r="V117" s="160"/>
      <c r="W117" s="160"/>
      <c r="X117" s="161"/>
      <c r="Y117" s="162"/>
      <c r="Z117" s="160"/>
      <c r="AA117" s="160"/>
      <c r="AB117" s="161"/>
      <c r="AC117" s="162"/>
      <c r="AD117" s="160"/>
      <c r="AE117" s="160"/>
      <c r="AF117" s="161"/>
      <c r="AG117" s="162"/>
      <c r="AH117" s="160"/>
      <c r="AI117" s="160"/>
      <c r="AJ117" s="161"/>
      <c r="AK117" s="162"/>
      <c r="AL117" s="160"/>
      <c r="AM117" s="160"/>
      <c r="AN117" s="161"/>
      <c r="AO117" s="162"/>
      <c r="AP117" s="160"/>
      <c r="AQ117" s="160"/>
      <c r="AR117" s="161"/>
      <c r="AS117" s="162"/>
      <c r="AT117" s="160"/>
      <c r="AU117" s="160"/>
      <c r="AV117" s="161"/>
      <c r="AW117" s="162"/>
      <c r="AX117" s="160"/>
      <c r="AY117" s="160"/>
      <c r="AZ117" s="161"/>
      <c r="BA117" s="162"/>
      <c r="BB117" s="160"/>
      <c r="BC117" s="160"/>
      <c r="BD117" s="161"/>
      <c r="BE117" s="162"/>
      <c r="BF117" s="160"/>
      <c r="BG117" s="160"/>
      <c r="BH117" s="161"/>
      <c r="BI117" s="162"/>
      <c r="BJ117" s="160"/>
      <c r="BK117" s="160"/>
      <c r="BL117" s="161"/>
      <c r="BM117" s="162"/>
      <c r="BN117" s="67"/>
      <c r="BO117" s="163"/>
      <c r="BP117" s="160"/>
      <c r="BQ117" s="160"/>
      <c r="BR117" s="164"/>
      <c r="BS117" s="69">
        <f t="shared" si="104"/>
        <v>0</v>
      </c>
      <c r="BT117" s="7"/>
      <c r="BU117" s="7"/>
    </row>
    <row r="118" spans="1:73">
      <c r="A118" s="129"/>
      <c r="B118" s="549" t="s">
        <v>328</v>
      </c>
      <c r="C118" s="189" t="s">
        <v>47</v>
      </c>
      <c r="D118" s="190" t="s">
        <v>329</v>
      </c>
      <c r="E118" s="191" t="s">
        <v>330</v>
      </c>
      <c r="F118" s="190" t="s">
        <v>278</v>
      </c>
      <c r="G118" s="97">
        <v>41</v>
      </c>
      <c r="H118" s="199">
        <v>368.85</v>
      </c>
      <c r="I118" s="193">
        <v>0</v>
      </c>
      <c r="J118" s="97">
        <v>457.48</v>
      </c>
      <c r="K118" s="552">
        <f t="shared" si="103"/>
        <v>18756.68</v>
      </c>
      <c r="L118" s="158"/>
      <c r="M118" s="205"/>
      <c r="N118" s="205"/>
      <c r="O118" s="205"/>
      <c r="P118" s="205"/>
      <c r="Q118" s="158"/>
      <c r="R118" s="160"/>
      <c r="S118" s="160"/>
      <c r="T118" s="161"/>
      <c r="U118" s="162"/>
      <c r="V118" s="160"/>
      <c r="W118" s="160"/>
      <c r="X118" s="161"/>
      <c r="Y118" s="162"/>
      <c r="Z118" s="160"/>
      <c r="AA118" s="160"/>
      <c r="AB118" s="161"/>
      <c r="AC118" s="162"/>
      <c r="AD118" s="160"/>
      <c r="AE118" s="160"/>
      <c r="AF118" s="161"/>
      <c r="AG118" s="162"/>
      <c r="AH118" s="160"/>
      <c r="AI118" s="160"/>
      <c r="AJ118" s="161"/>
      <c r="AK118" s="162"/>
      <c r="AL118" s="160"/>
      <c r="AM118" s="160"/>
      <c r="AN118" s="161"/>
      <c r="AO118" s="162"/>
      <c r="AP118" s="160"/>
      <c r="AQ118" s="160"/>
      <c r="AR118" s="161"/>
      <c r="AS118" s="162"/>
      <c r="AT118" s="160"/>
      <c r="AU118" s="160"/>
      <c r="AV118" s="161"/>
      <c r="AW118" s="162"/>
      <c r="AX118" s="160"/>
      <c r="AY118" s="160"/>
      <c r="AZ118" s="161"/>
      <c r="BA118" s="162"/>
      <c r="BB118" s="160"/>
      <c r="BC118" s="160"/>
      <c r="BD118" s="161"/>
      <c r="BE118" s="162"/>
      <c r="BF118" s="160"/>
      <c r="BG118" s="160"/>
      <c r="BH118" s="161"/>
      <c r="BI118" s="162"/>
      <c r="BJ118" s="160"/>
      <c r="BK118" s="160"/>
      <c r="BL118" s="161"/>
      <c r="BM118" s="162"/>
      <c r="BN118" s="67"/>
      <c r="BO118" s="163"/>
      <c r="BP118" s="160"/>
      <c r="BQ118" s="160"/>
      <c r="BR118" s="164"/>
      <c r="BS118" s="69">
        <f t="shared" si="104"/>
        <v>0</v>
      </c>
      <c r="BT118" s="7"/>
      <c r="BU118" s="7"/>
    </row>
    <row r="119" spans="1:73">
      <c r="A119" s="129"/>
      <c r="B119" s="549" t="s">
        <v>331</v>
      </c>
      <c r="C119" s="189" t="s">
        <v>47</v>
      </c>
      <c r="D119" s="190" t="s">
        <v>332</v>
      </c>
      <c r="E119" s="191" t="s">
        <v>333</v>
      </c>
      <c r="F119" s="190" t="s">
        <v>278</v>
      </c>
      <c r="G119" s="97">
        <v>41</v>
      </c>
      <c r="H119" s="199">
        <v>163.32</v>
      </c>
      <c r="I119" s="193">
        <v>0</v>
      </c>
      <c r="J119" s="97">
        <v>202.57</v>
      </c>
      <c r="K119" s="552">
        <f t="shared" si="103"/>
        <v>8305.3700000000008</v>
      </c>
      <c r="L119" s="158"/>
      <c r="M119" s="205"/>
      <c r="N119" s="205"/>
      <c r="O119" s="205"/>
      <c r="P119" s="205"/>
      <c r="Q119" s="158"/>
      <c r="R119" s="160"/>
      <c r="S119" s="160"/>
      <c r="T119" s="161"/>
      <c r="U119" s="162"/>
      <c r="V119" s="160"/>
      <c r="W119" s="160"/>
      <c r="X119" s="161"/>
      <c r="Y119" s="162"/>
      <c r="Z119" s="160"/>
      <c r="AA119" s="160"/>
      <c r="AB119" s="161"/>
      <c r="AC119" s="162"/>
      <c r="AD119" s="160"/>
      <c r="AE119" s="160"/>
      <c r="AF119" s="161"/>
      <c r="AG119" s="162"/>
      <c r="AH119" s="160"/>
      <c r="AI119" s="160"/>
      <c r="AJ119" s="161"/>
      <c r="AK119" s="162"/>
      <c r="AL119" s="160"/>
      <c r="AM119" s="160"/>
      <c r="AN119" s="161"/>
      <c r="AO119" s="162"/>
      <c r="AP119" s="160"/>
      <c r="AQ119" s="160"/>
      <c r="AR119" s="161"/>
      <c r="AS119" s="162"/>
      <c r="AT119" s="160"/>
      <c r="AU119" s="160"/>
      <c r="AV119" s="161"/>
      <c r="AW119" s="162"/>
      <c r="AX119" s="160"/>
      <c r="AY119" s="160"/>
      <c r="AZ119" s="161"/>
      <c r="BA119" s="162"/>
      <c r="BB119" s="160"/>
      <c r="BC119" s="160"/>
      <c r="BD119" s="161"/>
      <c r="BE119" s="162"/>
      <c r="BF119" s="160"/>
      <c r="BG119" s="160"/>
      <c r="BH119" s="161"/>
      <c r="BI119" s="162"/>
      <c r="BJ119" s="160"/>
      <c r="BK119" s="160"/>
      <c r="BL119" s="161"/>
      <c r="BM119" s="162"/>
      <c r="BN119" s="67"/>
      <c r="BO119" s="163"/>
      <c r="BP119" s="160"/>
      <c r="BQ119" s="160"/>
      <c r="BR119" s="164"/>
      <c r="BS119" s="69">
        <f t="shared" si="104"/>
        <v>0</v>
      </c>
      <c r="BT119" s="7"/>
      <c r="BU119" s="7"/>
    </row>
    <row r="120" spans="1:73" ht="33.75">
      <c r="A120" s="129"/>
      <c r="B120" s="549" t="s">
        <v>334</v>
      </c>
      <c r="C120" s="131" t="s">
        <v>53</v>
      </c>
      <c r="D120" s="131" t="s">
        <v>756</v>
      </c>
      <c r="E120" s="191" t="s">
        <v>1397</v>
      </c>
      <c r="F120" s="190" t="s">
        <v>278</v>
      </c>
      <c r="G120" s="97">
        <v>1098</v>
      </c>
      <c r="H120" s="174">
        <v>288.42</v>
      </c>
      <c r="I120" s="193">
        <v>0</v>
      </c>
      <c r="J120" s="125">
        <v>357.73</v>
      </c>
      <c r="K120" s="553">
        <f t="shared" si="103"/>
        <v>392787.54</v>
      </c>
      <c r="L120" s="212"/>
      <c r="M120" s="98"/>
      <c r="N120" s="98"/>
      <c r="O120" s="98"/>
      <c r="P120" s="98">
        <f>G120</f>
        <v>1098</v>
      </c>
      <c r="Q120" s="99">
        <f>K120</f>
        <v>392787.54</v>
      </c>
      <c r="R120" s="100">
        <v>0</v>
      </c>
      <c r="S120" s="105">
        <f>ROUND(R120*$J120,2)</f>
        <v>0</v>
      </c>
      <c r="T120" s="102">
        <f>(S120/$K$475)*100</f>
        <v>0</v>
      </c>
      <c r="U120" s="103">
        <f>(S120/$K120)*100</f>
        <v>0</v>
      </c>
      <c r="V120" s="100">
        <v>0</v>
      </c>
      <c r="W120" s="105">
        <f>ROUND(V120*$J120,2)</f>
        <v>0</v>
      </c>
      <c r="X120" s="102">
        <f>(W120/$K$475)*100</f>
        <v>0</v>
      </c>
      <c r="Y120" s="103">
        <f>(W120/$K120)*100</f>
        <v>0</v>
      </c>
      <c r="Z120" s="100">
        <v>0</v>
      </c>
      <c r="AA120" s="105">
        <f>ROUND(Z120*$J120,2)</f>
        <v>0</v>
      </c>
      <c r="AB120" s="102">
        <f>(AA120/$K$475)*100</f>
        <v>0</v>
      </c>
      <c r="AC120" s="103">
        <f>(AA120/$K120)*100</f>
        <v>0</v>
      </c>
      <c r="AD120" s="100">
        <v>0</v>
      </c>
      <c r="AE120" s="105">
        <f>ROUND(AD120*$J120,2)</f>
        <v>0</v>
      </c>
      <c r="AF120" s="102">
        <f>(AE120/$K$475)*100</f>
        <v>0</v>
      </c>
      <c r="AG120" s="103">
        <f>(AE120/$K120)*100</f>
        <v>0</v>
      </c>
      <c r="AH120" s="100">
        <v>0</v>
      </c>
      <c r="AI120" s="105">
        <f>ROUND(AH120*$J120,2)</f>
        <v>0</v>
      </c>
      <c r="AJ120" s="102">
        <f>(AI120/$K$475)*100</f>
        <v>0</v>
      </c>
      <c r="AK120" s="103">
        <f>(AI120/$K120)*100</f>
        <v>0</v>
      </c>
      <c r="AL120" s="100">
        <v>0</v>
      </c>
      <c r="AM120" s="105">
        <f>ROUND(AL120*$J120,2)</f>
        <v>0</v>
      </c>
      <c r="AN120" s="102">
        <f>(AM120/$K$475)*100</f>
        <v>0</v>
      </c>
      <c r="AO120" s="103">
        <f>(AM120/$K120)*100</f>
        <v>0</v>
      </c>
      <c r="AP120" s="100">
        <v>0</v>
      </c>
      <c r="AQ120" s="105">
        <f>ROUND(AP120*$J120,2)</f>
        <v>0</v>
      </c>
      <c r="AR120" s="102">
        <f>(AQ120/$K$475)*100</f>
        <v>0</v>
      </c>
      <c r="AS120" s="103">
        <f>(AQ120/$K120)*100</f>
        <v>0</v>
      </c>
      <c r="AT120" s="100">
        <v>0</v>
      </c>
      <c r="AU120" s="105">
        <f>ROUND(AT120*$J120,2)</f>
        <v>0</v>
      </c>
      <c r="AV120" s="102">
        <f>(AU120/$K$475)*100</f>
        <v>0</v>
      </c>
      <c r="AW120" s="103">
        <f>(AU120/$K120)*100</f>
        <v>0</v>
      </c>
      <c r="AX120" s="100">
        <v>0</v>
      </c>
      <c r="AY120" s="105">
        <f>ROUND(AX120*$J120,2)</f>
        <v>0</v>
      </c>
      <c r="AZ120" s="102">
        <f>(AY120/$K$475)*100</f>
        <v>0</v>
      </c>
      <c r="BA120" s="103">
        <f>(AY120/$K120)*100</f>
        <v>0</v>
      </c>
      <c r="BB120" s="100">
        <v>0</v>
      </c>
      <c r="BC120" s="105">
        <f>ROUND(BB120*$J120,2)</f>
        <v>0</v>
      </c>
      <c r="BD120" s="102">
        <f>(BC120/$K$475)*100</f>
        <v>0</v>
      </c>
      <c r="BE120" s="103">
        <f>(BC120/$K120)*100</f>
        <v>0</v>
      </c>
      <c r="BF120" s="100">
        <v>0</v>
      </c>
      <c r="BG120" s="105">
        <f>ROUND(BF120*$J120,2)</f>
        <v>0</v>
      </c>
      <c r="BH120" s="102">
        <f>(BG120/$K$475)*100</f>
        <v>0</v>
      </c>
      <c r="BI120" s="103">
        <f>(BG120/$K120)*100</f>
        <v>0</v>
      </c>
      <c r="BJ120" s="100">
        <v>0</v>
      </c>
      <c r="BK120" s="105">
        <f>ROUND(BJ120*$J120,2)</f>
        <v>0</v>
      </c>
      <c r="BL120" s="102">
        <f>(BK120/$K$475)*100</f>
        <v>0</v>
      </c>
      <c r="BM120" s="103">
        <f>(BK120/$K120)*100</f>
        <v>0</v>
      </c>
      <c r="BN120" s="88"/>
      <c r="BO120" s="101">
        <f>R120+V120+Z120+AD120+AH120+AX120+AP120+AT120+BB120+BF120+BJ120+AL120</f>
        <v>0</v>
      </c>
      <c r="BP120" s="105">
        <f>BK120+BG120+BC120+AY120+AU120+AQ120+AM120+AI120+AE120+AA120+W120+S120</f>
        <v>0</v>
      </c>
      <c r="BQ120" s="102">
        <f>(BP120/$K$475)*100</f>
        <v>0</v>
      </c>
      <c r="BR120" s="106">
        <f>(BP120/$K120)*100</f>
        <v>0</v>
      </c>
      <c r="BS120" s="126">
        <f t="shared" si="104"/>
        <v>392787.54</v>
      </c>
      <c r="BT120" s="7"/>
      <c r="BU120" s="7"/>
    </row>
    <row r="121" spans="1:73" ht="33.75">
      <c r="A121" s="129"/>
      <c r="B121" s="549" t="s">
        <v>335</v>
      </c>
      <c r="C121" s="131" t="s">
        <v>53</v>
      </c>
      <c r="D121" s="131" t="s">
        <v>1207</v>
      </c>
      <c r="E121" s="108" t="s">
        <v>1208</v>
      </c>
      <c r="F121" s="190" t="s">
        <v>278</v>
      </c>
      <c r="G121" s="97">
        <v>54.9</v>
      </c>
      <c r="H121" s="174">
        <v>1047</v>
      </c>
      <c r="I121" s="193">
        <v>0</v>
      </c>
      <c r="J121" s="125">
        <v>1298.5899999999999</v>
      </c>
      <c r="K121" s="553">
        <f t="shared" si="103"/>
        <v>71292.59</v>
      </c>
      <c r="L121" s="212"/>
      <c r="M121" s="98"/>
      <c r="N121" s="98"/>
      <c r="O121" s="98"/>
      <c r="P121" s="98">
        <f>G121</f>
        <v>54.9</v>
      </c>
      <c r="Q121" s="99">
        <f>K121</f>
        <v>71292.59</v>
      </c>
      <c r="R121" s="100">
        <v>0</v>
      </c>
      <c r="S121" s="105">
        <f>ROUND(R121*$J121,2)</f>
        <v>0</v>
      </c>
      <c r="T121" s="102">
        <f>(S121/$K$475)*100</f>
        <v>0</v>
      </c>
      <c r="U121" s="103">
        <f>(S121/$K121)*100</f>
        <v>0</v>
      </c>
      <c r="V121" s="100">
        <v>0</v>
      </c>
      <c r="W121" s="105">
        <f>ROUND(V121*$J121,2)</f>
        <v>0</v>
      </c>
      <c r="X121" s="102">
        <f>(W121/$K$475)*100</f>
        <v>0</v>
      </c>
      <c r="Y121" s="103">
        <f>(W121/$K121)*100</f>
        <v>0</v>
      </c>
      <c r="Z121" s="100">
        <v>0</v>
      </c>
      <c r="AA121" s="105">
        <f>ROUND(Z121*$J121,2)</f>
        <v>0</v>
      </c>
      <c r="AB121" s="102">
        <f>(AA121/$K$475)*100</f>
        <v>0</v>
      </c>
      <c r="AC121" s="103">
        <f>(AA121/$K121)*100</f>
        <v>0</v>
      </c>
      <c r="AD121" s="100">
        <v>0</v>
      </c>
      <c r="AE121" s="105">
        <f>ROUND(AD121*$J121,2)</f>
        <v>0</v>
      </c>
      <c r="AF121" s="102">
        <f>(AE121/$K$475)*100</f>
        <v>0</v>
      </c>
      <c r="AG121" s="103">
        <f>(AE121/$K121)*100</f>
        <v>0</v>
      </c>
      <c r="AH121" s="100">
        <v>0</v>
      </c>
      <c r="AI121" s="105">
        <f>ROUND(AH121*$J121,2)</f>
        <v>0</v>
      </c>
      <c r="AJ121" s="102">
        <f>(AI121/$K$475)*100</f>
        <v>0</v>
      </c>
      <c r="AK121" s="103">
        <f>(AI121/$K121)*100</f>
        <v>0</v>
      </c>
      <c r="AL121" s="100">
        <v>0</v>
      </c>
      <c r="AM121" s="105">
        <f>ROUND(AL121*$J121,2)</f>
        <v>0</v>
      </c>
      <c r="AN121" s="102">
        <f>(AM121/$K$475)*100</f>
        <v>0</v>
      </c>
      <c r="AO121" s="103">
        <f>(AM121/$K121)*100</f>
        <v>0</v>
      </c>
      <c r="AP121" s="100">
        <v>0</v>
      </c>
      <c r="AQ121" s="105">
        <f>ROUND(AP121*$J121,2)</f>
        <v>0</v>
      </c>
      <c r="AR121" s="102">
        <f>(AQ121/$K$475)*100</f>
        <v>0</v>
      </c>
      <c r="AS121" s="103">
        <f>(AQ121/$K121)*100</f>
        <v>0</v>
      </c>
      <c r="AT121" s="100">
        <v>0</v>
      </c>
      <c r="AU121" s="105">
        <f>ROUND(AT121*$J121,2)</f>
        <v>0</v>
      </c>
      <c r="AV121" s="102">
        <f>(AU121/$K$475)*100</f>
        <v>0</v>
      </c>
      <c r="AW121" s="103">
        <f>(AU121/$K121)*100</f>
        <v>0</v>
      </c>
      <c r="AX121" s="100">
        <v>0</v>
      </c>
      <c r="AY121" s="105">
        <f>ROUND(AX121*$J121,2)</f>
        <v>0</v>
      </c>
      <c r="AZ121" s="102">
        <f>(AY121/$K$475)*100</f>
        <v>0</v>
      </c>
      <c r="BA121" s="103">
        <f>(AY121/$K121)*100</f>
        <v>0</v>
      </c>
      <c r="BB121" s="100">
        <v>0</v>
      </c>
      <c r="BC121" s="105">
        <f>ROUND(BB121*$J121,2)</f>
        <v>0</v>
      </c>
      <c r="BD121" s="102">
        <f>(BC121/$K$475)*100</f>
        <v>0</v>
      </c>
      <c r="BE121" s="103">
        <f>(BC121/$K121)*100</f>
        <v>0</v>
      </c>
      <c r="BF121" s="100">
        <v>0</v>
      </c>
      <c r="BG121" s="105">
        <f>ROUND(BF121*$J121,2)</f>
        <v>0</v>
      </c>
      <c r="BH121" s="102">
        <f>(BG121/$K$475)*100</f>
        <v>0</v>
      </c>
      <c r="BI121" s="103">
        <f>(BG121/$K121)*100</f>
        <v>0</v>
      </c>
      <c r="BJ121" s="100">
        <v>0</v>
      </c>
      <c r="BK121" s="105">
        <f>ROUND(BJ121*$J121,2)</f>
        <v>0</v>
      </c>
      <c r="BL121" s="102">
        <f>(BK121/$K$475)*100</f>
        <v>0</v>
      </c>
      <c r="BM121" s="103">
        <f>(BK121/$K121)*100</f>
        <v>0</v>
      </c>
      <c r="BN121" s="88"/>
      <c r="BO121" s="101">
        <f>R121+V121+Z121+AD121+AH121+AX121+AP121+AT121+BB121+BF121+BJ121+AL121</f>
        <v>0</v>
      </c>
      <c r="BP121" s="105">
        <f>BK121+BG121+BC121+AY121+AU121+AQ121+AM121+AI121+AE121+AA121+W121+S121</f>
        <v>0</v>
      </c>
      <c r="BQ121" s="102">
        <f>(BP121/$K$475)*100</f>
        <v>0</v>
      </c>
      <c r="BR121" s="106">
        <f>(BP121/$K121)*100</f>
        <v>0</v>
      </c>
      <c r="BS121" s="69">
        <f t="shared" si="104"/>
        <v>0</v>
      </c>
      <c r="BT121" s="7"/>
      <c r="BU121" s="7"/>
    </row>
    <row r="122" spans="1:73" ht="15" thickBot="1">
      <c r="A122" s="142"/>
      <c r="B122" s="688" t="s">
        <v>336</v>
      </c>
      <c r="C122" s="689"/>
      <c r="D122" s="689"/>
      <c r="E122" s="689"/>
      <c r="F122" s="689"/>
      <c r="G122" s="176"/>
      <c r="H122" s="177"/>
      <c r="I122" s="178"/>
      <c r="J122" s="177"/>
      <c r="K122" s="546">
        <f>SUM(K71:K121)</f>
        <v>2535697.23</v>
      </c>
      <c r="L122" s="145"/>
      <c r="M122" s="146"/>
      <c r="N122" s="146"/>
      <c r="O122" s="146"/>
      <c r="P122" s="146"/>
      <c r="Q122" s="145">
        <f>SUM(Q102:Q118)</f>
        <v>282426.26</v>
      </c>
      <c r="R122" s="147"/>
      <c r="S122" s="148">
        <f>SUM(S107:S114)</f>
        <v>0</v>
      </c>
      <c r="T122" s="149">
        <f>(S122/$K$475)*100</f>
        <v>0</v>
      </c>
      <c r="U122" s="150">
        <f>(S122/$K122)*100</f>
        <v>0</v>
      </c>
      <c r="V122" s="147"/>
      <c r="W122" s="148">
        <f>SUM(W107:W114)</f>
        <v>0</v>
      </c>
      <c r="X122" s="149">
        <f>(W122/$K$475)*100</f>
        <v>0</v>
      </c>
      <c r="Y122" s="150">
        <f>(W122/$K122)*100</f>
        <v>0</v>
      </c>
      <c r="Z122" s="147"/>
      <c r="AA122" s="148">
        <f>SUM(AA107:AA114)</f>
        <v>0</v>
      </c>
      <c r="AB122" s="149">
        <f>(AA122/$K$475)*100</f>
        <v>0</v>
      </c>
      <c r="AC122" s="150">
        <f>(AA122/$K122)*100</f>
        <v>0</v>
      </c>
      <c r="AD122" s="147"/>
      <c r="AE122" s="148">
        <f>SUM(AE107:AE114)</f>
        <v>0</v>
      </c>
      <c r="AF122" s="149">
        <f>(AE122/$K$475)*100</f>
        <v>0</v>
      </c>
      <c r="AG122" s="150">
        <f>(AE122/$K122)*100</f>
        <v>0</v>
      </c>
      <c r="AH122" s="147"/>
      <c r="AI122" s="148">
        <f>SUM(AI107:AI114)</f>
        <v>0</v>
      </c>
      <c r="AJ122" s="149">
        <f>(AI122/$K$475)*100</f>
        <v>0</v>
      </c>
      <c r="AK122" s="150">
        <f>(AI122/$K122)*100</f>
        <v>0</v>
      </c>
      <c r="AL122" s="147"/>
      <c r="AM122" s="148">
        <f>SUM(AM107:AM114)</f>
        <v>0</v>
      </c>
      <c r="AN122" s="149">
        <f>(AM122/$K$475)*100</f>
        <v>0</v>
      </c>
      <c r="AO122" s="150">
        <f>(AM122/$K122)*100</f>
        <v>0</v>
      </c>
      <c r="AP122" s="147"/>
      <c r="AQ122" s="148">
        <f>SUM(AQ107:AQ114)</f>
        <v>0</v>
      </c>
      <c r="AR122" s="149">
        <f>(AQ122/$K$475)*100</f>
        <v>0</v>
      </c>
      <c r="AS122" s="150">
        <f>(AQ122/$K122)*100</f>
        <v>0</v>
      </c>
      <c r="AT122" s="147"/>
      <c r="AU122" s="148">
        <f>SUM(AU107:AU114)</f>
        <v>0</v>
      </c>
      <c r="AV122" s="149">
        <f>(AU122/$K$475)*100</f>
        <v>0</v>
      </c>
      <c r="AW122" s="150">
        <f>(AU122/$K122)*100</f>
        <v>0</v>
      </c>
      <c r="AX122" s="147"/>
      <c r="AY122" s="148">
        <f>SUM(AY107:AY114)</f>
        <v>0</v>
      </c>
      <c r="AZ122" s="149">
        <f>(AY122/$K$475)*100</f>
        <v>0</v>
      </c>
      <c r="BA122" s="150">
        <f>(AY122/$K122)*100</f>
        <v>0</v>
      </c>
      <c r="BB122" s="147"/>
      <c r="BC122" s="148">
        <f>SUM(BC107:BC114)</f>
        <v>0</v>
      </c>
      <c r="BD122" s="149">
        <f>(BC122/$K$475)*100</f>
        <v>0</v>
      </c>
      <c r="BE122" s="150">
        <f>(BC122/$K122)*100</f>
        <v>0</v>
      </c>
      <c r="BF122" s="147"/>
      <c r="BG122" s="148">
        <f>SUM(BG107:BG114)</f>
        <v>0</v>
      </c>
      <c r="BH122" s="149">
        <f>(BG122/$K$475)*100</f>
        <v>0</v>
      </c>
      <c r="BI122" s="150">
        <f>(BG122/$K122)*100</f>
        <v>0</v>
      </c>
      <c r="BJ122" s="147"/>
      <c r="BK122" s="148">
        <f>SUM(BK107:BK114)</f>
        <v>0</v>
      </c>
      <c r="BL122" s="149">
        <f>(BK122/$K$475)*100</f>
        <v>0</v>
      </c>
      <c r="BM122" s="150">
        <f>(BK122/$K122)*100</f>
        <v>0</v>
      </c>
      <c r="BN122" s="88"/>
      <c r="BO122" s="151"/>
      <c r="BP122" s="148">
        <f>SUM(BP107:BP114)</f>
        <v>0</v>
      </c>
      <c r="BQ122" s="152">
        <f>(BP122/$K$475)*100</f>
        <v>0</v>
      </c>
      <c r="BR122" s="153">
        <f>(BP122/$K122)*100</f>
        <v>0</v>
      </c>
      <c r="BS122" s="126">
        <f t="shared" si="104"/>
        <v>2535697.23</v>
      </c>
      <c r="BT122" s="88"/>
      <c r="BU122" s="88"/>
    </row>
    <row r="123" spans="1:73" ht="15" thickBot="1">
      <c r="A123" s="54"/>
      <c r="B123" s="547" t="s">
        <v>337</v>
      </c>
      <c r="C123" s="179"/>
      <c r="D123" s="179"/>
      <c r="E123" s="180" t="s">
        <v>338</v>
      </c>
      <c r="F123" s="181"/>
      <c r="G123" s="182"/>
      <c r="H123" s="182"/>
      <c r="I123" s="183"/>
      <c r="J123" s="182"/>
      <c r="K123" s="548"/>
      <c r="L123" s="75"/>
      <c r="M123" s="76"/>
      <c r="N123" s="76"/>
      <c r="O123" s="76"/>
      <c r="P123" s="76"/>
      <c r="Q123" s="75"/>
      <c r="R123" s="63"/>
      <c r="S123" s="63"/>
      <c r="T123" s="64"/>
      <c r="U123" s="65"/>
      <c r="V123" s="63"/>
      <c r="W123" s="63"/>
      <c r="X123" s="64"/>
      <c r="Y123" s="65"/>
      <c r="Z123" s="63"/>
      <c r="AA123" s="63"/>
      <c r="AB123" s="64"/>
      <c r="AC123" s="65"/>
      <c r="AD123" s="63"/>
      <c r="AE123" s="63"/>
      <c r="AF123" s="64"/>
      <c r="AG123" s="65"/>
      <c r="AH123" s="63"/>
      <c r="AI123" s="63"/>
      <c r="AJ123" s="64"/>
      <c r="AK123" s="65"/>
      <c r="AL123" s="63"/>
      <c r="AM123" s="63"/>
      <c r="AN123" s="64"/>
      <c r="AO123" s="65"/>
      <c r="AP123" s="63"/>
      <c r="AQ123" s="63"/>
      <c r="AR123" s="64"/>
      <c r="AS123" s="65"/>
      <c r="AT123" s="63"/>
      <c r="AU123" s="63"/>
      <c r="AV123" s="64"/>
      <c r="AW123" s="65"/>
      <c r="AX123" s="63"/>
      <c r="AY123" s="63"/>
      <c r="AZ123" s="64"/>
      <c r="BA123" s="65"/>
      <c r="BB123" s="63"/>
      <c r="BC123" s="63"/>
      <c r="BD123" s="64"/>
      <c r="BE123" s="65"/>
      <c r="BF123" s="63"/>
      <c r="BG123" s="63"/>
      <c r="BH123" s="64"/>
      <c r="BI123" s="65"/>
      <c r="BJ123" s="63"/>
      <c r="BK123" s="63"/>
      <c r="BL123" s="64"/>
      <c r="BM123" s="65"/>
      <c r="BN123" s="77"/>
      <c r="BO123" s="78"/>
      <c r="BP123" s="63"/>
      <c r="BQ123" s="63"/>
      <c r="BR123" s="68"/>
      <c r="BS123" s="69">
        <f t="shared" si="104"/>
        <v>0</v>
      </c>
      <c r="BT123" s="7"/>
      <c r="BU123" s="7"/>
    </row>
    <row r="124" spans="1:73">
      <c r="A124" s="54"/>
      <c r="B124" s="544" t="s">
        <v>339</v>
      </c>
      <c r="C124" s="170"/>
      <c r="D124" s="170"/>
      <c r="E124" s="171" t="s">
        <v>340</v>
      </c>
      <c r="F124" s="172"/>
      <c r="G124" s="173"/>
      <c r="H124" s="173"/>
      <c r="I124" s="119"/>
      <c r="J124" s="173"/>
      <c r="K124" s="545"/>
      <c r="L124" s="84"/>
      <c r="M124" s="83"/>
      <c r="N124" s="83"/>
      <c r="O124" s="83"/>
      <c r="P124" s="83"/>
      <c r="Q124" s="84"/>
      <c r="R124" s="85"/>
      <c r="S124" s="85"/>
      <c r="T124" s="86"/>
      <c r="U124" s="87"/>
      <c r="V124" s="85"/>
      <c r="W124" s="85"/>
      <c r="X124" s="86"/>
      <c r="Y124" s="87"/>
      <c r="Z124" s="85"/>
      <c r="AA124" s="85"/>
      <c r="AB124" s="86"/>
      <c r="AC124" s="87"/>
      <c r="AD124" s="85"/>
      <c r="AE124" s="85"/>
      <c r="AF124" s="86"/>
      <c r="AG124" s="87"/>
      <c r="AH124" s="85"/>
      <c r="AI124" s="85"/>
      <c r="AJ124" s="86"/>
      <c r="AK124" s="87"/>
      <c r="AL124" s="85"/>
      <c r="AM124" s="85"/>
      <c r="AN124" s="86"/>
      <c r="AO124" s="87"/>
      <c r="AP124" s="85"/>
      <c r="AQ124" s="85"/>
      <c r="AR124" s="86"/>
      <c r="AS124" s="87"/>
      <c r="AT124" s="85"/>
      <c r="AU124" s="85"/>
      <c r="AV124" s="86"/>
      <c r="AW124" s="87"/>
      <c r="AX124" s="85"/>
      <c r="AY124" s="85"/>
      <c r="AZ124" s="86"/>
      <c r="BA124" s="87"/>
      <c r="BB124" s="85"/>
      <c r="BC124" s="85"/>
      <c r="BD124" s="86"/>
      <c r="BE124" s="87"/>
      <c r="BF124" s="85"/>
      <c r="BG124" s="85"/>
      <c r="BH124" s="86"/>
      <c r="BI124" s="87"/>
      <c r="BJ124" s="85"/>
      <c r="BK124" s="85"/>
      <c r="BL124" s="86"/>
      <c r="BM124" s="87"/>
      <c r="BN124" s="88"/>
      <c r="BO124" s="89"/>
      <c r="BP124" s="85"/>
      <c r="BQ124" s="85"/>
      <c r="BR124" s="90"/>
      <c r="BS124" s="69">
        <f t="shared" si="104"/>
        <v>0</v>
      </c>
      <c r="BT124" s="88"/>
      <c r="BU124" s="88"/>
    </row>
    <row r="125" spans="1:73">
      <c r="A125" s="207"/>
      <c r="B125" s="549" t="s">
        <v>341</v>
      </c>
      <c r="C125" s="131" t="s">
        <v>53</v>
      </c>
      <c r="D125" s="131" t="s">
        <v>342</v>
      </c>
      <c r="E125" s="108" t="s">
        <v>1213</v>
      </c>
      <c r="F125" s="131" t="s">
        <v>343</v>
      </c>
      <c r="G125" s="97">
        <v>16</v>
      </c>
      <c r="H125" s="174">
        <v>0</v>
      </c>
      <c r="I125" s="193">
        <v>0</v>
      </c>
      <c r="J125" s="125">
        <v>2.4500000000000002</v>
      </c>
      <c r="K125" s="553">
        <f t="shared" ref="K125:K156" si="105">ROUND((J125*G125),2)</f>
        <v>39.200000000000003</v>
      </c>
      <c r="L125" s="212"/>
      <c r="M125" s="98"/>
      <c r="N125" s="98"/>
      <c r="O125" s="98"/>
      <c r="P125" s="98">
        <f>G125</f>
        <v>16</v>
      </c>
      <c r="Q125" s="98">
        <f>K125</f>
        <v>39.200000000000003</v>
      </c>
      <c r="R125" s="100">
        <v>0</v>
      </c>
      <c r="S125" s="101">
        <f>ROUND(R125*$J125,2)</f>
        <v>0</v>
      </c>
      <c r="T125" s="102">
        <f>(S125/$K$475)*100</f>
        <v>0</v>
      </c>
      <c r="U125" s="103">
        <f>(S125/$K125)*100</f>
        <v>0</v>
      </c>
      <c r="V125" s="100">
        <v>0</v>
      </c>
      <c r="W125" s="101">
        <f>ROUND(V125*$J125,2)</f>
        <v>0</v>
      </c>
      <c r="X125" s="102">
        <f>(W125/$K$475)*100</f>
        <v>0</v>
      </c>
      <c r="Y125" s="103">
        <f>(W125/$K125)*100</f>
        <v>0</v>
      </c>
      <c r="Z125" s="100">
        <v>0</v>
      </c>
      <c r="AA125" s="101">
        <f>ROUND(Z125*$J125,2)</f>
        <v>0</v>
      </c>
      <c r="AB125" s="102">
        <f>(AA125/$K$475)*100</f>
        <v>0</v>
      </c>
      <c r="AC125" s="103">
        <f>(AA125/$K125)*100</f>
        <v>0</v>
      </c>
      <c r="AD125" s="100">
        <v>0</v>
      </c>
      <c r="AE125" s="101">
        <f>ROUND(AD125*$J125,2)</f>
        <v>0</v>
      </c>
      <c r="AF125" s="102">
        <f>(AE125/$K$475)*100</f>
        <v>0</v>
      </c>
      <c r="AG125" s="103">
        <f>(AE125/$K125)*100</f>
        <v>0</v>
      </c>
      <c r="AH125" s="100">
        <v>0</v>
      </c>
      <c r="AI125" s="101">
        <f>ROUND(AH125*$J125,2)</f>
        <v>0</v>
      </c>
      <c r="AJ125" s="102">
        <f>(AI125/$K$475)*100</f>
        <v>0</v>
      </c>
      <c r="AK125" s="103">
        <f>(AI125/$K125)*100</f>
        <v>0</v>
      </c>
      <c r="AL125" s="100">
        <v>0</v>
      </c>
      <c r="AM125" s="101">
        <f>ROUND(AL125*$J125,2)</f>
        <v>0</v>
      </c>
      <c r="AN125" s="102">
        <f>(AM125/$K$475)*100</f>
        <v>0</v>
      </c>
      <c r="AO125" s="103">
        <f>(AM125/$K125)*100</f>
        <v>0</v>
      </c>
      <c r="AP125" s="100">
        <v>0</v>
      </c>
      <c r="AQ125" s="101">
        <f>ROUND(AP125*$J125,2)</f>
        <v>0</v>
      </c>
      <c r="AR125" s="102">
        <f>(AQ125/$K$475)*100</f>
        <v>0</v>
      </c>
      <c r="AS125" s="103">
        <f>(AQ125/$K125)*100</f>
        <v>0</v>
      </c>
      <c r="AT125" s="100">
        <v>0</v>
      </c>
      <c r="AU125" s="101">
        <f>ROUND(AT125*$J125,2)</f>
        <v>0</v>
      </c>
      <c r="AV125" s="102">
        <f>(AU125/$K$475)*100</f>
        <v>0</v>
      </c>
      <c r="AW125" s="103">
        <f>(AU125/$K125)*100</f>
        <v>0</v>
      </c>
      <c r="AX125" s="100">
        <v>0</v>
      </c>
      <c r="AY125" s="101">
        <f>ROUND(AX125*$J125,2)</f>
        <v>0</v>
      </c>
      <c r="AZ125" s="102">
        <f>(AY125/$K$475)*100</f>
        <v>0</v>
      </c>
      <c r="BA125" s="103">
        <f>(AY125/$K125)*100</f>
        <v>0</v>
      </c>
      <c r="BB125" s="100">
        <v>0</v>
      </c>
      <c r="BC125" s="101">
        <f>ROUND(BB125*$J125,2)</f>
        <v>0</v>
      </c>
      <c r="BD125" s="102">
        <f>(BC125/$K$475)*100</f>
        <v>0</v>
      </c>
      <c r="BE125" s="103">
        <f>(BC125/$K125)*100</f>
        <v>0</v>
      </c>
      <c r="BF125" s="100">
        <v>0</v>
      </c>
      <c r="BG125" s="101">
        <f>ROUND(BF125*$J125,2)</f>
        <v>0</v>
      </c>
      <c r="BH125" s="102">
        <f>(BG125/$K$475)*100</f>
        <v>0</v>
      </c>
      <c r="BI125" s="103">
        <f>(BG125/$K125)*100</f>
        <v>0</v>
      </c>
      <c r="BJ125" s="100">
        <v>0</v>
      </c>
      <c r="BK125" s="101">
        <f>ROUND(BJ125*$J125,2)</f>
        <v>0</v>
      </c>
      <c r="BL125" s="102">
        <f>(BK125/$K$475)*100</f>
        <v>0</v>
      </c>
      <c r="BM125" s="103">
        <f>(BK125/$K125)*100</f>
        <v>0</v>
      </c>
      <c r="BN125" s="88"/>
      <c r="BO125" s="101">
        <f>R125+V125+Z125+AD125+AH125+AX125+AP125+AT125+BB125+BF125+BJ125+AL125</f>
        <v>0</v>
      </c>
      <c r="BP125" s="101">
        <f>BK125+BG125+BC125+AY125+AU125+AQ125+AM125+AI125+AE125+AA125+W125+S125</f>
        <v>0</v>
      </c>
      <c r="BQ125" s="102">
        <f>(BP125/$K$475)*100</f>
        <v>0</v>
      </c>
      <c r="BR125" s="106">
        <f>(BP125/$K125)*100</f>
        <v>0</v>
      </c>
      <c r="BS125" s="69">
        <f t="shared" si="104"/>
        <v>0</v>
      </c>
      <c r="BT125" s="7"/>
      <c r="BU125" s="7"/>
    </row>
    <row r="126" spans="1:73">
      <c r="A126" s="129"/>
      <c r="B126" s="549" t="s">
        <v>344</v>
      </c>
      <c r="C126" s="131" t="s">
        <v>53</v>
      </c>
      <c r="D126" s="131" t="s">
        <v>345</v>
      </c>
      <c r="E126" s="108" t="s">
        <v>1214</v>
      </c>
      <c r="F126" s="131" t="s">
        <v>343</v>
      </c>
      <c r="G126" s="97">
        <v>4</v>
      </c>
      <c r="H126" s="174">
        <v>0</v>
      </c>
      <c r="I126" s="193">
        <v>0</v>
      </c>
      <c r="J126" s="125">
        <v>0.69</v>
      </c>
      <c r="K126" s="553">
        <f t="shared" si="105"/>
        <v>2.76</v>
      </c>
      <c r="L126" s="212"/>
      <c r="M126" s="98"/>
      <c r="N126" s="98"/>
      <c r="O126" s="98"/>
      <c r="P126" s="98"/>
      <c r="Q126" s="99"/>
      <c r="R126" s="100"/>
      <c r="S126" s="105"/>
      <c r="T126" s="102"/>
      <c r="U126" s="103"/>
      <c r="V126" s="100"/>
      <c r="W126" s="105"/>
      <c r="X126" s="102"/>
      <c r="Y126" s="103"/>
      <c r="Z126" s="100"/>
      <c r="AA126" s="105"/>
      <c r="AB126" s="102"/>
      <c r="AC126" s="103"/>
      <c r="AD126" s="100"/>
      <c r="AE126" s="105"/>
      <c r="AF126" s="102"/>
      <c r="AG126" s="103"/>
      <c r="AH126" s="100"/>
      <c r="AI126" s="105"/>
      <c r="AJ126" s="102"/>
      <c r="AK126" s="103"/>
      <c r="AL126" s="100"/>
      <c r="AM126" s="105"/>
      <c r="AN126" s="102"/>
      <c r="AO126" s="103"/>
      <c r="AP126" s="100"/>
      <c r="AQ126" s="105"/>
      <c r="AR126" s="102"/>
      <c r="AS126" s="103"/>
      <c r="AT126" s="100"/>
      <c r="AU126" s="105"/>
      <c r="AV126" s="102"/>
      <c r="AW126" s="103"/>
      <c r="AX126" s="100"/>
      <c r="AY126" s="105"/>
      <c r="AZ126" s="102"/>
      <c r="BA126" s="103"/>
      <c r="BB126" s="100"/>
      <c r="BC126" s="105"/>
      <c r="BD126" s="102"/>
      <c r="BE126" s="103"/>
      <c r="BF126" s="100"/>
      <c r="BG126" s="105"/>
      <c r="BH126" s="102"/>
      <c r="BI126" s="103"/>
      <c r="BJ126" s="100"/>
      <c r="BK126" s="105"/>
      <c r="BL126" s="102"/>
      <c r="BM126" s="103"/>
      <c r="BN126" s="88"/>
      <c r="BO126" s="101"/>
      <c r="BP126" s="105"/>
      <c r="BQ126" s="102"/>
      <c r="BR126" s="106"/>
      <c r="BS126" s="69">
        <f t="shared" si="104"/>
        <v>0</v>
      </c>
      <c r="BT126" s="7"/>
      <c r="BU126" s="7"/>
    </row>
    <row r="127" spans="1:73">
      <c r="A127" s="129"/>
      <c r="B127" s="549" t="s">
        <v>346</v>
      </c>
      <c r="C127" s="131" t="s">
        <v>53</v>
      </c>
      <c r="D127" s="131" t="s">
        <v>347</v>
      </c>
      <c r="E127" s="108" t="s">
        <v>1215</v>
      </c>
      <c r="F127" s="131" t="s">
        <v>343</v>
      </c>
      <c r="G127" s="97">
        <v>8</v>
      </c>
      <c r="H127" s="174">
        <v>0</v>
      </c>
      <c r="I127" s="193">
        <v>0</v>
      </c>
      <c r="J127" s="125">
        <v>0.39</v>
      </c>
      <c r="K127" s="553">
        <f t="shared" si="105"/>
        <v>3.12</v>
      </c>
      <c r="L127" s="212"/>
      <c r="M127" s="98"/>
      <c r="N127" s="98"/>
      <c r="O127" s="98"/>
      <c r="P127" s="98"/>
      <c r="Q127" s="99"/>
      <c r="R127" s="100"/>
      <c r="S127" s="105"/>
      <c r="T127" s="102"/>
      <c r="U127" s="103"/>
      <c r="V127" s="100"/>
      <c r="W127" s="105"/>
      <c r="X127" s="102"/>
      <c r="Y127" s="103"/>
      <c r="Z127" s="100"/>
      <c r="AA127" s="105"/>
      <c r="AB127" s="102"/>
      <c r="AC127" s="103"/>
      <c r="AD127" s="100"/>
      <c r="AE127" s="105"/>
      <c r="AF127" s="102"/>
      <c r="AG127" s="103"/>
      <c r="AH127" s="100"/>
      <c r="AI127" s="105"/>
      <c r="AJ127" s="102"/>
      <c r="AK127" s="103"/>
      <c r="AL127" s="100"/>
      <c r="AM127" s="105"/>
      <c r="AN127" s="102"/>
      <c r="AO127" s="103"/>
      <c r="AP127" s="100"/>
      <c r="AQ127" s="105"/>
      <c r="AR127" s="102"/>
      <c r="AS127" s="103"/>
      <c r="AT127" s="100"/>
      <c r="AU127" s="105"/>
      <c r="AV127" s="102"/>
      <c r="AW127" s="103"/>
      <c r="AX127" s="100"/>
      <c r="AY127" s="105"/>
      <c r="AZ127" s="102"/>
      <c r="BA127" s="103"/>
      <c r="BB127" s="100"/>
      <c r="BC127" s="105"/>
      <c r="BD127" s="102"/>
      <c r="BE127" s="103"/>
      <c r="BF127" s="100"/>
      <c r="BG127" s="105"/>
      <c r="BH127" s="102"/>
      <c r="BI127" s="103"/>
      <c r="BJ127" s="100"/>
      <c r="BK127" s="105"/>
      <c r="BL127" s="102"/>
      <c r="BM127" s="103"/>
      <c r="BN127" s="88"/>
      <c r="BO127" s="101"/>
      <c r="BP127" s="105"/>
      <c r="BQ127" s="102"/>
      <c r="BR127" s="106"/>
      <c r="BS127" s="69">
        <f t="shared" si="104"/>
        <v>0</v>
      </c>
      <c r="BT127" s="7"/>
      <c r="BU127" s="7"/>
    </row>
    <row r="128" spans="1:73">
      <c r="A128" s="129"/>
      <c r="B128" s="549" t="s">
        <v>348</v>
      </c>
      <c r="C128" s="131" t="s">
        <v>53</v>
      </c>
      <c r="D128" s="131" t="s">
        <v>349</v>
      </c>
      <c r="E128" s="108" t="s">
        <v>1216</v>
      </c>
      <c r="F128" s="131" t="s">
        <v>343</v>
      </c>
      <c r="G128" s="97">
        <v>8</v>
      </c>
      <c r="H128" s="174">
        <v>0</v>
      </c>
      <c r="I128" s="193">
        <v>0</v>
      </c>
      <c r="J128" s="125">
        <v>0.22</v>
      </c>
      <c r="K128" s="553">
        <f t="shared" si="105"/>
        <v>1.76</v>
      </c>
      <c r="L128" s="212"/>
      <c r="M128" s="98"/>
      <c r="N128" s="98"/>
      <c r="O128" s="98"/>
      <c r="P128" s="98"/>
      <c r="Q128" s="99"/>
      <c r="R128" s="100"/>
      <c r="S128" s="105"/>
      <c r="T128" s="102"/>
      <c r="U128" s="103"/>
      <c r="V128" s="100"/>
      <c r="W128" s="105"/>
      <c r="X128" s="102"/>
      <c r="Y128" s="103"/>
      <c r="Z128" s="100"/>
      <c r="AA128" s="105"/>
      <c r="AB128" s="102"/>
      <c r="AC128" s="103"/>
      <c r="AD128" s="100"/>
      <c r="AE128" s="105"/>
      <c r="AF128" s="102"/>
      <c r="AG128" s="103"/>
      <c r="AH128" s="100"/>
      <c r="AI128" s="105"/>
      <c r="AJ128" s="102"/>
      <c r="AK128" s="103"/>
      <c r="AL128" s="100"/>
      <c r="AM128" s="105"/>
      <c r="AN128" s="102"/>
      <c r="AO128" s="103"/>
      <c r="AP128" s="100"/>
      <c r="AQ128" s="105"/>
      <c r="AR128" s="102"/>
      <c r="AS128" s="103"/>
      <c r="AT128" s="100"/>
      <c r="AU128" s="105"/>
      <c r="AV128" s="102"/>
      <c r="AW128" s="103"/>
      <c r="AX128" s="100"/>
      <c r="AY128" s="105"/>
      <c r="AZ128" s="102"/>
      <c r="BA128" s="103"/>
      <c r="BB128" s="100"/>
      <c r="BC128" s="105"/>
      <c r="BD128" s="102"/>
      <c r="BE128" s="103"/>
      <c r="BF128" s="100"/>
      <c r="BG128" s="105"/>
      <c r="BH128" s="102"/>
      <c r="BI128" s="103"/>
      <c r="BJ128" s="100"/>
      <c r="BK128" s="105"/>
      <c r="BL128" s="102"/>
      <c r="BM128" s="103"/>
      <c r="BN128" s="88"/>
      <c r="BO128" s="101"/>
      <c r="BP128" s="105"/>
      <c r="BQ128" s="102"/>
      <c r="BR128" s="106"/>
      <c r="BS128" s="69">
        <f t="shared" si="104"/>
        <v>0</v>
      </c>
      <c r="BT128" s="7"/>
      <c r="BU128" s="7"/>
    </row>
    <row r="129" spans="1:73" ht="22.5">
      <c r="A129" s="129"/>
      <c r="B129" s="549" t="s">
        <v>350</v>
      </c>
      <c r="C129" s="131" t="s">
        <v>53</v>
      </c>
      <c r="D129" s="131" t="s">
        <v>351</v>
      </c>
      <c r="E129" s="108" t="s">
        <v>1217</v>
      </c>
      <c r="F129" s="131" t="s">
        <v>343</v>
      </c>
      <c r="G129" s="97">
        <v>20</v>
      </c>
      <c r="H129" s="174">
        <v>0</v>
      </c>
      <c r="I129" s="193">
        <v>0</v>
      </c>
      <c r="J129" s="125">
        <v>968</v>
      </c>
      <c r="K129" s="553">
        <f t="shared" si="105"/>
        <v>19360</v>
      </c>
      <c r="L129" s="212"/>
      <c r="M129" s="98"/>
      <c r="N129" s="98"/>
      <c r="O129" s="98"/>
      <c r="P129" s="98"/>
      <c r="Q129" s="99"/>
      <c r="R129" s="100"/>
      <c r="S129" s="105"/>
      <c r="T129" s="102"/>
      <c r="U129" s="103"/>
      <c r="V129" s="100"/>
      <c r="W129" s="105"/>
      <c r="X129" s="102"/>
      <c r="Y129" s="103"/>
      <c r="Z129" s="100"/>
      <c r="AA129" s="105"/>
      <c r="AB129" s="102"/>
      <c r="AC129" s="103"/>
      <c r="AD129" s="100"/>
      <c r="AE129" s="105"/>
      <c r="AF129" s="102"/>
      <c r="AG129" s="103"/>
      <c r="AH129" s="100"/>
      <c r="AI129" s="105"/>
      <c r="AJ129" s="102"/>
      <c r="AK129" s="103"/>
      <c r="AL129" s="100"/>
      <c r="AM129" s="105"/>
      <c r="AN129" s="102"/>
      <c r="AO129" s="103"/>
      <c r="AP129" s="100"/>
      <c r="AQ129" s="105"/>
      <c r="AR129" s="102"/>
      <c r="AS129" s="103"/>
      <c r="AT129" s="100"/>
      <c r="AU129" s="105"/>
      <c r="AV129" s="102"/>
      <c r="AW129" s="103"/>
      <c r="AX129" s="100"/>
      <c r="AY129" s="105"/>
      <c r="AZ129" s="102"/>
      <c r="BA129" s="103"/>
      <c r="BB129" s="100"/>
      <c r="BC129" s="105"/>
      <c r="BD129" s="102"/>
      <c r="BE129" s="103"/>
      <c r="BF129" s="100"/>
      <c r="BG129" s="105"/>
      <c r="BH129" s="102"/>
      <c r="BI129" s="103"/>
      <c r="BJ129" s="100"/>
      <c r="BK129" s="105"/>
      <c r="BL129" s="102"/>
      <c r="BM129" s="103"/>
      <c r="BN129" s="88"/>
      <c r="BO129" s="101"/>
      <c r="BP129" s="105"/>
      <c r="BQ129" s="102"/>
      <c r="BR129" s="106"/>
      <c r="BS129" s="69">
        <f t="shared" si="104"/>
        <v>0</v>
      </c>
      <c r="BT129" s="7"/>
      <c r="BU129" s="7"/>
    </row>
    <row r="130" spans="1:73">
      <c r="A130" s="129"/>
      <c r="B130" s="549" t="s">
        <v>352</v>
      </c>
      <c r="C130" s="131" t="s">
        <v>53</v>
      </c>
      <c r="D130" s="131" t="s">
        <v>353</v>
      </c>
      <c r="E130" s="108" t="s">
        <v>1218</v>
      </c>
      <c r="F130" s="131" t="s">
        <v>343</v>
      </c>
      <c r="G130" s="97">
        <v>4</v>
      </c>
      <c r="H130" s="174">
        <v>0</v>
      </c>
      <c r="I130" s="193">
        <v>0</v>
      </c>
      <c r="J130" s="125">
        <v>21</v>
      </c>
      <c r="K130" s="553">
        <f t="shared" si="105"/>
        <v>84</v>
      </c>
      <c r="L130" s="212"/>
      <c r="M130" s="98"/>
      <c r="N130" s="98"/>
      <c r="O130" s="98"/>
      <c r="P130" s="98"/>
      <c r="Q130" s="99"/>
      <c r="R130" s="100"/>
      <c r="S130" s="105"/>
      <c r="T130" s="102"/>
      <c r="U130" s="103"/>
      <c r="V130" s="100"/>
      <c r="W130" s="105"/>
      <c r="X130" s="102"/>
      <c r="Y130" s="103"/>
      <c r="Z130" s="100"/>
      <c r="AA130" s="105"/>
      <c r="AB130" s="102"/>
      <c r="AC130" s="103"/>
      <c r="AD130" s="100"/>
      <c r="AE130" s="105"/>
      <c r="AF130" s="102"/>
      <c r="AG130" s="103"/>
      <c r="AH130" s="100"/>
      <c r="AI130" s="105"/>
      <c r="AJ130" s="102"/>
      <c r="AK130" s="103"/>
      <c r="AL130" s="100"/>
      <c r="AM130" s="105"/>
      <c r="AN130" s="102"/>
      <c r="AO130" s="103"/>
      <c r="AP130" s="100"/>
      <c r="AQ130" s="105"/>
      <c r="AR130" s="102"/>
      <c r="AS130" s="103"/>
      <c r="AT130" s="100"/>
      <c r="AU130" s="105"/>
      <c r="AV130" s="102"/>
      <c r="AW130" s="103"/>
      <c r="AX130" s="100"/>
      <c r="AY130" s="105"/>
      <c r="AZ130" s="102"/>
      <c r="BA130" s="103"/>
      <c r="BB130" s="100"/>
      <c r="BC130" s="105"/>
      <c r="BD130" s="102"/>
      <c r="BE130" s="103"/>
      <c r="BF130" s="100"/>
      <c r="BG130" s="105"/>
      <c r="BH130" s="102"/>
      <c r="BI130" s="103"/>
      <c r="BJ130" s="100"/>
      <c r="BK130" s="105"/>
      <c r="BL130" s="102"/>
      <c r="BM130" s="103"/>
      <c r="BN130" s="88"/>
      <c r="BO130" s="101"/>
      <c r="BP130" s="105"/>
      <c r="BQ130" s="102"/>
      <c r="BR130" s="106"/>
      <c r="BS130" s="69">
        <f t="shared" si="104"/>
        <v>0</v>
      </c>
      <c r="BT130" s="7"/>
      <c r="BU130" s="7"/>
    </row>
    <row r="131" spans="1:73">
      <c r="A131" s="129"/>
      <c r="B131" s="549" t="s">
        <v>354</v>
      </c>
      <c r="C131" s="131" t="s">
        <v>53</v>
      </c>
      <c r="D131" s="131" t="s">
        <v>355</v>
      </c>
      <c r="E131" s="108" t="s">
        <v>1219</v>
      </c>
      <c r="F131" s="131" t="s">
        <v>343</v>
      </c>
      <c r="G131" s="97">
        <v>4</v>
      </c>
      <c r="H131" s="174">
        <v>0</v>
      </c>
      <c r="I131" s="193">
        <v>0</v>
      </c>
      <c r="J131" s="125">
        <v>21</v>
      </c>
      <c r="K131" s="553">
        <f t="shared" si="105"/>
        <v>84</v>
      </c>
      <c r="L131" s="212"/>
      <c r="M131" s="98"/>
      <c r="N131" s="98"/>
      <c r="O131" s="98"/>
      <c r="P131" s="98"/>
      <c r="Q131" s="99"/>
      <c r="R131" s="100"/>
      <c r="S131" s="105"/>
      <c r="T131" s="102"/>
      <c r="U131" s="103"/>
      <c r="V131" s="100"/>
      <c r="W131" s="105"/>
      <c r="X131" s="102"/>
      <c r="Y131" s="103"/>
      <c r="Z131" s="100"/>
      <c r="AA131" s="105"/>
      <c r="AB131" s="102"/>
      <c r="AC131" s="103"/>
      <c r="AD131" s="100"/>
      <c r="AE131" s="105"/>
      <c r="AF131" s="102"/>
      <c r="AG131" s="103"/>
      <c r="AH131" s="100"/>
      <c r="AI131" s="105"/>
      <c r="AJ131" s="102"/>
      <c r="AK131" s="103"/>
      <c r="AL131" s="100"/>
      <c r="AM131" s="105"/>
      <c r="AN131" s="102"/>
      <c r="AO131" s="103"/>
      <c r="AP131" s="100"/>
      <c r="AQ131" s="105"/>
      <c r="AR131" s="102"/>
      <c r="AS131" s="103"/>
      <c r="AT131" s="100"/>
      <c r="AU131" s="105"/>
      <c r="AV131" s="102"/>
      <c r="AW131" s="103"/>
      <c r="AX131" s="100"/>
      <c r="AY131" s="105"/>
      <c r="AZ131" s="102"/>
      <c r="BA131" s="103"/>
      <c r="BB131" s="100"/>
      <c r="BC131" s="105"/>
      <c r="BD131" s="102"/>
      <c r="BE131" s="103"/>
      <c r="BF131" s="100"/>
      <c r="BG131" s="105"/>
      <c r="BH131" s="102"/>
      <c r="BI131" s="103"/>
      <c r="BJ131" s="100"/>
      <c r="BK131" s="105"/>
      <c r="BL131" s="102"/>
      <c r="BM131" s="103"/>
      <c r="BN131" s="88"/>
      <c r="BO131" s="101"/>
      <c r="BP131" s="105"/>
      <c r="BQ131" s="102"/>
      <c r="BR131" s="106"/>
      <c r="BS131" s="69">
        <f t="shared" si="104"/>
        <v>0</v>
      </c>
      <c r="BT131" s="7"/>
      <c r="BU131" s="7"/>
    </row>
    <row r="132" spans="1:73">
      <c r="A132" s="129"/>
      <c r="B132" s="549" t="s">
        <v>356</v>
      </c>
      <c r="C132" s="131" t="s">
        <v>53</v>
      </c>
      <c r="D132" s="131" t="s">
        <v>357</v>
      </c>
      <c r="E132" s="108" t="s">
        <v>1220</v>
      </c>
      <c r="F132" s="131" t="s">
        <v>343</v>
      </c>
      <c r="G132" s="97">
        <v>4</v>
      </c>
      <c r="H132" s="174">
        <v>0</v>
      </c>
      <c r="I132" s="193">
        <v>0</v>
      </c>
      <c r="J132" s="125">
        <v>28.34</v>
      </c>
      <c r="K132" s="553">
        <f t="shared" si="105"/>
        <v>113.36</v>
      </c>
      <c r="L132" s="212"/>
      <c r="M132" s="98"/>
      <c r="N132" s="98"/>
      <c r="O132" s="98"/>
      <c r="P132" s="98"/>
      <c r="Q132" s="99"/>
      <c r="R132" s="100"/>
      <c r="S132" s="105"/>
      <c r="T132" s="102"/>
      <c r="U132" s="103"/>
      <c r="V132" s="100"/>
      <c r="W132" s="105"/>
      <c r="X132" s="102"/>
      <c r="Y132" s="103"/>
      <c r="Z132" s="100"/>
      <c r="AA132" s="105"/>
      <c r="AB132" s="102"/>
      <c r="AC132" s="103"/>
      <c r="AD132" s="100"/>
      <c r="AE132" s="105"/>
      <c r="AF132" s="102"/>
      <c r="AG132" s="103"/>
      <c r="AH132" s="100"/>
      <c r="AI132" s="105"/>
      <c r="AJ132" s="102"/>
      <c r="AK132" s="103"/>
      <c r="AL132" s="100"/>
      <c r="AM132" s="105"/>
      <c r="AN132" s="102"/>
      <c r="AO132" s="103"/>
      <c r="AP132" s="100"/>
      <c r="AQ132" s="105"/>
      <c r="AR132" s="102"/>
      <c r="AS132" s="103"/>
      <c r="AT132" s="100"/>
      <c r="AU132" s="105"/>
      <c r="AV132" s="102"/>
      <c r="AW132" s="103"/>
      <c r="AX132" s="100"/>
      <c r="AY132" s="105"/>
      <c r="AZ132" s="102"/>
      <c r="BA132" s="103"/>
      <c r="BB132" s="100"/>
      <c r="BC132" s="105"/>
      <c r="BD132" s="102"/>
      <c r="BE132" s="103"/>
      <c r="BF132" s="100"/>
      <c r="BG132" s="105"/>
      <c r="BH132" s="102"/>
      <c r="BI132" s="103"/>
      <c r="BJ132" s="100"/>
      <c r="BK132" s="105"/>
      <c r="BL132" s="102"/>
      <c r="BM132" s="103"/>
      <c r="BN132" s="88"/>
      <c r="BO132" s="101"/>
      <c r="BP132" s="105"/>
      <c r="BQ132" s="102"/>
      <c r="BR132" s="106"/>
      <c r="BS132" s="69">
        <f t="shared" si="104"/>
        <v>0</v>
      </c>
      <c r="BT132" s="7"/>
      <c r="BU132" s="7"/>
    </row>
    <row r="133" spans="1:73">
      <c r="A133" s="129"/>
      <c r="B133" s="549" t="s">
        <v>358</v>
      </c>
      <c r="C133" s="131" t="s">
        <v>53</v>
      </c>
      <c r="D133" s="131" t="s">
        <v>359</v>
      </c>
      <c r="E133" s="108" t="s">
        <v>1221</v>
      </c>
      <c r="F133" s="131" t="s">
        <v>343</v>
      </c>
      <c r="G133" s="97">
        <v>16</v>
      </c>
      <c r="H133" s="174">
        <v>0</v>
      </c>
      <c r="I133" s="193">
        <v>0</v>
      </c>
      <c r="J133" s="125">
        <v>5.35</v>
      </c>
      <c r="K133" s="553">
        <f t="shared" si="105"/>
        <v>85.6</v>
      </c>
      <c r="L133" s="212"/>
      <c r="M133" s="98"/>
      <c r="N133" s="98"/>
      <c r="O133" s="98"/>
      <c r="P133" s="98"/>
      <c r="Q133" s="99"/>
      <c r="R133" s="100"/>
      <c r="S133" s="105"/>
      <c r="T133" s="102"/>
      <c r="U133" s="103"/>
      <c r="V133" s="100"/>
      <c r="W133" s="105"/>
      <c r="X133" s="102"/>
      <c r="Y133" s="103"/>
      <c r="Z133" s="100"/>
      <c r="AA133" s="105"/>
      <c r="AB133" s="102"/>
      <c r="AC133" s="103"/>
      <c r="AD133" s="100"/>
      <c r="AE133" s="105"/>
      <c r="AF133" s="102"/>
      <c r="AG133" s="103"/>
      <c r="AH133" s="100"/>
      <c r="AI133" s="105"/>
      <c r="AJ133" s="102"/>
      <c r="AK133" s="103"/>
      <c r="AL133" s="100"/>
      <c r="AM133" s="105"/>
      <c r="AN133" s="102"/>
      <c r="AO133" s="103"/>
      <c r="AP133" s="100"/>
      <c r="AQ133" s="105"/>
      <c r="AR133" s="102"/>
      <c r="AS133" s="103"/>
      <c r="AT133" s="100"/>
      <c r="AU133" s="105"/>
      <c r="AV133" s="102"/>
      <c r="AW133" s="103"/>
      <c r="AX133" s="100"/>
      <c r="AY133" s="105"/>
      <c r="AZ133" s="102"/>
      <c r="BA133" s="103"/>
      <c r="BB133" s="100"/>
      <c r="BC133" s="105"/>
      <c r="BD133" s="102"/>
      <c r="BE133" s="103"/>
      <c r="BF133" s="100"/>
      <c r="BG133" s="105"/>
      <c r="BH133" s="102"/>
      <c r="BI133" s="103"/>
      <c r="BJ133" s="100"/>
      <c r="BK133" s="105"/>
      <c r="BL133" s="102"/>
      <c r="BM133" s="103"/>
      <c r="BN133" s="88"/>
      <c r="BO133" s="101"/>
      <c r="BP133" s="105"/>
      <c r="BQ133" s="102"/>
      <c r="BR133" s="106"/>
      <c r="BS133" s="69">
        <f t="shared" si="104"/>
        <v>0</v>
      </c>
      <c r="BT133" s="7"/>
      <c r="BU133" s="7"/>
    </row>
    <row r="134" spans="1:73">
      <c r="A134" s="129"/>
      <c r="B134" s="549" t="s">
        <v>360</v>
      </c>
      <c r="C134" s="131" t="s">
        <v>53</v>
      </c>
      <c r="D134" s="131" t="s">
        <v>361</v>
      </c>
      <c r="E134" s="108" t="s">
        <v>1222</v>
      </c>
      <c r="F134" s="131" t="s">
        <v>343</v>
      </c>
      <c r="G134" s="97">
        <v>4</v>
      </c>
      <c r="H134" s="174">
        <v>0</v>
      </c>
      <c r="I134" s="193">
        <v>0</v>
      </c>
      <c r="J134" s="125">
        <v>1.69</v>
      </c>
      <c r="K134" s="553">
        <f t="shared" si="105"/>
        <v>6.76</v>
      </c>
      <c r="L134" s="212"/>
      <c r="M134" s="98"/>
      <c r="N134" s="98"/>
      <c r="O134" s="98"/>
      <c r="P134" s="98"/>
      <c r="Q134" s="99"/>
      <c r="R134" s="100"/>
      <c r="S134" s="105"/>
      <c r="T134" s="102"/>
      <c r="U134" s="103"/>
      <c r="V134" s="100"/>
      <c r="W134" s="105"/>
      <c r="X134" s="102"/>
      <c r="Y134" s="103"/>
      <c r="Z134" s="100"/>
      <c r="AA134" s="105"/>
      <c r="AB134" s="102"/>
      <c r="AC134" s="103"/>
      <c r="AD134" s="100"/>
      <c r="AE134" s="105"/>
      <c r="AF134" s="102"/>
      <c r="AG134" s="103"/>
      <c r="AH134" s="100"/>
      <c r="AI134" s="105"/>
      <c r="AJ134" s="102"/>
      <c r="AK134" s="103"/>
      <c r="AL134" s="100"/>
      <c r="AM134" s="105"/>
      <c r="AN134" s="102"/>
      <c r="AO134" s="103"/>
      <c r="AP134" s="100"/>
      <c r="AQ134" s="105"/>
      <c r="AR134" s="102"/>
      <c r="AS134" s="103"/>
      <c r="AT134" s="100"/>
      <c r="AU134" s="105"/>
      <c r="AV134" s="102"/>
      <c r="AW134" s="103"/>
      <c r="AX134" s="100"/>
      <c r="AY134" s="105"/>
      <c r="AZ134" s="102"/>
      <c r="BA134" s="103"/>
      <c r="BB134" s="100"/>
      <c r="BC134" s="105"/>
      <c r="BD134" s="102"/>
      <c r="BE134" s="103"/>
      <c r="BF134" s="100"/>
      <c r="BG134" s="105"/>
      <c r="BH134" s="102"/>
      <c r="BI134" s="103"/>
      <c r="BJ134" s="100"/>
      <c r="BK134" s="105"/>
      <c r="BL134" s="102"/>
      <c r="BM134" s="103"/>
      <c r="BN134" s="88"/>
      <c r="BO134" s="101"/>
      <c r="BP134" s="105"/>
      <c r="BQ134" s="102"/>
      <c r="BR134" s="106"/>
      <c r="BS134" s="69">
        <f t="shared" si="104"/>
        <v>0</v>
      </c>
      <c r="BT134" s="7"/>
      <c r="BU134" s="7"/>
    </row>
    <row r="135" spans="1:73">
      <c r="A135" s="129"/>
      <c r="B135" s="549" t="s">
        <v>362</v>
      </c>
      <c r="C135" s="131" t="s">
        <v>53</v>
      </c>
      <c r="D135" s="131" t="s">
        <v>363</v>
      </c>
      <c r="E135" s="108" t="s">
        <v>1223</v>
      </c>
      <c r="F135" s="131" t="s">
        <v>343</v>
      </c>
      <c r="G135" s="97">
        <v>4</v>
      </c>
      <c r="H135" s="174">
        <v>0</v>
      </c>
      <c r="I135" s="193">
        <v>0</v>
      </c>
      <c r="J135" s="125">
        <v>11.35</v>
      </c>
      <c r="K135" s="553">
        <f t="shared" si="105"/>
        <v>45.4</v>
      </c>
      <c r="L135" s="212"/>
      <c r="M135" s="98"/>
      <c r="N135" s="98"/>
      <c r="O135" s="98"/>
      <c r="P135" s="98"/>
      <c r="Q135" s="99"/>
      <c r="R135" s="100"/>
      <c r="S135" s="105"/>
      <c r="T135" s="102"/>
      <c r="U135" s="103"/>
      <c r="V135" s="100"/>
      <c r="W135" s="105"/>
      <c r="X135" s="102"/>
      <c r="Y135" s="103"/>
      <c r="Z135" s="100"/>
      <c r="AA135" s="105"/>
      <c r="AB135" s="102"/>
      <c r="AC135" s="103"/>
      <c r="AD135" s="100"/>
      <c r="AE135" s="105"/>
      <c r="AF135" s="102"/>
      <c r="AG135" s="103"/>
      <c r="AH135" s="100"/>
      <c r="AI135" s="105"/>
      <c r="AJ135" s="102"/>
      <c r="AK135" s="103"/>
      <c r="AL135" s="100"/>
      <c r="AM135" s="105"/>
      <c r="AN135" s="102"/>
      <c r="AO135" s="103"/>
      <c r="AP135" s="100"/>
      <c r="AQ135" s="105"/>
      <c r="AR135" s="102"/>
      <c r="AS135" s="103"/>
      <c r="AT135" s="100"/>
      <c r="AU135" s="105"/>
      <c r="AV135" s="102"/>
      <c r="AW135" s="103"/>
      <c r="AX135" s="100"/>
      <c r="AY135" s="105"/>
      <c r="AZ135" s="102"/>
      <c r="BA135" s="103"/>
      <c r="BB135" s="100"/>
      <c r="BC135" s="105"/>
      <c r="BD135" s="102"/>
      <c r="BE135" s="103"/>
      <c r="BF135" s="100"/>
      <c r="BG135" s="105"/>
      <c r="BH135" s="102"/>
      <c r="BI135" s="103"/>
      <c r="BJ135" s="100"/>
      <c r="BK135" s="105"/>
      <c r="BL135" s="102"/>
      <c r="BM135" s="103"/>
      <c r="BN135" s="88"/>
      <c r="BO135" s="101"/>
      <c r="BP135" s="105"/>
      <c r="BQ135" s="102"/>
      <c r="BR135" s="106"/>
      <c r="BS135" s="69">
        <f t="shared" si="104"/>
        <v>0</v>
      </c>
      <c r="BT135" s="7"/>
      <c r="BU135" s="7"/>
    </row>
    <row r="136" spans="1:73">
      <c r="A136" s="129"/>
      <c r="B136" s="549" t="s">
        <v>364</v>
      </c>
      <c r="C136" s="131" t="s">
        <v>53</v>
      </c>
      <c r="D136" s="131" t="s">
        <v>365</v>
      </c>
      <c r="E136" s="108" t="s">
        <v>1224</v>
      </c>
      <c r="F136" s="208" t="s">
        <v>74</v>
      </c>
      <c r="G136" s="97">
        <v>4</v>
      </c>
      <c r="H136" s="174">
        <v>0</v>
      </c>
      <c r="I136" s="193">
        <v>0</v>
      </c>
      <c r="J136" s="125">
        <v>8</v>
      </c>
      <c r="K136" s="553">
        <f t="shared" si="105"/>
        <v>32</v>
      </c>
      <c r="L136" s="212"/>
      <c r="M136" s="98"/>
      <c r="N136" s="98"/>
      <c r="O136" s="98"/>
      <c r="P136" s="98"/>
      <c r="Q136" s="99"/>
      <c r="R136" s="100"/>
      <c r="S136" s="105"/>
      <c r="T136" s="102"/>
      <c r="U136" s="103"/>
      <c r="V136" s="100"/>
      <c r="W136" s="105"/>
      <c r="X136" s="102"/>
      <c r="Y136" s="103"/>
      <c r="Z136" s="100"/>
      <c r="AA136" s="105"/>
      <c r="AB136" s="102"/>
      <c r="AC136" s="103"/>
      <c r="AD136" s="100"/>
      <c r="AE136" s="105"/>
      <c r="AF136" s="102"/>
      <c r="AG136" s="103"/>
      <c r="AH136" s="100"/>
      <c r="AI136" s="105"/>
      <c r="AJ136" s="102"/>
      <c r="AK136" s="103"/>
      <c r="AL136" s="100"/>
      <c r="AM136" s="105"/>
      <c r="AN136" s="102"/>
      <c r="AO136" s="103"/>
      <c r="AP136" s="100"/>
      <c r="AQ136" s="105"/>
      <c r="AR136" s="102"/>
      <c r="AS136" s="103"/>
      <c r="AT136" s="100"/>
      <c r="AU136" s="105"/>
      <c r="AV136" s="102"/>
      <c r="AW136" s="103"/>
      <c r="AX136" s="100"/>
      <c r="AY136" s="105"/>
      <c r="AZ136" s="102"/>
      <c r="BA136" s="103"/>
      <c r="BB136" s="100"/>
      <c r="BC136" s="105"/>
      <c r="BD136" s="102"/>
      <c r="BE136" s="103"/>
      <c r="BF136" s="100"/>
      <c r="BG136" s="105"/>
      <c r="BH136" s="102"/>
      <c r="BI136" s="103"/>
      <c r="BJ136" s="100"/>
      <c r="BK136" s="105"/>
      <c r="BL136" s="102"/>
      <c r="BM136" s="103"/>
      <c r="BN136" s="88"/>
      <c r="BO136" s="101"/>
      <c r="BP136" s="105"/>
      <c r="BQ136" s="102"/>
      <c r="BR136" s="106"/>
      <c r="BS136" s="69">
        <f t="shared" si="104"/>
        <v>0</v>
      </c>
      <c r="BT136" s="7"/>
      <c r="BU136" s="7"/>
    </row>
    <row r="137" spans="1:73">
      <c r="A137" s="129"/>
      <c r="B137" s="549" t="s">
        <v>366</v>
      </c>
      <c r="C137" s="131" t="s">
        <v>53</v>
      </c>
      <c r="D137" s="131" t="s">
        <v>367</v>
      </c>
      <c r="E137" s="108" t="s">
        <v>1225</v>
      </c>
      <c r="F137" s="208" t="s">
        <v>74</v>
      </c>
      <c r="G137" s="97">
        <v>4</v>
      </c>
      <c r="H137" s="174">
        <v>0</v>
      </c>
      <c r="I137" s="193">
        <v>0</v>
      </c>
      <c r="J137" s="125">
        <v>8</v>
      </c>
      <c r="K137" s="553">
        <f t="shared" si="105"/>
        <v>32</v>
      </c>
      <c r="L137" s="212"/>
      <c r="M137" s="98"/>
      <c r="N137" s="98"/>
      <c r="O137" s="98"/>
      <c r="P137" s="98"/>
      <c r="Q137" s="99"/>
      <c r="R137" s="100"/>
      <c r="S137" s="105"/>
      <c r="T137" s="102"/>
      <c r="U137" s="103"/>
      <c r="V137" s="100"/>
      <c r="W137" s="105"/>
      <c r="X137" s="102"/>
      <c r="Y137" s="103"/>
      <c r="Z137" s="100"/>
      <c r="AA137" s="105"/>
      <c r="AB137" s="102"/>
      <c r="AC137" s="103"/>
      <c r="AD137" s="100"/>
      <c r="AE137" s="105"/>
      <c r="AF137" s="102"/>
      <c r="AG137" s="103"/>
      <c r="AH137" s="100"/>
      <c r="AI137" s="105"/>
      <c r="AJ137" s="102"/>
      <c r="AK137" s="103"/>
      <c r="AL137" s="100"/>
      <c r="AM137" s="105"/>
      <c r="AN137" s="102"/>
      <c r="AO137" s="103"/>
      <c r="AP137" s="100"/>
      <c r="AQ137" s="105"/>
      <c r="AR137" s="102"/>
      <c r="AS137" s="103"/>
      <c r="AT137" s="100"/>
      <c r="AU137" s="105"/>
      <c r="AV137" s="102"/>
      <c r="AW137" s="103"/>
      <c r="AX137" s="100"/>
      <c r="AY137" s="105"/>
      <c r="AZ137" s="102"/>
      <c r="BA137" s="103"/>
      <c r="BB137" s="100"/>
      <c r="BC137" s="105"/>
      <c r="BD137" s="102"/>
      <c r="BE137" s="103"/>
      <c r="BF137" s="100"/>
      <c r="BG137" s="105"/>
      <c r="BH137" s="102"/>
      <c r="BI137" s="103"/>
      <c r="BJ137" s="100"/>
      <c r="BK137" s="105"/>
      <c r="BL137" s="102"/>
      <c r="BM137" s="103"/>
      <c r="BN137" s="88"/>
      <c r="BO137" s="101"/>
      <c r="BP137" s="105"/>
      <c r="BQ137" s="102"/>
      <c r="BR137" s="106"/>
      <c r="BS137" s="69">
        <f t="shared" si="104"/>
        <v>0</v>
      </c>
      <c r="BT137" s="7"/>
      <c r="BU137" s="7"/>
    </row>
    <row r="138" spans="1:73">
      <c r="A138" s="129"/>
      <c r="B138" s="549" t="s">
        <v>368</v>
      </c>
      <c r="C138" s="131" t="s">
        <v>53</v>
      </c>
      <c r="D138" s="131" t="s">
        <v>369</v>
      </c>
      <c r="E138" s="108" t="s">
        <v>1226</v>
      </c>
      <c r="F138" s="208" t="s">
        <v>74</v>
      </c>
      <c r="G138" s="97">
        <v>4</v>
      </c>
      <c r="H138" s="174">
        <v>0</v>
      </c>
      <c r="I138" s="193">
        <v>0</v>
      </c>
      <c r="J138" s="125">
        <v>8</v>
      </c>
      <c r="K138" s="553">
        <f t="shared" si="105"/>
        <v>32</v>
      </c>
      <c r="L138" s="212"/>
      <c r="M138" s="98"/>
      <c r="N138" s="98"/>
      <c r="O138" s="98"/>
      <c r="P138" s="98"/>
      <c r="Q138" s="99"/>
      <c r="R138" s="100"/>
      <c r="S138" s="105"/>
      <c r="T138" s="102"/>
      <c r="U138" s="103"/>
      <c r="V138" s="100"/>
      <c r="W138" s="105"/>
      <c r="X138" s="102"/>
      <c r="Y138" s="103"/>
      <c r="Z138" s="100"/>
      <c r="AA138" s="105"/>
      <c r="AB138" s="102"/>
      <c r="AC138" s="103"/>
      <c r="AD138" s="100"/>
      <c r="AE138" s="105"/>
      <c r="AF138" s="102"/>
      <c r="AG138" s="103"/>
      <c r="AH138" s="100"/>
      <c r="AI138" s="105"/>
      <c r="AJ138" s="102"/>
      <c r="AK138" s="103"/>
      <c r="AL138" s="100"/>
      <c r="AM138" s="105"/>
      <c r="AN138" s="102"/>
      <c r="AO138" s="103"/>
      <c r="AP138" s="100"/>
      <c r="AQ138" s="105"/>
      <c r="AR138" s="102"/>
      <c r="AS138" s="103"/>
      <c r="AT138" s="100"/>
      <c r="AU138" s="105"/>
      <c r="AV138" s="102"/>
      <c r="AW138" s="103"/>
      <c r="AX138" s="100"/>
      <c r="AY138" s="105"/>
      <c r="AZ138" s="102"/>
      <c r="BA138" s="103"/>
      <c r="BB138" s="100"/>
      <c r="BC138" s="105"/>
      <c r="BD138" s="102"/>
      <c r="BE138" s="103"/>
      <c r="BF138" s="100"/>
      <c r="BG138" s="105"/>
      <c r="BH138" s="102"/>
      <c r="BI138" s="103"/>
      <c r="BJ138" s="100"/>
      <c r="BK138" s="105"/>
      <c r="BL138" s="102"/>
      <c r="BM138" s="103"/>
      <c r="BN138" s="88"/>
      <c r="BO138" s="101"/>
      <c r="BP138" s="105"/>
      <c r="BQ138" s="102"/>
      <c r="BR138" s="106"/>
      <c r="BS138" s="69">
        <f t="shared" si="104"/>
        <v>0</v>
      </c>
      <c r="BT138" s="7"/>
      <c r="BU138" s="7"/>
    </row>
    <row r="139" spans="1:73">
      <c r="A139" s="129"/>
      <c r="B139" s="549" t="s">
        <v>370</v>
      </c>
      <c r="C139" s="131" t="s">
        <v>53</v>
      </c>
      <c r="D139" s="131" t="s">
        <v>371</v>
      </c>
      <c r="E139" s="108" t="s">
        <v>1227</v>
      </c>
      <c r="F139" s="208" t="s">
        <v>74</v>
      </c>
      <c r="G139" s="97">
        <v>2690</v>
      </c>
      <c r="H139" s="174">
        <v>0</v>
      </c>
      <c r="I139" s="193">
        <v>0</v>
      </c>
      <c r="J139" s="125">
        <v>14</v>
      </c>
      <c r="K139" s="553">
        <f t="shared" si="105"/>
        <v>37660</v>
      </c>
      <c r="L139" s="212"/>
      <c r="M139" s="98"/>
      <c r="N139" s="98"/>
      <c r="O139" s="98"/>
      <c r="P139" s="98"/>
      <c r="Q139" s="99"/>
      <c r="R139" s="100"/>
      <c r="S139" s="105"/>
      <c r="T139" s="102"/>
      <c r="U139" s="103"/>
      <c r="V139" s="100"/>
      <c r="W139" s="105"/>
      <c r="X139" s="102"/>
      <c r="Y139" s="103"/>
      <c r="Z139" s="100"/>
      <c r="AA139" s="105"/>
      <c r="AB139" s="102"/>
      <c r="AC139" s="103"/>
      <c r="AD139" s="100"/>
      <c r="AE139" s="105"/>
      <c r="AF139" s="102"/>
      <c r="AG139" s="103"/>
      <c r="AH139" s="100"/>
      <c r="AI139" s="105"/>
      <c r="AJ139" s="102"/>
      <c r="AK139" s="103"/>
      <c r="AL139" s="100"/>
      <c r="AM139" s="105"/>
      <c r="AN139" s="102"/>
      <c r="AO139" s="103"/>
      <c r="AP139" s="100"/>
      <c r="AQ139" s="105"/>
      <c r="AR139" s="102"/>
      <c r="AS139" s="103"/>
      <c r="AT139" s="100"/>
      <c r="AU139" s="105"/>
      <c r="AV139" s="102"/>
      <c r="AW139" s="103"/>
      <c r="AX139" s="100"/>
      <c r="AY139" s="105"/>
      <c r="AZ139" s="102"/>
      <c r="BA139" s="103"/>
      <c r="BB139" s="100"/>
      <c r="BC139" s="105"/>
      <c r="BD139" s="102"/>
      <c r="BE139" s="103"/>
      <c r="BF139" s="100"/>
      <c r="BG139" s="105"/>
      <c r="BH139" s="102"/>
      <c r="BI139" s="103"/>
      <c r="BJ139" s="100"/>
      <c r="BK139" s="105"/>
      <c r="BL139" s="102"/>
      <c r="BM139" s="103"/>
      <c r="BN139" s="88"/>
      <c r="BO139" s="101"/>
      <c r="BP139" s="105"/>
      <c r="BQ139" s="102"/>
      <c r="BR139" s="106"/>
      <c r="BS139" s="69">
        <f t="shared" si="104"/>
        <v>0</v>
      </c>
      <c r="BT139" s="7"/>
      <c r="BU139" s="7"/>
    </row>
    <row r="140" spans="1:73">
      <c r="A140" s="129"/>
      <c r="B140" s="549" t="s">
        <v>372</v>
      </c>
      <c r="C140" s="131" t="s">
        <v>53</v>
      </c>
      <c r="D140" s="131" t="s">
        <v>373</v>
      </c>
      <c r="E140" s="108" t="s">
        <v>1228</v>
      </c>
      <c r="F140" s="208" t="s">
        <v>74</v>
      </c>
      <c r="G140" s="97">
        <v>2690</v>
      </c>
      <c r="H140" s="174">
        <v>0</v>
      </c>
      <c r="I140" s="193">
        <v>0</v>
      </c>
      <c r="J140" s="125">
        <v>14</v>
      </c>
      <c r="K140" s="553">
        <f t="shared" si="105"/>
        <v>37660</v>
      </c>
      <c r="L140" s="212"/>
      <c r="M140" s="98"/>
      <c r="N140" s="98"/>
      <c r="O140" s="98"/>
      <c r="P140" s="98"/>
      <c r="Q140" s="99"/>
      <c r="R140" s="100"/>
      <c r="S140" s="105"/>
      <c r="T140" s="102"/>
      <c r="U140" s="103"/>
      <c r="V140" s="100"/>
      <c r="W140" s="105"/>
      <c r="X140" s="102"/>
      <c r="Y140" s="103"/>
      <c r="Z140" s="100"/>
      <c r="AA140" s="105"/>
      <c r="AB140" s="102"/>
      <c r="AC140" s="103"/>
      <c r="AD140" s="100"/>
      <c r="AE140" s="105"/>
      <c r="AF140" s="102"/>
      <c r="AG140" s="103"/>
      <c r="AH140" s="100"/>
      <c r="AI140" s="105"/>
      <c r="AJ140" s="102"/>
      <c r="AK140" s="103"/>
      <c r="AL140" s="100"/>
      <c r="AM140" s="105"/>
      <c r="AN140" s="102"/>
      <c r="AO140" s="103"/>
      <c r="AP140" s="100"/>
      <c r="AQ140" s="105"/>
      <c r="AR140" s="102"/>
      <c r="AS140" s="103"/>
      <c r="AT140" s="100"/>
      <c r="AU140" s="105"/>
      <c r="AV140" s="102"/>
      <c r="AW140" s="103"/>
      <c r="AX140" s="100"/>
      <c r="AY140" s="105"/>
      <c r="AZ140" s="102"/>
      <c r="BA140" s="103"/>
      <c r="BB140" s="100"/>
      <c r="BC140" s="105"/>
      <c r="BD140" s="102"/>
      <c r="BE140" s="103"/>
      <c r="BF140" s="100"/>
      <c r="BG140" s="105"/>
      <c r="BH140" s="102"/>
      <c r="BI140" s="103"/>
      <c r="BJ140" s="100"/>
      <c r="BK140" s="105"/>
      <c r="BL140" s="102"/>
      <c r="BM140" s="103"/>
      <c r="BN140" s="88"/>
      <c r="BO140" s="101"/>
      <c r="BP140" s="105"/>
      <c r="BQ140" s="102"/>
      <c r="BR140" s="106"/>
      <c r="BS140" s="69">
        <f t="shared" si="104"/>
        <v>0</v>
      </c>
      <c r="BT140" s="7"/>
      <c r="BU140" s="7"/>
    </row>
    <row r="141" spans="1:73">
      <c r="A141" s="129"/>
      <c r="B141" s="549" t="s">
        <v>374</v>
      </c>
      <c r="C141" s="131" t="s">
        <v>53</v>
      </c>
      <c r="D141" s="131" t="s">
        <v>375</v>
      </c>
      <c r="E141" s="108" t="s">
        <v>1229</v>
      </c>
      <c r="F141" s="208" t="s">
        <v>74</v>
      </c>
      <c r="G141" s="97">
        <v>2690</v>
      </c>
      <c r="H141" s="174">
        <v>0</v>
      </c>
      <c r="I141" s="193">
        <v>0</v>
      </c>
      <c r="J141" s="125">
        <v>14</v>
      </c>
      <c r="K141" s="553">
        <f t="shared" si="105"/>
        <v>37660</v>
      </c>
      <c r="L141" s="212"/>
      <c r="M141" s="98"/>
      <c r="N141" s="98"/>
      <c r="O141" s="98"/>
      <c r="P141" s="98"/>
      <c r="Q141" s="99"/>
      <c r="R141" s="100"/>
      <c r="S141" s="105"/>
      <c r="T141" s="102"/>
      <c r="U141" s="103"/>
      <c r="V141" s="100"/>
      <c r="W141" s="105"/>
      <c r="X141" s="102"/>
      <c r="Y141" s="103"/>
      <c r="Z141" s="100"/>
      <c r="AA141" s="105"/>
      <c r="AB141" s="102"/>
      <c r="AC141" s="103"/>
      <c r="AD141" s="100"/>
      <c r="AE141" s="105"/>
      <c r="AF141" s="102"/>
      <c r="AG141" s="103"/>
      <c r="AH141" s="100"/>
      <c r="AI141" s="105"/>
      <c r="AJ141" s="102"/>
      <c r="AK141" s="103"/>
      <c r="AL141" s="100"/>
      <c r="AM141" s="105"/>
      <c r="AN141" s="102"/>
      <c r="AO141" s="103"/>
      <c r="AP141" s="100"/>
      <c r="AQ141" s="105"/>
      <c r="AR141" s="102"/>
      <c r="AS141" s="103"/>
      <c r="AT141" s="100"/>
      <c r="AU141" s="105"/>
      <c r="AV141" s="102"/>
      <c r="AW141" s="103"/>
      <c r="AX141" s="100"/>
      <c r="AY141" s="105"/>
      <c r="AZ141" s="102"/>
      <c r="BA141" s="103"/>
      <c r="BB141" s="100"/>
      <c r="BC141" s="105"/>
      <c r="BD141" s="102"/>
      <c r="BE141" s="103"/>
      <c r="BF141" s="100"/>
      <c r="BG141" s="105"/>
      <c r="BH141" s="102"/>
      <c r="BI141" s="103"/>
      <c r="BJ141" s="100"/>
      <c r="BK141" s="105"/>
      <c r="BL141" s="102"/>
      <c r="BM141" s="103"/>
      <c r="BN141" s="88"/>
      <c r="BO141" s="101"/>
      <c r="BP141" s="105"/>
      <c r="BQ141" s="102"/>
      <c r="BR141" s="106"/>
      <c r="BS141" s="69">
        <f t="shared" si="104"/>
        <v>0</v>
      </c>
      <c r="BT141" s="7"/>
      <c r="BU141" s="7"/>
    </row>
    <row r="142" spans="1:73">
      <c r="A142" s="129"/>
      <c r="B142" s="549" t="s">
        <v>376</v>
      </c>
      <c r="C142" s="131" t="s">
        <v>53</v>
      </c>
      <c r="D142" s="131" t="s">
        <v>377</v>
      </c>
      <c r="E142" s="108" t="s">
        <v>1230</v>
      </c>
      <c r="F142" s="208" t="s">
        <v>74</v>
      </c>
      <c r="G142" s="97">
        <v>2690</v>
      </c>
      <c r="H142" s="174">
        <v>0</v>
      </c>
      <c r="I142" s="193">
        <v>0</v>
      </c>
      <c r="J142" s="125">
        <v>14</v>
      </c>
      <c r="K142" s="553">
        <f t="shared" si="105"/>
        <v>37660</v>
      </c>
      <c r="L142" s="212"/>
      <c r="M142" s="98"/>
      <c r="N142" s="98"/>
      <c r="O142" s="98"/>
      <c r="P142" s="98"/>
      <c r="Q142" s="99"/>
      <c r="R142" s="100"/>
      <c r="S142" s="105"/>
      <c r="T142" s="102"/>
      <c r="U142" s="103"/>
      <c r="V142" s="100"/>
      <c r="W142" s="105"/>
      <c r="X142" s="102"/>
      <c r="Y142" s="103"/>
      <c r="Z142" s="100"/>
      <c r="AA142" s="105"/>
      <c r="AB142" s="102"/>
      <c r="AC142" s="103"/>
      <c r="AD142" s="100"/>
      <c r="AE142" s="105"/>
      <c r="AF142" s="102"/>
      <c r="AG142" s="103"/>
      <c r="AH142" s="100"/>
      <c r="AI142" s="105"/>
      <c r="AJ142" s="102"/>
      <c r="AK142" s="103"/>
      <c r="AL142" s="100"/>
      <c r="AM142" s="105"/>
      <c r="AN142" s="102"/>
      <c r="AO142" s="103"/>
      <c r="AP142" s="100"/>
      <c r="AQ142" s="105"/>
      <c r="AR142" s="102"/>
      <c r="AS142" s="103"/>
      <c r="AT142" s="100"/>
      <c r="AU142" s="105"/>
      <c r="AV142" s="102"/>
      <c r="AW142" s="103"/>
      <c r="AX142" s="100"/>
      <c r="AY142" s="105"/>
      <c r="AZ142" s="102"/>
      <c r="BA142" s="103"/>
      <c r="BB142" s="100"/>
      <c r="BC142" s="105"/>
      <c r="BD142" s="102"/>
      <c r="BE142" s="103"/>
      <c r="BF142" s="100"/>
      <c r="BG142" s="105"/>
      <c r="BH142" s="102"/>
      <c r="BI142" s="103"/>
      <c r="BJ142" s="100"/>
      <c r="BK142" s="105"/>
      <c r="BL142" s="102"/>
      <c r="BM142" s="103"/>
      <c r="BN142" s="88"/>
      <c r="BO142" s="101"/>
      <c r="BP142" s="105"/>
      <c r="BQ142" s="102"/>
      <c r="BR142" s="106"/>
      <c r="BS142" s="69">
        <f t="shared" si="104"/>
        <v>0</v>
      </c>
      <c r="BT142" s="7"/>
      <c r="BU142" s="7"/>
    </row>
    <row r="143" spans="1:73">
      <c r="A143" s="129"/>
      <c r="B143" s="549" t="s">
        <v>378</v>
      </c>
      <c r="C143" s="131" t="s">
        <v>53</v>
      </c>
      <c r="D143" s="131" t="s">
        <v>379</v>
      </c>
      <c r="E143" s="108" t="s">
        <v>1231</v>
      </c>
      <c r="F143" s="208" t="s">
        <v>74</v>
      </c>
      <c r="G143" s="97">
        <v>2690</v>
      </c>
      <c r="H143" s="174">
        <v>0</v>
      </c>
      <c r="I143" s="193">
        <v>0</v>
      </c>
      <c r="J143" s="125">
        <v>14</v>
      </c>
      <c r="K143" s="553">
        <f t="shared" si="105"/>
        <v>37660</v>
      </c>
      <c r="L143" s="212"/>
      <c r="M143" s="98"/>
      <c r="N143" s="98"/>
      <c r="O143" s="98"/>
      <c r="P143" s="98"/>
      <c r="Q143" s="99"/>
      <c r="R143" s="100"/>
      <c r="S143" s="105"/>
      <c r="T143" s="102"/>
      <c r="U143" s="103"/>
      <c r="V143" s="100"/>
      <c r="W143" s="105"/>
      <c r="X143" s="102"/>
      <c r="Y143" s="103"/>
      <c r="Z143" s="100"/>
      <c r="AA143" s="105"/>
      <c r="AB143" s="102"/>
      <c r="AC143" s="103"/>
      <c r="AD143" s="100"/>
      <c r="AE143" s="105"/>
      <c r="AF143" s="102"/>
      <c r="AG143" s="103"/>
      <c r="AH143" s="100"/>
      <c r="AI143" s="105"/>
      <c r="AJ143" s="102"/>
      <c r="AK143" s="103"/>
      <c r="AL143" s="100"/>
      <c r="AM143" s="105"/>
      <c r="AN143" s="102"/>
      <c r="AO143" s="103"/>
      <c r="AP143" s="100"/>
      <c r="AQ143" s="105"/>
      <c r="AR143" s="102"/>
      <c r="AS143" s="103"/>
      <c r="AT143" s="100"/>
      <c r="AU143" s="105"/>
      <c r="AV143" s="102"/>
      <c r="AW143" s="103"/>
      <c r="AX143" s="100"/>
      <c r="AY143" s="105"/>
      <c r="AZ143" s="102"/>
      <c r="BA143" s="103"/>
      <c r="BB143" s="100"/>
      <c r="BC143" s="105"/>
      <c r="BD143" s="102"/>
      <c r="BE143" s="103"/>
      <c r="BF143" s="100"/>
      <c r="BG143" s="105"/>
      <c r="BH143" s="102"/>
      <c r="BI143" s="103"/>
      <c r="BJ143" s="100"/>
      <c r="BK143" s="105"/>
      <c r="BL143" s="102"/>
      <c r="BM143" s="103"/>
      <c r="BN143" s="88"/>
      <c r="BO143" s="101"/>
      <c r="BP143" s="105"/>
      <c r="BQ143" s="102"/>
      <c r="BR143" s="106"/>
      <c r="BS143" s="69">
        <f t="shared" si="104"/>
        <v>0</v>
      </c>
      <c r="BT143" s="7"/>
      <c r="BU143" s="7"/>
    </row>
    <row r="144" spans="1:73">
      <c r="A144" s="129"/>
      <c r="B144" s="549" t="s">
        <v>380</v>
      </c>
      <c r="C144" s="131" t="s">
        <v>53</v>
      </c>
      <c r="D144" s="131" t="s">
        <v>381</v>
      </c>
      <c r="E144" s="108" t="s">
        <v>1232</v>
      </c>
      <c r="F144" s="208" t="s">
        <v>74</v>
      </c>
      <c r="G144" s="97">
        <v>1600</v>
      </c>
      <c r="H144" s="174">
        <v>0</v>
      </c>
      <c r="I144" s="193">
        <v>0</v>
      </c>
      <c r="J144" s="125">
        <v>12</v>
      </c>
      <c r="K144" s="553">
        <f t="shared" si="105"/>
        <v>19200</v>
      </c>
      <c r="L144" s="212"/>
      <c r="M144" s="98"/>
      <c r="N144" s="98"/>
      <c r="O144" s="98"/>
      <c r="P144" s="98"/>
      <c r="Q144" s="99"/>
      <c r="R144" s="100"/>
      <c r="S144" s="105"/>
      <c r="T144" s="102"/>
      <c r="U144" s="103"/>
      <c r="V144" s="100"/>
      <c r="W144" s="105"/>
      <c r="X144" s="102"/>
      <c r="Y144" s="103"/>
      <c r="Z144" s="100"/>
      <c r="AA144" s="105"/>
      <c r="AB144" s="102"/>
      <c r="AC144" s="103"/>
      <c r="AD144" s="100"/>
      <c r="AE144" s="105"/>
      <c r="AF144" s="102"/>
      <c r="AG144" s="103"/>
      <c r="AH144" s="100"/>
      <c r="AI144" s="105"/>
      <c r="AJ144" s="102"/>
      <c r="AK144" s="103"/>
      <c r="AL144" s="100"/>
      <c r="AM144" s="105"/>
      <c r="AN144" s="102"/>
      <c r="AO144" s="103"/>
      <c r="AP144" s="100"/>
      <c r="AQ144" s="105"/>
      <c r="AR144" s="102"/>
      <c r="AS144" s="103"/>
      <c r="AT144" s="100"/>
      <c r="AU144" s="105"/>
      <c r="AV144" s="102"/>
      <c r="AW144" s="103"/>
      <c r="AX144" s="100"/>
      <c r="AY144" s="105"/>
      <c r="AZ144" s="102"/>
      <c r="BA144" s="103"/>
      <c r="BB144" s="100"/>
      <c r="BC144" s="105"/>
      <c r="BD144" s="102"/>
      <c r="BE144" s="103"/>
      <c r="BF144" s="100"/>
      <c r="BG144" s="105"/>
      <c r="BH144" s="102"/>
      <c r="BI144" s="103"/>
      <c r="BJ144" s="100"/>
      <c r="BK144" s="105"/>
      <c r="BL144" s="102"/>
      <c r="BM144" s="103"/>
      <c r="BN144" s="88"/>
      <c r="BO144" s="101"/>
      <c r="BP144" s="105"/>
      <c r="BQ144" s="102"/>
      <c r="BR144" s="106"/>
      <c r="BS144" s="69">
        <f t="shared" ref="BS144:BS175" si="106">IF(K144&gt;100000,K144,0)</f>
        <v>0</v>
      </c>
      <c r="BT144" s="7"/>
      <c r="BU144" s="7"/>
    </row>
    <row r="145" spans="1:73">
      <c r="A145" s="129"/>
      <c r="B145" s="549" t="s">
        <v>382</v>
      </c>
      <c r="C145" s="131" t="s">
        <v>53</v>
      </c>
      <c r="D145" s="131" t="s">
        <v>383</v>
      </c>
      <c r="E145" s="108" t="s">
        <v>1233</v>
      </c>
      <c r="F145" s="208" t="s">
        <v>343</v>
      </c>
      <c r="G145" s="97">
        <v>4</v>
      </c>
      <c r="H145" s="174">
        <v>0</v>
      </c>
      <c r="I145" s="193">
        <v>0</v>
      </c>
      <c r="J145" s="125">
        <v>869.85</v>
      </c>
      <c r="K145" s="553">
        <f t="shared" si="105"/>
        <v>3479.4</v>
      </c>
      <c r="L145" s="212"/>
      <c r="M145" s="98"/>
      <c r="N145" s="98"/>
      <c r="O145" s="98"/>
      <c r="P145" s="98"/>
      <c r="Q145" s="99"/>
      <c r="R145" s="100"/>
      <c r="S145" s="105"/>
      <c r="T145" s="102"/>
      <c r="U145" s="103"/>
      <c r="V145" s="100"/>
      <c r="W145" s="105"/>
      <c r="X145" s="102"/>
      <c r="Y145" s="103"/>
      <c r="Z145" s="100"/>
      <c r="AA145" s="105"/>
      <c r="AB145" s="102"/>
      <c r="AC145" s="103"/>
      <c r="AD145" s="100"/>
      <c r="AE145" s="105"/>
      <c r="AF145" s="102"/>
      <c r="AG145" s="103"/>
      <c r="AH145" s="100"/>
      <c r="AI145" s="105"/>
      <c r="AJ145" s="102"/>
      <c r="AK145" s="103"/>
      <c r="AL145" s="100"/>
      <c r="AM145" s="105"/>
      <c r="AN145" s="102"/>
      <c r="AO145" s="103"/>
      <c r="AP145" s="100"/>
      <c r="AQ145" s="105"/>
      <c r="AR145" s="102"/>
      <c r="AS145" s="103"/>
      <c r="AT145" s="100"/>
      <c r="AU145" s="105"/>
      <c r="AV145" s="102"/>
      <c r="AW145" s="103"/>
      <c r="AX145" s="100"/>
      <c r="AY145" s="105"/>
      <c r="AZ145" s="102"/>
      <c r="BA145" s="103"/>
      <c r="BB145" s="100"/>
      <c r="BC145" s="105"/>
      <c r="BD145" s="102"/>
      <c r="BE145" s="103"/>
      <c r="BF145" s="100"/>
      <c r="BG145" s="105"/>
      <c r="BH145" s="102"/>
      <c r="BI145" s="103"/>
      <c r="BJ145" s="100"/>
      <c r="BK145" s="105"/>
      <c r="BL145" s="102"/>
      <c r="BM145" s="103"/>
      <c r="BN145" s="88"/>
      <c r="BO145" s="101"/>
      <c r="BP145" s="105"/>
      <c r="BQ145" s="102"/>
      <c r="BR145" s="106"/>
      <c r="BS145" s="69">
        <f t="shared" si="106"/>
        <v>0</v>
      </c>
      <c r="BT145" s="7"/>
      <c r="BU145" s="7"/>
    </row>
    <row r="146" spans="1:73">
      <c r="A146" s="129"/>
      <c r="B146" s="549" t="s">
        <v>384</v>
      </c>
      <c r="C146" s="131" t="s">
        <v>53</v>
      </c>
      <c r="D146" s="131" t="s">
        <v>385</v>
      </c>
      <c r="E146" s="108" t="s">
        <v>1234</v>
      </c>
      <c r="F146" s="208" t="s">
        <v>343</v>
      </c>
      <c r="G146" s="97">
        <v>16</v>
      </c>
      <c r="H146" s="174">
        <v>0</v>
      </c>
      <c r="I146" s="193">
        <v>0</v>
      </c>
      <c r="J146" s="125">
        <v>504.9</v>
      </c>
      <c r="K146" s="553">
        <f t="shared" si="105"/>
        <v>8078.4</v>
      </c>
      <c r="L146" s="212"/>
      <c r="M146" s="98"/>
      <c r="N146" s="98"/>
      <c r="O146" s="98"/>
      <c r="P146" s="98"/>
      <c r="Q146" s="99"/>
      <c r="R146" s="100"/>
      <c r="S146" s="105"/>
      <c r="T146" s="102"/>
      <c r="U146" s="103"/>
      <c r="V146" s="100"/>
      <c r="W146" s="105"/>
      <c r="X146" s="102"/>
      <c r="Y146" s="103"/>
      <c r="Z146" s="100"/>
      <c r="AA146" s="105"/>
      <c r="AB146" s="102"/>
      <c r="AC146" s="103"/>
      <c r="AD146" s="100"/>
      <c r="AE146" s="105"/>
      <c r="AF146" s="102"/>
      <c r="AG146" s="103"/>
      <c r="AH146" s="100"/>
      <c r="AI146" s="105"/>
      <c r="AJ146" s="102"/>
      <c r="AK146" s="103"/>
      <c r="AL146" s="100"/>
      <c r="AM146" s="105"/>
      <c r="AN146" s="102"/>
      <c r="AO146" s="103"/>
      <c r="AP146" s="100"/>
      <c r="AQ146" s="105"/>
      <c r="AR146" s="102"/>
      <c r="AS146" s="103"/>
      <c r="AT146" s="100"/>
      <c r="AU146" s="105"/>
      <c r="AV146" s="102"/>
      <c r="AW146" s="103"/>
      <c r="AX146" s="100"/>
      <c r="AY146" s="105"/>
      <c r="AZ146" s="102"/>
      <c r="BA146" s="103"/>
      <c r="BB146" s="100"/>
      <c r="BC146" s="105"/>
      <c r="BD146" s="102"/>
      <c r="BE146" s="103"/>
      <c r="BF146" s="100"/>
      <c r="BG146" s="105"/>
      <c r="BH146" s="102"/>
      <c r="BI146" s="103"/>
      <c r="BJ146" s="100"/>
      <c r="BK146" s="105"/>
      <c r="BL146" s="102"/>
      <c r="BM146" s="103"/>
      <c r="BN146" s="88"/>
      <c r="BO146" s="101"/>
      <c r="BP146" s="105"/>
      <c r="BQ146" s="102"/>
      <c r="BR146" s="106"/>
      <c r="BS146" s="69">
        <f t="shared" si="106"/>
        <v>0</v>
      </c>
      <c r="BT146" s="7"/>
      <c r="BU146" s="7"/>
    </row>
    <row r="147" spans="1:73">
      <c r="A147" s="129"/>
      <c r="B147" s="549" t="s">
        <v>386</v>
      </c>
      <c r="C147" s="131" t="s">
        <v>53</v>
      </c>
      <c r="D147" s="131" t="s">
        <v>387</v>
      </c>
      <c r="E147" s="108" t="s">
        <v>1235</v>
      </c>
      <c r="F147" s="208" t="s">
        <v>343</v>
      </c>
      <c r="G147" s="97">
        <v>26</v>
      </c>
      <c r="H147" s="174">
        <v>0</v>
      </c>
      <c r="I147" s="193">
        <v>0</v>
      </c>
      <c r="J147" s="125">
        <v>1360.23</v>
      </c>
      <c r="K147" s="553">
        <f t="shared" si="105"/>
        <v>35365.980000000003</v>
      </c>
      <c r="L147" s="212"/>
      <c r="M147" s="98"/>
      <c r="N147" s="98"/>
      <c r="O147" s="98"/>
      <c r="P147" s="98"/>
      <c r="Q147" s="99"/>
      <c r="R147" s="100"/>
      <c r="S147" s="105"/>
      <c r="T147" s="102"/>
      <c r="U147" s="103"/>
      <c r="V147" s="100"/>
      <c r="W147" s="105"/>
      <c r="X147" s="102"/>
      <c r="Y147" s="103"/>
      <c r="Z147" s="100"/>
      <c r="AA147" s="105"/>
      <c r="AB147" s="102"/>
      <c r="AC147" s="103"/>
      <c r="AD147" s="100"/>
      <c r="AE147" s="105"/>
      <c r="AF147" s="102"/>
      <c r="AG147" s="103"/>
      <c r="AH147" s="100"/>
      <c r="AI147" s="105"/>
      <c r="AJ147" s="102"/>
      <c r="AK147" s="103"/>
      <c r="AL147" s="100"/>
      <c r="AM147" s="105"/>
      <c r="AN147" s="102"/>
      <c r="AO147" s="103"/>
      <c r="AP147" s="100"/>
      <c r="AQ147" s="105"/>
      <c r="AR147" s="102"/>
      <c r="AS147" s="103"/>
      <c r="AT147" s="100"/>
      <c r="AU147" s="105"/>
      <c r="AV147" s="102"/>
      <c r="AW147" s="103"/>
      <c r="AX147" s="100"/>
      <c r="AY147" s="105"/>
      <c r="AZ147" s="102"/>
      <c r="BA147" s="103"/>
      <c r="BB147" s="100"/>
      <c r="BC147" s="105"/>
      <c r="BD147" s="102"/>
      <c r="BE147" s="103"/>
      <c r="BF147" s="100"/>
      <c r="BG147" s="105"/>
      <c r="BH147" s="102"/>
      <c r="BI147" s="103"/>
      <c r="BJ147" s="100"/>
      <c r="BK147" s="105"/>
      <c r="BL147" s="102"/>
      <c r="BM147" s="103"/>
      <c r="BN147" s="88"/>
      <c r="BO147" s="101"/>
      <c r="BP147" s="105"/>
      <c r="BQ147" s="102"/>
      <c r="BR147" s="106"/>
      <c r="BS147" s="69">
        <f t="shared" si="106"/>
        <v>0</v>
      </c>
      <c r="BT147" s="7"/>
      <c r="BU147" s="7"/>
    </row>
    <row r="148" spans="1:73">
      <c r="A148" s="129"/>
      <c r="B148" s="549" t="s">
        <v>388</v>
      </c>
      <c r="C148" s="131" t="s">
        <v>53</v>
      </c>
      <c r="D148" s="131" t="s">
        <v>389</v>
      </c>
      <c r="E148" s="108" t="s">
        <v>1236</v>
      </c>
      <c r="F148" s="208" t="s">
        <v>343</v>
      </c>
      <c r="G148" s="97">
        <v>109</v>
      </c>
      <c r="H148" s="174">
        <v>0</v>
      </c>
      <c r="I148" s="193">
        <v>0</v>
      </c>
      <c r="J148" s="125">
        <v>61.64</v>
      </c>
      <c r="K148" s="553">
        <f t="shared" si="105"/>
        <v>6718.76</v>
      </c>
      <c r="L148" s="212"/>
      <c r="M148" s="98"/>
      <c r="N148" s="98"/>
      <c r="O148" s="98"/>
      <c r="P148" s="98"/>
      <c r="Q148" s="99"/>
      <c r="R148" s="100"/>
      <c r="S148" s="105"/>
      <c r="T148" s="102"/>
      <c r="U148" s="103"/>
      <c r="V148" s="100"/>
      <c r="W148" s="105"/>
      <c r="X148" s="102"/>
      <c r="Y148" s="103"/>
      <c r="Z148" s="100"/>
      <c r="AA148" s="105"/>
      <c r="AB148" s="102"/>
      <c r="AC148" s="103"/>
      <c r="AD148" s="100"/>
      <c r="AE148" s="105"/>
      <c r="AF148" s="102"/>
      <c r="AG148" s="103"/>
      <c r="AH148" s="100"/>
      <c r="AI148" s="105"/>
      <c r="AJ148" s="102"/>
      <c r="AK148" s="103"/>
      <c r="AL148" s="100"/>
      <c r="AM148" s="105"/>
      <c r="AN148" s="102"/>
      <c r="AO148" s="103"/>
      <c r="AP148" s="100"/>
      <c r="AQ148" s="105"/>
      <c r="AR148" s="102"/>
      <c r="AS148" s="103"/>
      <c r="AT148" s="100"/>
      <c r="AU148" s="105"/>
      <c r="AV148" s="102"/>
      <c r="AW148" s="103"/>
      <c r="AX148" s="100"/>
      <c r="AY148" s="105"/>
      <c r="AZ148" s="102"/>
      <c r="BA148" s="103"/>
      <c r="BB148" s="100"/>
      <c r="BC148" s="105"/>
      <c r="BD148" s="102"/>
      <c r="BE148" s="103"/>
      <c r="BF148" s="100"/>
      <c r="BG148" s="105"/>
      <c r="BH148" s="102"/>
      <c r="BI148" s="103"/>
      <c r="BJ148" s="100"/>
      <c r="BK148" s="105"/>
      <c r="BL148" s="102"/>
      <c r="BM148" s="103"/>
      <c r="BN148" s="88"/>
      <c r="BO148" s="101"/>
      <c r="BP148" s="105"/>
      <c r="BQ148" s="102"/>
      <c r="BR148" s="106"/>
      <c r="BS148" s="69">
        <f t="shared" si="106"/>
        <v>0</v>
      </c>
      <c r="BT148" s="7"/>
      <c r="BU148" s="7"/>
    </row>
    <row r="149" spans="1:73">
      <c r="A149" s="129"/>
      <c r="B149" s="549" t="s">
        <v>390</v>
      </c>
      <c r="C149" s="131" t="s">
        <v>53</v>
      </c>
      <c r="D149" s="131" t="s">
        <v>391</v>
      </c>
      <c r="E149" s="108" t="s">
        <v>1237</v>
      </c>
      <c r="F149" s="208" t="s">
        <v>343</v>
      </c>
      <c r="G149" s="97">
        <v>25</v>
      </c>
      <c r="H149" s="174">
        <v>0</v>
      </c>
      <c r="I149" s="193">
        <v>0</v>
      </c>
      <c r="J149" s="125">
        <v>6045.84</v>
      </c>
      <c r="K149" s="553">
        <f t="shared" si="105"/>
        <v>151146</v>
      </c>
      <c r="L149" s="212"/>
      <c r="M149" s="98"/>
      <c r="N149" s="98"/>
      <c r="O149" s="98"/>
      <c r="P149" s="98"/>
      <c r="Q149" s="99"/>
      <c r="R149" s="100"/>
      <c r="S149" s="105"/>
      <c r="T149" s="102"/>
      <c r="U149" s="103"/>
      <c r="V149" s="100"/>
      <c r="W149" s="105"/>
      <c r="X149" s="102"/>
      <c r="Y149" s="103"/>
      <c r="Z149" s="100"/>
      <c r="AA149" s="105"/>
      <c r="AB149" s="102"/>
      <c r="AC149" s="103"/>
      <c r="AD149" s="100"/>
      <c r="AE149" s="105"/>
      <c r="AF149" s="102"/>
      <c r="AG149" s="103"/>
      <c r="AH149" s="100"/>
      <c r="AI149" s="105"/>
      <c r="AJ149" s="102"/>
      <c r="AK149" s="103"/>
      <c r="AL149" s="100"/>
      <c r="AM149" s="105"/>
      <c r="AN149" s="102"/>
      <c r="AO149" s="103"/>
      <c r="AP149" s="100"/>
      <c r="AQ149" s="105"/>
      <c r="AR149" s="102"/>
      <c r="AS149" s="103"/>
      <c r="AT149" s="100"/>
      <c r="AU149" s="105"/>
      <c r="AV149" s="102"/>
      <c r="AW149" s="103"/>
      <c r="AX149" s="100"/>
      <c r="AY149" s="105"/>
      <c r="AZ149" s="102"/>
      <c r="BA149" s="103"/>
      <c r="BB149" s="100"/>
      <c r="BC149" s="105"/>
      <c r="BD149" s="102"/>
      <c r="BE149" s="103"/>
      <c r="BF149" s="100"/>
      <c r="BG149" s="105"/>
      <c r="BH149" s="102"/>
      <c r="BI149" s="103"/>
      <c r="BJ149" s="100"/>
      <c r="BK149" s="105"/>
      <c r="BL149" s="102"/>
      <c r="BM149" s="103"/>
      <c r="BN149" s="88"/>
      <c r="BO149" s="101"/>
      <c r="BP149" s="105"/>
      <c r="BQ149" s="102"/>
      <c r="BR149" s="106"/>
      <c r="BS149" s="126">
        <f t="shared" si="106"/>
        <v>151146</v>
      </c>
      <c r="BT149" s="7"/>
      <c r="BU149" s="7"/>
    </row>
    <row r="150" spans="1:73" ht="24.75" customHeight="1">
      <c r="A150" s="129"/>
      <c r="B150" s="549" t="s">
        <v>392</v>
      </c>
      <c r="C150" s="131" t="s">
        <v>53</v>
      </c>
      <c r="D150" s="131" t="s">
        <v>393</v>
      </c>
      <c r="E150" s="108" t="s">
        <v>1238</v>
      </c>
      <c r="F150" s="208" t="s">
        <v>343</v>
      </c>
      <c r="G150" s="97">
        <v>1</v>
      </c>
      <c r="H150" s="174">
        <v>0</v>
      </c>
      <c r="I150" s="193">
        <v>0</v>
      </c>
      <c r="J150" s="125">
        <v>808.5</v>
      </c>
      <c r="K150" s="553">
        <f t="shared" si="105"/>
        <v>808.5</v>
      </c>
      <c r="L150" s="212"/>
      <c r="M150" s="98"/>
      <c r="N150" s="98"/>
      <c r="O150" s="98"/>
      <c r="P150" s="98">
        <f>G150</f>
        <v>1</v>
      </c>
      <c r="Q150" s="99">
        <f>K150</f>
        <v>808.5</v>
      </c>
      <c r="R150" s="100">
        <v>0</v>
      </c>
      <c r="S150" s="105">
        <f>ROUND(R150*$J150,2)</f>
        <v>0</v>
      </c>
      <c r="T150" s="102">
        <f>(S150/$K$475)*100</f>
        <v>0</v>
      </c>
      <c r="U150" s="103">
        <f>(S150/$K150)*100</f>
        <v>0</v>
      </c>
      <c r="V150" s="100">
        <v>0</v>
      </c>
      <c r="W150" s="105">
        <f>ROUND(V150*$J150,2)</f>
        <v>0</v>
      </c>
      <c r="X150" s="102">
        <f>(W150/$K$475)*100</f>
        <v>0</v>
      </c>
      <c r="Y150" s="103">
        <f>(W150/$K150)*100</f>
        <v>0</v>
      </c>
      <c r="Z150" s="100">
        <v>0</v>
      </c>
      <c r="AA150" s="105">
        <f>ROUND(Z150*$J150,2)</f>
        <v>0</v>
      </c>
      <c r="AB150" s="102">
        <f>(AA150/$K$475)*100</f>
        <v>0</v>
      </c>
      <c r="AC150" s="103">
        <f>(AA150/$K150)*100</f>
        <v>0</v>
      </c>
      <c r="AD150" s="100">
        <v>0</v>
      </c>
      <c r="AE150" s="105">
        <f>ROUND(AD150*$J150,2)</f>
        <v>0</v>
      </c>
      <c r="AF150" s="102">
        <f>(AE150/$K$475)*100</f>
        <v>0</v>
      </c>
      <c r="AG150" s="103">
        <f>(AE150/$K150)*100</f>
        <v>0</v>
      </c>
      <c r="AH150" s="100">
        <v>0</v>
      </c>
      <c r="AI150" s="105">
        <f>ROUND(AH150*$J150,2)</f>
        <v>0</v>
      </c>
      <c r="AJ150" s="102">
        <f>(AI150/$K$475)*100</f>
        <v>0</v>
      </c>
      <c r="AK150" s="103">
        <f>(AI150/$K150)*100</f>
        <v>0</v>
      </c>
      <c r="AL150" s="100">
        <v>0</v>
      </c>
      <c r="AM150" s="105">
        <f>ROUND(AL150*$J150,2)</f>
        <v>0</v>
      </c>
      <c r="AN150" s="102">
        <f>(AM150/$K$475)*100</f>
        <v>0</v>
      </c>
      <c r="AO150" s="103">
        <f>(AM150/$K150)*100</f>
        <v>0</v>
      </c>
      <c r="AP150" s="100">
        <v>0</v>
      </c>
      <c r="AQ150" s="105">
        <f>ROUND(AP150*$J150,2)</f>
        <v>0</v>
      </c>
      <c r="AR150" s="102">
        <f>(AQ150/$K$475)*100</f>
        <v>0</v>
      </c>
      <c r="AS150" s="103">
        <f>(AQ150/$K150)*100</f>
        <v>0</v>
      </c>
      <c r="AT150" s="100">
        <v>0</v>
      </c>
      <c r="AU150" s="105">
        <f>ROUND(AT150*$J150,2)</f>
        <v>0</v>
      </c>
      <c r="AV150" s="102">
        <f>(AU150/$K$475)*100</f>
        <v>0</v>
      </c>
      <c r="AW150" s="103">
        <f>(AU150/$K150)*100</f>
        <v>0</v>
      </c>
      <c r="AX150" s="100">
        <v>0</v>
      </c>
      <c r="AY150" s="105">
        <f>ROUND(AX150*$J150,2)</f>
        <v>0</v>
      </c>
      <c r="AZ150" s="102">
        <f>(AY150/$K$475)*100</f>
        <v>0</v>
      </c>
      <c r="BA150" s="103">
        <f>(AY150/$K150)*100</f>
        <v>0</v>
      </c>
      <c r="BB150" s="100">
        <v>0</v>
      </c>
      <c r="BC150" s="105">
        <f>ROUND(BB150*$J150,2)</f>
        <v>0</v>
      </c>
      <c r="BD150" s="102">
        <f>(BC150/$K$475)*100</f>
        <v>0</v>
      </c>
      <c r="BE150" s="103">
        <f>(BC150/$K150)*100</f>
        <v>0</v>
      </c>
      <c r="BF150" s="100">
        <v>0</v>
      </c>
      <c r="BG150" s="105">
        <f>ROUND(BF150*$J150,2)</f>
        <v>0</v>
      </c>
      <c r="BH150" s="102">
        <f>(BG150/$K$475)*100</f>
        <v>0</v>
      </c>
      <c r="BI150" s="103">
        <f>(BG150/$K150)*100</f>
        <v>0</v>
      </c>
      <c r="BJ150" s="100">
        <v>0</v>
      </c>
      <c r="BK150" s="105">
        <f>ROUND(BJ150*$J150,2)</f>
        <v>0</v>
      </c>
      <c r="BL150" s="102">
        <f>(BK150/$K$475)*100</f>
        <v>0</v>
      </c>
      <c r="BM150" s="103">
        <f>(BK150/$K150)*100</f>
        <v>0</v>
      </c>
      <c r="BN150" s="88"/>
      <c r="BO150" s="101">
        <f>R150+V150+Z150+AD150+AH150+AX150+AP150+AT150+BB150+BF150+BJ150+AL150</f>
        <v>0</v>
      </c>
      <c r="BP150" s="105">
        <f>BK150+BG150+BC150+AY150+AU150+AQ150+AM150+AI150+AE150+AA150+W150+S150</f>
        <v>0</v>
      </c>
      <c r="BQ150" s="102">
        <f>(BP150/$K$475)*100</f>
        <v>0</v>
      </c>
      <c r="BR150" s="106">
        <f>(BP150/$K150)*100</f>
        <v>0</v>
      </c>
      <c r="BS150" s="69">
        <f t="shared" si="106"/>
        <v>0</v>
      </c>
      <c r="BT150" s="7"/>
      <c r="BU150" s="7"/>
    </row>
    <row r="151" spans="1:73">
      <c r="A151" s="129"/>
      <c r="B151" s="549" t="s">
        <v>394</v>
      </c>
      <c r="C151" s="131" t="s">
        <v>53</v>
      </c>
      <c r="D151" s="131" t="s">
        <v>395</v>
      </c>
      <c r="E151" s="108" t="s">
        <v>1239</v>
      </c>
      <c r="F151" s="208" t="s">
        <v>343</v>
      </c>
      <c r="G151" s="97">
        <v>77</v>
      </c>
      <c r="H151" s="174">
        <v>0</v>
      </c>
      <c r="I151" s="193">
        <v>0</v>
      </c>
      <c r="J151" s="125">
        <v>14.35</v>
      </c>
      <c r="K151" s="553">
        <f t="shared" si="105"/>
        <v>1104.95</v>
      </c>
      <c r="L151" s="212"/>
      <c r="M151" s="98"/>
      <c r="N151" s="98"/>
      <c r="O151" s="98"/>
      <c r="P151" s="98">
        <f>G151</f>
        <v>77</v>
      </c>
      <c r="Q151" s="99">
        <f>K151</f>
        <v>1104.95</v>
      </c>
      <c r="R151" s="100">
        <v>0</v>
      </c>
      <c r="S151" s="105">
        <f>ROUND(R151*$J151,2)</f>
        <v>0</v>
      </c>
      <c r="T151" s="102">
        <f>(S151/$K$475)*100</f>
        <v>0</v>
      </c>
      <c r="U151" s="103">
        <f>(S151/$K151)*100</f>
        <v>0</v>
      </c>
      <c r="V151" s="100">
        <v>0</v>
      </c>
      <c r="W151" s="105">
        <f>ROUND(V151*$J151,2)</f>
        <v>0</v>
      </c>
      <c r="X151" s="102">
        <f>(W151/$K$475)*100</f>
        <v>0</v>
      </c>
      <c r="Y151" s="103">
        <f>(W151/$K151)*100</f>
        <v>0</v>
      </c>
      <c r="Z151" s="100">
        <v>0</v>
      </c>
      <c r="AA151" s="105">
        <f>ROUND(Z151*$J151,2)</f>
        <v>0</v>
      </c>
      <c r="AB151" s="102">
        <f>(AA151/$K$475)*100</f>
        <v>0</v>
      </c>
      <c r="AC151" s="103">
        <f>(AA151/$K151)*100</f>
        <v>0</v>
      </c>
      <c r="AD151" s="100">
        <v>0</v>
      </c>
      <c r="AE151" s="105">
        <f>ROUND(AD151*$J151,2)</f>
        <v>0</v>
      </c>
      <c r="AF151" s="102">
        <f>(AE151/$K$475)*100</f>
        <v>0</v>
      </c>
      <c r="AG151" s="103">
        <f>(AE151/$K151)*100</f>
        <v>0</v>
      </c>
      <c r="AH151" s="100">
        <v>0</v>
      </c>
      <c r="AI151" s="105">
        <f>ROUND(AH151*$J151,2)</f>
        <v>0</v>
      </c>
      <c r="AJ151" s="102">
        <f>(AI151/$K$475)*100</f>
        <v>0</v>
      </c>
      <c r="AK151" s="103">
        <f>(AI151/$K151)*100</f>
        <v>0</v>
      </c>
      <c r="AL151" s="100">
        <v>0</v>
      </c>
      <c r="AM151" s="105">
        <f>ROUND(AL151*$J151,2)</f>
        <v>0</v>
      </c>
      <c r="AN151" s="102">
        <f>(AM151/$K$475)*100</f>
        <v>0</v>
      </c>
      <c r="AO151" s="103">
        <f>(AM151/$K151)*100</f>
        <v>0</v>
      </c>
      <c r="AP151" s="100">
        <v>0</v>
      </c>
      <c r="AQ151" s="105">
        <f>ROUND(AP151*$J151,2)</f>
        <v>0</v>
      </c>
      <c r="AR151" s="102">
        <f>(AQ151/$K$475)*100</f>
        <v>0</v>
      </c>
      <c r="AS151" s="103">
        <f>(AQ151/$K151)*100</f>
        <v>0</v>
      </c>
      <c r="AT151" s="100">
        <v>0</v>
      </c>
      <c r="AU151" s="105">
        <f>ROUND(AT151*$J151,2)</f>
        <v>0</v>
      </c>
      <c r="AV151" s="102">
        <f>(AU151/$K$475)*100</f>
        <v>0</v>
      </c>
      <c r="AW151" s="103">
        <f>(AU151/$K151)*100</f>
        <v>0</v>
      </c>
      <c r="AX151" s="100">
        <v>0</v>
      </c>
      <c r="AY151" s="105">
        <f>ROUND(AX151*$J151,2)</f>
        <v>0</v>
      </c>
      <c r="AZ151" s="102">
        <f>(AY151/$K$475)*100</f>
        <v>0</v>
      </c>
      <c r="BA151" s="103">
        <f>(AY151/$K151)*100</f>
        <v>0</v>
      </c>
      <c r="BB151" s="100">
        <v>0</v>
      </c>
      <c r="BC151" s="105">
        <f>ROUND(BB151*$J151,2)</f>
        <v>0</v>
      </c>
      <c r="BD151" s="102">
        <f>(BC151/$K$475)*100</f>
        <v>0</v>
      </c>
      <c r="BE151" s="103">
        <f>(BC151/$K151)*100</f>
        <v>0</v>
      </c>
      <c r="BF151" s="100">
        <v>0</v>
      </c>
      <c r="BG151" s="105">
        <f>ROUND(BF151*$J151,2)</f>
        <v>0</v>
      </c>
      <c r="BH151" s="102">
        <f>(BG151/$K$475)*100</f>
        <v>0</v>
      </c>
      <c r="BI151" s="103">
        <f>(BG151/$K151)*100</f>
        <v>0</v>
      </c>
      <c r="BJ151" s="100">
        <v>0</v>
      </c>
      <c r="BK151" s="105">
        <f>ROUND(BJ151*$J151,2)</f>
        <v>0</v>
      </c>
      <c r="BL151" s="102">
        <f>(BK151/$K$475)*100</f>
        <v>0</v>
      </c>
      <c r="BM151" s="103">
        <f>(BK151/$K151)*100</f>
        <v>0</v>
      </c>
      <c r="BN151" s="88"/>
      <c r="BO151" s="101">
        <f>R151+V151+Z151+AD151+AH151+AX151+AP151+AT151+BB151+BF151+BJ151+AL151</f>
        <v>0</v>
      </c>
      <c r="BP151" s="105">
        <f>BK151+BG151+BC151+AY151+AU151+AQ151+AM151+AI151+AE151+AA151+W151+S151</f>
        <v>0</v>
      </c>
      <c r="BQ151" s="102">
        <f>(BP151/$K$475)*100</f>
        <v>0</v>
      </c>
      <c r="BR151" s="106">
        <f>(BP151/$K151)*100</f>
        <v>0</v>
      </c>
      <c r="BS151" s="69">
        <f t="shared" si="106"/>
        <v>0</v>
      </c>
      <c r="BT151" s="7"/>
      <c r="BU151" s="7"/>
    </row>
    <row r="152" spans="1:73">
      <c r="A152" s="129"/>
      <c r="B152" s="549" t="s">
        <v>396</v>
      </c>
      <c r="C152" s="131" t="s">
        <v>53</v>
      </c>
      <c r="D152" s="131" t="s">
        <v>397</v>
      </c>
      <c r="E152" s="108" t="s">
        <v>1240</v>
      </c>
      <c r="F152" s="208" t="s">
        <v>343</v>
      </c>
      <c r="G152" s="97">
        <v>12</v>
      </c>
      <c r="H152" s="174">
        <v>0</v>
      </c>
      <c r="I152" s="193">
        <v>0</v>
      </c>
      <c r="J152" s="125">
        <v>14.55</v>
      </c>
      <c r="K152" s="553">
        <f t="shared" si="105"/>
        <v>174.6</v>
      </c>
      <c r="L152" s="212"/>
      <c r="M152" s="98"/>
      <c r="N152" s="98"/>
      <c r="O152" s="98"/>
      <c r="P152" s="98">
        <f>G152</f>
        <v>12</v>
      </c>
      <c r="Q152" s="99">
        <f>K152</f>
        <v>174.6</v>
      </c>
      <c r="R152" s="100">
        <v>0</v>
      </c>
      <c r="S152" s="105">
        <f>ROUND(R152*$J152,2)</f>
        <v>0</v>
      </c>
      <c r="T152" s="102">
        <f>(S152/$K$475)*100</f>
        <v>0</v>
      </c>
      <c r="U152" s="103">
        <f>(S152/$K152)*100</f>
        <v>0</v>
      </c>
      <c r="V152" s="100">
        <v>0</v>
      </c>
      <c r="W152" s="105">
        <f>ROUND(V152*$J152,2)</f>
        <v>0</v>
      </c>
      <c r="X152" s="102">
        <f>(W152/$K$475)*100</f>
        <v>0</v>
      </c>
      <c r="Y152" s="103">
        <f>(W152/$K152)*100</f>
        <v>0</v>
      </c>
      <c r="Z152" s="100">
        <v>0</v>
      </c>
      <c r="AA152" s="105">
        <f>ROUND(Z152*$J152,2)</f>
        <v>0</v>
      </c>
      <c r="AB152" s="102">
        <f>(AA152/$K$475)*100</f>
        <v>0</v>
      </c>
      <c r="AC152" s="103">
        <f>(AA152/$K152)*100</f>
        <v>0</v>
      </c>
      <c r="AD152" s="100">
        <v>0</v>
      </c>
      <c r="AE152" s="105">
        <f>ROUND(AD152*$J152,2)</f>
        <v>0</v>
      </c>
      <c r="AF152" s="102">
        <f>(AE152/$K$475)*100</f>
        <v>0</v>
      </c>
      <c r="AG152" s="103">
        <f>(AE152/$K152)*100</f>
        <v>0</v>
      </c>
      <c r="AH152" s="100">
        <v>0</v>
      </c>
      <c r="AI152" s="105">
        <f>ROUND(AH152*$J152,2)</f>
        <v>0</v>
      </c>
      <c r="AJ152" s="102">
        <f>(AI152/$K$475)*100</f>
        <v>0</v>
      </c>
      <c r="AK152" s="103">
        <f>(AI152/$K152)*100</f>
        <v>0</v>
      </c>
      <c r="AL152" s="100">
        <v>0</v>
      </c>
      <c r="AM152" s="105">
        <f>ROUND(AL152*$J152,2)</f>
        <v>0</v>
      </c>
      <c r="AN152" s="102">
        <f>(AM152/$K$475)*100</f>
        <v>0</v>
      </c>
      <c r="AO152" s="103">
        <f>(AM152/$K152)*100</f>
        <v>0</v>
      </c>
      <c r="AP152" s="100">
        <v>0</v>
      </c>
      <c r="AQ152" s="105">
        <f>ROUND(AP152*$J152,2)</f>
        <v>0</v>
      </c>
      <c r="AR152" s="102">
        <f>(AQ152/$K$475)*100</f>
        <v>0</v>
      </c>
      <c r="AS152" s="103">
        <f>(AQ152/$K152)*100</f>
        <v>0</v>
      </c>
      <c r="AT152" s="100">
        <v>0</v>
      </c>
      <c r="AU152" s="105">
        <f>ROUND(AT152*$J152,2)</f>
        <v>0</v>
      </c>
      <c r="AV152" s="102">
        <f>(AU152/$K$475)*100</f>
        <v>0</v>
      </c>
      <c r="AW152" s="103">
        <f>(AU152/$K152)*100</f>
        <v>0</v>
      </c>
      <c r="AX152" s="100">
        <v>0</v>
      </c>
      <c r="AY152" s="105">
        <f>ROUND(AX152*$J152,2)</f>
        <v>0</v>
      </c>
      <c r="AZ152" s="102">
        <f>(AY152/$K$475)*100</f>
        <v>0</v>
      </c>
      <c r="BA152" s="103">
        <f>(AY152/$K152)*100</f>
        <v>0</v>
      </c>
      <c r="BB152" s="100">
        <v>0</v>
      </c>
      <c r="BC152" s="105">
        <f>ROUND(BB152*$J152,2)</f>
        <v>0</v>
      </c>
      <c r="BD152" s="102">
        <f>(BC152/$K$475)*100</f>
        <v>0</v>
      </c>
      <c r="BE152" s="103">
        <f>(BC152/$K152)*100</f>
        <v>0</v>
      </c>
      <c r="BF152" s="100">
        <v>0</v>
      </c>
      <c r="BG152" s="105">
        <f>ROUND(BF152*$J152,2)</f>
        <v>0</v>
      </c>
      <c r="BH152" s="102">
        <f>(BG152/$K$475)*100</f>
        <v>0</v>
      </c>
      <c r="BI152" s="103">
        <f>(BG152/$K152)*100</f>
        <v>0</v>
      </c>
      <c r="BJ152" s="100">
        <v>0</v>
      </c>
      <c r="BK152" s="105">
        <f>ROUND(BJ152*$J152,2)</f>
        <v>0</v>
      </c>
      <c r="BL152" s="102">
        <f>(BK152/$K$475)*100</f>
        <v>0</v>
      </c>
      <c r="BM152" s="103">
        <f>(BK152/$K152)*100</f>
        <v>0</v>
      </c>
      <c r="BN152" s="88"/>
      <c r="BO152" s="101">
        <f>R152+V152+Z152+AD152+AH152+AX152+AP152+AT152+BB152+BF152+BJ152+AL152</f>
        <v>0</v>
      </c>
      <c r="BP152" s="105">
        <f>BK152+BG152+BC152+AY152+AU152+AQ152+AM152+AI152+AE152+AA152+W152+S152</f>
        <v>0</v>
      </c>
      <c r="BQ152" s="102">
        <f>(BP152/$K$475)*100</f>
        <v>0</v>
      </c>
      <c r="BR152" s="106">
        <f>(BP152/$K152)*100</f>
        <v>0</v>
      </c>
      <c r="BS152" s="69">
        <f t="shared" si="106"/>
        <v>0</v>
      </c>
      <c r="BT152" s="7"/>
      <c r="BU152" s="7"/>
    </row>
    <row r="153" spans="1:73">
      <c r="A153" s="129"/>
      <c r="B153" s="549" t="s">
        <v>398</v>
      </c>
      <c r="C153" s="131" t="s">
        <v>53</v>
      </c>
      <c r="D153" s="131" t="s">
        <v>399</v>
      </c>
      <c r="E153" s="108" t="s">
        <v>1241</v>
      </c>
      <c r="F153" s="208" t="s">
        <v>343</v>
      </c>
      <c r="G153" s="97">
        <v>4</v>
      </c>
      <c r="H153" s="174">
        <v>0</v>
      </c>
      <c r="I153" s="193">
        <v>0</v>
      </c>
      <c r="J153" s="125">
        <v>17.920000000000002</v>
      </c>
      <c r="K153" s="553">
        <f t="shared" si="105"/>
        <v>71.680000000000007</v>
      </c>
      <c r="L153" s="212"/>
      <c r="M153" s="98"/>
      <c r="N153" s="98"/>
      <c r="O153" s="98"/>
      <c r="P153" s="98">
        <f>G153</f>
        <v>4</v>
      </c>
      <c r="Q153" s="99">
        <f>K153</f>
        <v>71.680000000000007</v>
      </c>
      <c r="R153" s="100">
        <v>0</v>
      </c>
      <c r="S153" s="105">
        <f>ROUND(R153*$J153,2)</f>
        <v>0</v>
      </c>
      <c r="T153" s="102">
        <f>(S153/$K$475)*100</f>
        <v>0</v>
      </c>
      <c r="U153" s="103">
        <f>(S153/$K153)*100</f>
        <v>0</v>
      </c>
      <c r="V153" s="100">
        <v>0</v>
      </c>
      <c r="W153" s="105">
        <f>ROUND(V153*$J153,2)</f>
        <v>0</v>
      </c>
      <c r="X153" s="102">
        <f>(W153/$K$475)*100</f>
        <v>0</v>
      </c>
      <c r="Y153" s="103">
        <f>(W153/$K153)*100</f>
        <v>0</v>
      </c>
      <c r="Z153" s="100">
        <v>0</v>
      </c>
      <c r="AA153" s="105">
        <f>ROUND(Z153*$J153,2)</f>
        <v>0</v>
      </c>
      <c r="AB153" s="102">
        <f>(AA153/$K$475)*100</f>
        <v>0</v>
      </c>
      <c r="AC153" s="103">
        <f>(AA153/$K153)*100</f>
        <v>0</v>
      </c>
      <c r="AD153" s="100">
        <v>0</v>
      </c>
      <c r="AE153" s="105">
        <f>ROUND(AD153*$J153,2)</f>
        <v>0</v>
      </c>
      <c r="AF153" s="102">
        <f>(AE153/$K$475)*100</f>
        <v>0</v>
      </c>
      <c r="AG153" s="103">
        <f>(AE153/$K153)*100</f>
        <v>0</v>
      </c>
      <c r="AH153" s="100">
        <v>0</v>
      </c>
      <c r="AI153" s="105">
        <f>ROUND(AH153*$J153,2)</f>
        <v>0</v>
      </c>
      <c r="AJ153" s="102">
        <f>(AI153/$K$475)*100</f>
        <v>0</v>
      </c>
      <c r="AK153" s="103">
        <f>(AI153/$K153)*100</f>
        <v>0</v>
      </c>
      <c r="AL153" s="100">
        <v>0</v>
      </c>
      <c r="AM153" s="105">
        <f>ROUND(AL153*$J153,2)</f>
        <v>0</v>
      </c>
      <c r="AN153" s="102">
        <f>(AM153/$K$475)*100</f>
        <v>0</v>
      </c>
      <c r="AO153" s="103">
        <f>(AM153/$K153)*100</f>
        <v>0</v>
      </c>
      <c r="AP153" s="100">
        <v>0</v>
      </c>
      <c r="AQ153" s="105">
        <f>ROUND(AP153*$J153,2)</f>
        <v>0</v>
      </c>
      <c r="AR153" s="102">
        <f>(AQ153/$K$475)*100</f>
        <v>0</v>
      </c>
      <c r="AS153" s="103">
        <f>(AQ153/$K153)*100</f>
        <v>0</v>
      </c>
      <c r="AT153" s="100">
        <v>0</v>
      </c>
      <c r="AU153" s="105">
        <f>ROUND(AT153*$J153,2)</f>
        <v>0</v>
      </c>
      <c r="AV153" s="102">
        <f>(AU153/$K$475)*100</f>
        <v>0</v>
      </c>
      <c r="AW153" s="103">
        <f>(AU153/$K153)*100</f>
        <v>0</v>
      </c>
      <c r="AX153" s="100">
        <v>0</v>
      </c>
      <c r="AY153" s="105">
        <f>ROUND(AX153*$J153,2)</f>
        <v>0</v>
      </c>
      <c r="AZ153" s="102">
        <f>(AY153/$K$475)*100</f>
        <v>0</v>
      </c>
      <c r="BA153" s="103">
        <f>(AY153/$K153)*100</f>
        <v>0</v>
      </c>
      <c r="BB153" s="100">
        <v>0</v>
      </c>
      <c r="BC153" s="105">
        <f>ROUND(BB153*$J153,2)</f>
        <v>0</v>
      </c>
      <c r="BD153" s="102">
        <f>(BC153/$K$475)*100</f>
        <v>0</v>
      </c>
      <c r="BE153" s="103">
        <f>(BC153/$K153)*100</f>
        <v>0</v>
      </c>
      <c r="BF153" s="100">
        <v>0</v>
      </c>
      <c r="BG153" s="105">
        <f>ROUND(BF153*$J153,2)</f>
        <v>0</v>
      </c>
      <c r="BH153" s="102">
        <f>(BG153/$K$475)*100</f>
        <v>0</v>
      </c>
      <c r="BI153" s="103">
        <f>(BG153/$K153)*100</f>
        <v>0</v>
      </c>
      <c r="BJ153" s="100">
        <v>0</v>
      </c>
      <c r="BK153" s="105">
        <f>ROUND(BJ153*$J153,2)</f>
        <v>0</v>
      </c>
      <c r="BL153" s="102">
        <f>(BK153/$K$475)*100</f>
        <v>0</v>
      </c>
      <c r="BM153" s="103">
        <f>(BK153/$K153)*100</f>
        <v>0</v>
      </c>
      <c r="BN153" s="88"/>
      <c r="BO153" s="101">
        <f>R153+V153+Z153+AD153+AH153+AX153+AP153+AT153+BB153+BF153+BJ153+AL153</f>
        <v>0</v>
      </c>
      <c r="BP153" s="105">
        <f>BK153+BG153+BC153+AY153+AU153+AQ153+AM153+AI153+AE153+AA153+W153+S153</f>
        <v>0</v>
      </c>
      <c r="BQ153" s="102">
        <f>(BP153/$K$475)*100</f>
        <v>0</v>
      </c>
      <c r="BR153" s="106">
        <f>(BP153/$K153)*100</f>
        <v>0</v>
      </c>
      <c r="BS153" s="69">
        <f t="shared" si="106"/>
        <v>0</v>
      </c>
      <c r="BT153" s="7"/>
      <c r="BU153" s="7"/>
    </row>
    <row r="154" spans="1:73">
      <c r="A154" s="54"/>
      <c r="B154" s="549" t="s">
        <v>400</v>
      </c>
      <c r="C154" s="131" t="s">
        <v>53</v>
      </c>
      <c r="D154" s="131" t="s">
        <v>401</v>
      </c>
      <c r="E154" s="108" t="s">
        <v>1242</v>
      </c>
      <c r="F154" s="208" t="s">
        <v>343</v>
      </c>
      <c r="G154" s="97">
        <v>4</v>
      </c>
      <c r="H154" s="174">
        <v>0</v>
      </c>
      <c r="I154" s="193">
        <v>0</v>
      </c>
      <c r="J154" s="125">
        <v>17.52</v>
      </c>
      <c r="K154" s="532">
        <f t="shared" si="105"/>
        <v>70.08</v>
      </c>
      <c r="L154" s="84"/>
      <c r="M154" s="83"/>
      <c r="N154" s="83"/>
      <c r="O154" s="83"/>
      <c r="P154" s="83"/>
      <c r="Q154" s="84"/>
      <c r="R154" s="123"/>
      <c r="S154" s="123"/>
      <c r="T154" s="120"/>
      <c r="U154" s="121"/>
      <c r="V154" s="123"/>
      <c r="W154" s="123"/>
      <c r="X154" s="120"/>
      <c r="Y154" s="121"/>
      <c r="Z154" s="123"/>
      <c r="AA154" s="123"/>
      <c r="AB154" s="120"/>
      <c r="AC154" s="121"/>
      <c r="AD154" s="123"/>
      <c r="AE154" s="123"/>
      <c r="AF154" s="120"/>
      <c r="AG154" s="121"/>
      <c r="AH154" s="123"/>
      <c r="AI154" s="123"/>
      <c r="AJ154" s="120"/>
      <c r="AK154" s="121"/>
      <c r="AL154" s="123"/>
      <c r="AM154" s="123"/>
      <c r="AN154" s="120"/>
      <c r="AO154" s="121"/>
      <c r="AP154" s="123"/>
      <c r="AQ154" s="123"/>
      <c r="AR154" s="120"/>
      <c r="AS154" s="121"/>
      <c r="AT154" s="123"/>
      <c r="AU154" s="123"/>
      <c r="AV154" s="120"/>
      <c r="AW154" s="121"/>
      <c r="AX154" s="123"/>
      <c r="AY154" s="123"/>
      <c r="AZ154" s="120"/>
      <c r="BA154" s="121"/>
      <c r="BB154" s="123"/>
      <c r="BC154" s="123"/>
      <c r="BD154" s="120"/>
      <c r="BE154" s="121"/>
      <c r="BF154" s="123"/>
      <c r="BG154" s="123"/>
      <c r="BH154" s="120"/>
      <c r="BI154" s="121"/>
      <c r="BJ154" s="123"/>
      <c r="BK154" s="123"/>
      <c r="BL154" s="120"/>
      <c r="BM154" s="121"/>
      <c r="BN154" s="88"/>
      <c r="BO154" s="122"/>
      <c r="BP154" s="123"/>
      <c r="BQ154" s="123"/>
      <c r="BR154" s="124"/>
      <c r="BS154" s="69">
        <f t="shared" si="106"/>
        <v>0</v>
      </c>
      <c r="BT154" s="88"/>
      <c r="BU154" s="88"/>
    </row>
    <row r="155" spans="1:73">
      <c r="A155" s="54"/>
      <c r="B155" s="549" t="s">
        <v>402</v>
      </c>
      <c r="C155" s="131" t="s">
        <v>53</v>
      </c>
      <c r="D155" s="131" t="s">
        <v>403</v>
      </c>
      <c r="E155" s="108" t="s">
        <v>1243</v>
      </c>
      <c r="F155" s="208" t="s">
        <v>343</v>
      </c>
      <c r="G155" s="97">
        <v>750</v>
      </c>
      <c r="H155" s="174">
        <v>0</v>
      </c>
      <c r="I155" s="193">
        <v>0</v>
      </c>
      <c r="J155" s="125">
        <v>76.8</v>
      </c>
      <c r="K155" s="532">
        <f t="shared" si="105"/>
        <v>57600</v>
      </c>
      <c r="L155" s="84"/>
      <c r="M155" s="83"/>
      <c r="N155" s="83"/>
      <c r="O155" s="83"/>
      <c r="P155" s="83"/>
      <c r="Q155" s="84"/>
      <c r="R155" s="123"/>
      <c r="S155" s="123"/>
      <c r="T155" s="120"/>
      <c r="U155" s="121"/>
      <c r="V155" s="123"/>
      <c r="W155" s="123"/>
      <c r="X155" s="120"/>
      <c r="Y155" s="121"/>
      <c r="Z155" s="123"/>
      <c r="AA155" s="123"/>
      <c r="AB155" s="120"/>
      <c r="AC155" s="121"/>
      <c r="AD155" s="123"/>
      <c r="AE155" s="123"/>
      <c r="AF155" s="120"/>
      <c r="AG155" s="121"/>
      <c r="AH155" s="123"/>
      <c r="AI155" s="123"/>
      <c r="AJ155" s="120"/>
      <c r="AK155" s="121"/>
      <c r="AL155" s="123"/>
      <c r="AM155" s="123"/>
      <c r="AN155" s="120"/>
      <c r="AO155" s="121"/>
      <c r="AP155" s="123"/>
      <c r="AQ155" s="123"/>
      <c r="AR155" s="120"/>
      <c r="AS155" s="121"/>
      <c r="AT155" s="123"/>
      <c r="AU155" s="123"/>
      <c r="AV155" s="120"/>
      <c r="AW155" s="121"/>
      <c r="AX155" s="123"/>
      <c r="AY155" s="123"/>
      <c r="AZ155" s="120"/>
      <c r="BA155" s="121"/>
      <c r="BB155" s="123"/>
      <c r="BC155" s="123"/>
      <c r="BD155" s="120"/>
      <c r="BE155" s="121"/>
      <c r="BF155" s="123"/>
      <c r="BG155" s="123"/>
      <c r="BH155" s="120"/>
      <c r="BI155" s="121"/>
      <c r="BJ155" s="123"/>
      <c r="BK155" s="123"/>
      <c r="BL155" s="120"/>
      <c r="BM155" s="121"/>
      <c r="BN155" s="88"/>
      <c r="BO155" s="122"/>
      <c r="BP155" s="123"/>
      <c r="BQ155" s="123"/>
      <c r="BR155" s="124"/>
      <c r="BS155" s="69">
        <f t="shared" si="106"/>
        <v>0</v>
      </c>
      <c r="BT155" s="88"/>
      <c r="BU155" s="88"/>
    </row>
    <row r="156" spans="1:73">
      <c r="A156" s="54"/>
      <c r="B156" s="549" t="s">
        <v>404</v>
      </c>
      <c r="C156" s="131" t="s">
        <v>53</v>
      </c>
      <c r="D156" s="131" t="s">
        <v>405</v>
      </c>
      <c r="E156" s="108" t="s">
        <v>1244</v>
      </c>
      <c r="F156" s="208" t="s">
        <v>343</v>
      </c>
      <c r="G156" s="97">
        <v>8</v>
      </c>
      <c r="H156" s="174">
        <v>0</v>
      </c>
      <c r="I156" s="193">
        <v>0</v>
      </c>
      <c r="J156" s="125">
        <v>241.6</v>
      </c>
      <c r="K156" s="532">
        <f t="shared" si="105"/>
        <v>1932.8</v>
      </c>
      <c r="L156" s="84"/>
      <c r="M156" s="83"/>
      <c r="N156" s="83"/>
      <c r="O156" s="83"/>
      <c r="P156" s="83"/>
      <c r="Q156" s="84"/>
      <c r="R156" s="123"/>
      <c r="S156" s="123"/>
      <c r="T156" s="120"/>
      <c r="U156" s="121"/>
      <c r="V156" s="123"/>
      <c r="W156" s="123"/>
      <c r="X156" s="120"/>
      <c r="Y156" s="121"/>
      <c r="Z156" s="123"/>
      <c r="AA156" s="123"/>
      <c r="AB156" s="120"/>
      <c r="AC156" s="121"/>
      <c r="AD156" s="123"/>
      <c r="AE156" s="123"/>
      <c r="AF156" s="120"/>
      <c r="AG156" s="121"/>
      <c r="AH156" s="123"/>
      <c r="AI156" s="123"/>
      <c r="AJ156" s="120"/>
      <c r="AK156" s="121"/>
      <c r="AL156" s="123"/>
      <c r="AM156" s="123"/>
      <c r="AN156" s="120"/>
      <c r="AO156" s="121"/>
      <c r="AP156" s="123"/>
      <c r="AQ156" s="123"/>
      <c r="AR156" s="120"/>
      <c r="AS156" s="121"/>
      <c r="AT156" s="123"/>
      <c r="AU156" s="123"/>
      <c r="AV156" s="120"/>
      <c r="AW156" s="121"/>
      <c r="AX156" s="123"/>
      <c r="AY156" s="123"/>
      <c r="AZ156" s="120"/>
      <c r="BA156" s="121"/>
      <c r="BB156" s="123"/>
      <c r="BC156" s="123"/>
      <c r="BD156" s="120"/>
      <c r="BE156" s="121"/>
      <c r="BF156" s="123"/>
      <c r="BG156" s="123"/>
      <c r="BH156" s="120"/>
      <c r="BI156" s="121"/>
      <c r="BJ156" s="123"/>
      <c r="BK156" s="123"/>
      <c r="BL156" s="120"/>
      <c r="BM156" s="121"/>
      <c r="BN156" s="88"/>
      <c r="BO156" s="122"/>
      <c r="BP156" s="123"/>
      <c r="BQ156" s="123"/>
      <c r="BR156" s="124"/>
      <c r="BS156" s="69">
        <f t="shared" si="106"/>
        <v>0</v>
      </c>
      <c r="BT156" s="88"/>
      <c r="BU156" s="88"/>
    </row>
    <row r="157" spans="1:73">
      <c r="A157" s="54"/>
      <c r="B157" s="549" t="s">
        <v>406</v>
      </c>
      <c r="C157" s="131" t="s">
        <v>53</v>
      </c>
      <c r="D157" s="131" t="s">
        <v>407</v>
      </c>
      <c r="E157" s="108" t="s">
        <v>1245</v>
      </c>
      <c r="F157" s="208" t="s">
        <v>343</v>
      </c>
      <c r="G157" s="97">
        <v>8</v>
      </c>
      <c r="H157" s="174">
        <v>0</v>
      </c>
      <c r="I157" s="193">
        <v>0</v>
      </c>
      <c r="J157" s="125">
        <v>15.66</v>
      </c>
      <c r="K157" s="532">
        <f t="shared" ref="K157:K188" si="107">ROUND((J157*G157),2)</f>
        <v>125.28</v>
      </c>
      <c r="L157" s="84"/>
      <c r="M157" s="83"/>
      <c r="N157" s="83"/>
      <c r="O157" s="83"/>
      <c r="P157" s="83"/>
      <c r="Q157" s="84"/>
      <c r="R157" s="123"/>
      <c r="S157" s="123"/>
      <c r="T157" s="120"/>
      <c r="U157" s="121"/>
      <c r="V157" s="123"/>
      <c r="W157" s="123"/>
      <c r="X157" s="120"/>
      <c r="Y157" s="121"/>
      <c r="Z157" s="123"/>
      <c r="AA157" s="123"/>
      <c r="AB157" s="120"/>
      <c r="AC157" s="121"/>
      <c r="AD157" s="123"/>
      <c r="AE157" s="123"/>
      <c r="AF157" s="120"/>
      <c r="AG157" s="121"/>
      <c r="AH157" s="123"/>
      <c r="AI157" s="123"/>
      <c r="AJ157" s="120"/>
      <c r="AK157" s="121"/>
      <c r="AL157" s="123"/>
      <c r="AM157" s="123"/>
      <c r="AN157" s="120"/>
      <c r="AO157" s="121"/>
      <c r="AP157" s="123"/>
      <c r="AQ157" s="123"/>
      <c r="AR157" s="120"/>
      <c r="AS157" s="121"/>
      <c r="AT157" s="123"/>
      <c r="AU157" s="123"/>
      <c r="AV157" s="120"/>
      <c r="AW157" s="121"/>
      <c r="AX157" s="123"/>
      <c r="AY157" s="123"/>
      <c r="AZ157" s="120"/>
      <c r="BA157" s="121"/>
      <c r="BB157" s="123"/>
      <c r="BC157" s="123"/>
      <c r="BD157" s="120"/>
      <c r="BE157" s="121"/>
      <c r="BF157" s="123"/>
      <c r="BG157" s="123"/>
      <c r="BH157" s="120"/>
      <c r="BI157" s="121"/>
      <c r="BJ157" s="123"/>
      <c r="BK157" s="123"/>
      <c r="BL157" s="120"/>
      <c r="BM157" s="121"/>
      <c r="BN157" s="88"/>
      <c r="BO157" s="122"/>
      <c r="BP157" s="123"/>
      <c r="BQ157" s="123"/>
      <c r="BR157" s="124"/>
      <c r="BS157" s="69">
        <f t="shared" si="106"/>
        <v>0</v>
      </c>
      <c r="BT157" s="88"/>
      <c r="BU157" s="88"/>
    </row>
    <row r="158" spans="1:73">
      <c r="A158" s="54"/>
      <c r="B158" s="549" t="s">
        <v>408</v>
      </c>
      <c r="C158" s="131" t="s">
        <v>53</v>
      </c>
      <c r="D158" s="131" t="s">
        <v>409</v>
      </c>
      <c r="E158" s="108" t="s">
        <v>1246</v>
      </c>
      <c r="F158" s="208" t="s">
        <v>343</v>
      </c>
      <c r="G158" s="97">
        <v>4</v>
      </c>
      <c r="H158" s="174">
        <v>0</v>
      </c>
      <c r="I158" s="193">
        <v>0</v>
      </c>
      <c r="J158" s="125">
        <v>114.6</v>
      </c>
      <c r="K158" s="532">
        <f t="shared" si="107"/>
        <v>458.4</v>
      </c>
      <c r="L158" s="84"/>
      <c r="M158" s="83"/>
      <c r="N158" s="83"/>
      <c r="O158" s="83"/>
      <c r="P158" s="83"/>
      <c r="Q158" s="84"/>
      <c r="R158" s="123"/>
      <c r="S158" s="123"/>
      <c r="T158" s="120"/>
      <c r="U158" s="121"/>
      <c r="V158" s="123"/>
      <c r="W158" s="123"/>
      <c r="X158" s="120"/>
      <c r="Y158" s="121"/>
      <c r="Z158" s="123"/>
      <c r="AA158" s="123"/>
      <c r="AB158" s="120"/>
      <c r="AC158" s="121"/>
      <c r="AD158" s="123"/>
      <c r="AE158" s="123"/>
      <c r="AF158" s="120"/>
      <c r="AG158" s="121"/>
      <c r="AH158" s="123"/>
      <c r="AI158" s="123"/>
      <c r="AJ158" s="120"/>
      <c r="AK158" s="121"/>
      <c r="AL158" s="123"/>
      <c r="AM158" s="123"/>
      <c r="AN158" s="120"/>
      <c r="AO158" s="121"/>
      <c r="AP158" s="123"/>
      <c r="AQ158" s="123"/>
      <c r="AR158" s="120"/>
      <c r="AS158" s="121"/>
      <c r="AT158" s="123"/>
      <c r="AU158" s="123"/>
      <c r="AV158" s="120"/>
      <c r="AW158" s="121"/>
      <c r="AX158" s="123"/>
      <c r="AY158" s="123"/>
      <c r="AZ158" s="120"/>
      <c r="BA158" s="121"/>
      <c r="BB158" s="123"/>
      <c r="BC158" s="123"/>
      <c r="BD158" s="120"/>
      <c r="BE158" s="121"/>
      <c r="BF158" s="123"/>
      <c r="BG158" s="123"/>
      <c r="BH158" s="120"/>
      <c r="BI158" s="121"/>
      <c r="BJ158" s="123"/>
      <c r="BK158" s="123"/>
      <c r="BL158" s="120"/>
      <c r="BM158" s="121"/>
      <c r="BN158" s="88"/>
      <c r="BO158" s="122"/>
      <c r="BP158" s="123"/>
      <c r="BQ158" s="123"/>
      <c r="BR158" s="124"/>
      <c r="BS158" s="69">
        <f t="shared" si="106"/>
        <v>0</v>
      </c>
      <c r="BT158" s="88"/>
      <c r="BU158" s="88"/>
    </row>
    <row r="159" spans="1:73">
      <c r="A159" s="54"/>
      <c r="B159" s="549" t="s">
        <v>410</v>
      </c>
      <c r="C159" s="131" t="s">
        <v>53</v>
      </c>
      <c r="D159" s="131" t="s">
        <v>411</v>
      </c>
      <c r="E159" s="108" t="s">
        <v>1247</v>
      </c>
      <c r="F159" s="208" t="s">
        <v>343</v>
      </c>
      <c r="G159" s="97">
        <v>8</v>
      </c>
      <c r="H159" s="174">
        <v>0</v>
      </c>
      <c r="I159" s="193">
        <v>0</v>
      </c>
      <c r="J159" s="125">
        <v>11.94</v>
      </c>
      <c r="K159" s="532">
        <f t="shared" si="107"/>
        <v>95.52</v>
      </c>
      <c r="L159" s="84"/>
      <c r="M159" s="83"/>
      <c r="N159" s="83"/>
      <c r="O159" s="83"/>
      <c r="P159" s="83"/>
      <c r="Q159" s="84"/>
      <c r="R159" s="123"/>
      <c r="S159" s="123"/>
      <c r="T159" s="120"/>
      <c r="U159" s="121"/>
      <c r="V159" s="123"/>
      <c r="W159" s="123"/>
      <c r="X159" s="120"/>
      <c r="Y159" s="121"/>
      <c r="Z159" s="123"/>
      <c r="AA159" s="123"/>
      <c r="AB159" s="120"/>
      <c r="AC159" s="121"/>
      <c r="AD159" s="123"/>
      <c r="AE159" s="123"/>
      <c r="AF159" s="120"/>
      <c r="AG159" s="121"/>
      <c r="AH159" s="123"/>
      <c r="AI159" s="123"/>
      <c r="AJ159" s="120"/>
      <c r="AK159" s="121"/>
      <c r="AL159" s="123"/>
      <c r="AM159" s="123"/>
      <c r="AN159" s="120"/>
      <c r="AO159" s="121"/>
      <c r="AP159" s="123"/>
      <c r="AQ159" s="123"/>
      <c r="AR159" s="120"/>
      <c r="AS159" s="121"/>
      <c r="AT159" s="123"/>
      <c r="AU159" s="123"/>
      <c r="AV159" s="120"/>
      <c r="AW159" s="121"/>
      <c r="AX159" s="123"/>
      <c r="AY159" s="123"/>
      <c r="AZ159" s="120"/>
      <c r="BA159" s="121"/>
      <c r="BB159" s="123"/>
      <c r="BC159" s="123"/>
      <c r="BD159" s="120"/>
      <c r="BE159" s="121"/>
      <c r="BF159" s="123"/>
      <c r="BG159" s="123"/>
      <c r="BH159" s="120"/>
      <c r="BI159" s="121"/>
      <c r="BJ159" s="123"/>
      <c r="BK159" s="123"/>
      <c r="BL159" s="120"/>
      <c r="BM159" s="121"/>
      <c r="BN159" s="88"/>
      <c r="BO159" s="122"/>
      <c r="BP159" s="123"/>
      <c r="BQ159" s="123"/>
      <c r="BR159" s="124"/>
      <c r="BS159" s="69">
        <f t="shared" si="106"/>
        <v>0</v>
      </c>
      <c r="BT159" s="88"/>
      <c r="BU159" s="88"/>
    </row>
    <row r="160" spans="1:73">
      <c r="A160" s="54"/>
      <c r="B160" s="549" t="s">
        <v>412</v>
      </c>
      <c r="C160" s="131" t="s">
        <v>53</v>
      </c>
      <c r="D160" s="131" t="s">
        <v>413</v>
      </c>
      <c r="E160" s="108" t="s">
        <v>1248</v>
      </c>
      <c r="F160" s="208" t="s">
        <v>343</v>
      </c>
      <c r="G160" s="97">
        <v>2</v>
      </c>
      <c r="H160" s="174">
        <v>0</v>
      </c>
      <c r="I160" s="193">
        <v>0</v>
      </c>
      <c r="J160" s="125">
        <v>46.34</v>
      </c>
      <c r="K160" s="532">
        <f t="shared" si="107"/>
        <v>92.68</v>
      </c>
      <c r="L160" s="84"/>
      <c r="M160" s="83"/>
      <c r="N160" s="83"/>
      <c r="O160" s="83"/>
      <c r="P160" s="83"/>
      <c r="Q160" s="84"/>
      <c r="R160" s="123"/>
      <c r="S160" s="123"/>
      <c r="T160" s="120"/>
      <c r="U160" s="121"/>
      <c r="V160" s="123"/>
      <c r="W160" s="123"/>
      <c r="X160" s="120"/>
      <c r="Y160" s="121"/>
      <c r="Z160" s="123"/>
      <c r="AA160" s="123"/>
      <c r="AB160" s="120"/>
      <c r="AC160" s="121"/>
      <c r="AD160" s="123"/>
      <c r="AE160" s="123"/>
      <c r="AF160" s="120"/>
      <c r="AG160" s="121"/>
      <c r="AH160" s="123"/>
      <c r="AI160" s="123"/>
      <c r="AJ160" s="120"/>
      <c r="AK160" s="121"/>
      <c r="AL160" s="123"/>
      <c r="AM160" s="123"/>
      <c r="AN160" s="120"/>
      <c r="AO160" s="121"/>
      <c r="AP160" s="123"/>
      <c r="AQ160" s="123"/>
      <c r="AR160" s="120"/>
      <c r="AS160" s="121"/>
      <c r="AT160" s="123"/>
      <c r="AU160" s="123"/>
      <c r="AV160" s="120"/>
      <c r="AW160" s="121"/>
      <c r="AX160" s="123"/>
      <c r="AY160" s="123"/>
      <c r="AZ160" s="120"/>
      <c r="BA160" s="121"/>
      <c r="BB160" s="123"/>
      <c r="BC160" s="123"/>
      <c r="BD160" s="120"/>
      <c r="BE160" s="121"/>
      <c r="BF160" s="123"/>
      <c r="BG160" s="123"/>
      <c r="BH160" s="120"/>
      <c r="BI160" s="121"/>
      <c r="BJ160" s="123"/>
      <c r="BK160" s="123"/>
      <c r="BL160" s="120"/>
      <c r="BM160" s="121"/>
      <c r="BN160" s="88"/>
      <c r="BO160" s="122"/>
      <c r="BP160" s="123"/>
      <c r="BQ160" s="123"/>
      <c r="BR160" s="124"/>
      <c r="BS160" s="69">
        <f t="shared" si="106"/>
        <v>0</v>
      </c>
      <c r="BT160" s="88"/>
      <c r="BU160" s="88"/>
    </row>
    <row r="161" spans="1:73">
      <c r="A161" s="54"/>
      <c r="B161" s="549" t="s">
        <v>414</v>
      </c>
      <c r="C161" s="131" t="s">
        <v>53</v>
      </c>
      <c r="D161" s="131" t="s">
        <v>415</v>
      </c>
      <c r="E161" s="108" t="s">
        <v>1249</v>
      </c>
      <c r="F161" s="208" t="s">
        <v>343</v>
      </c>
      <c r="G161" s="97">
        <v>4</v>
      </c>
      <c r="H161" s="174">
        <v>0</v>
      </c>
      <c r="I161" s="193">
        <v>0</v>
      </c>
      <c r="J161" s="125">
        <v>9.07</v>
      </c>
      <c r="K161" s="532">
        <f t="shared" si="107"/>
        <v>36.28</v>
      </c>
      <c r="L161" s="84"/>
      <c r="M161" s="83"/>
      <c r="N161" s="83"/>
      <c r="O161" s="83"/>
      <c r="P161" s="83"/>
      <c r="Q161" s="84"/>
      <c r="R161" s="123"/>
      <c r="S161" s="123"/>
      <c r="T161" s="120"/>
      <c r="U161" s="121"/>
      <c r="V161" s="123"/>
      <c r="W161" s="123"/>
      <c r="X161" s="120"/>
      <c r="Y161" s="121"/>
      <c r="Z161" s="123"/>
      <c r="AA161" s="123"/>
      <c r="AB161" s="120"/>
      <c r="AC161" s="121"/>
      <c r="AD161" s="123"/>
      <c r="AE161" s="123"/>
      <c r="AF161" s="120"/>
      <c r="AG161" s="121"/>
      <c r="AH161" s="123"/>
      <c r="AI161" s="123"/>
      <c r="AJ161" s="120"/>
      <c r="AK161" s="121"/>
      <c r="AL161" s="123"/>
      <c r="AM161" s="123"/>
      <c r="AN161" s="120"/>
      <c r="AO161" s="121"/>
      <c r="AP161" s="123"/>
      <c r="AQ161" s="123"/>
      <c r="AR161" s="120"/>
      <c r="AS161" s="121"/>
      <c r="AT161" s="123"/>
      <c r="AU161" s="123"/>
      <c r="AV161" s="120"/>
      <c r="AW161" s="121"/>
      <c r="AX161" s="123"/>
      <c r="AY161" s="123"/>
      <c r="AZ161" s="120"/>
      <c r="BA161" s="121"/>
      <c r="BB161" s="123"/>
      <c r="BC161" s="123"/>
      <c r="BD161" s="120"/>
      <c r="BE161" s="121"/>
      <c r="BF161" s="123"/>
      <c r="BG161" s="123"/>
      <c r="BH161" s="120"/>
      <c r="BI161" s="121"/>
      <c r="BJ161" s="123"/>
      <c r="BK161" s="123"/>
      <c r="BL161" s="120"/>
      <c r="BM161" s="121"/>
      <c r="BN161" s="88"/>
      <c r="BO161" s="122"/>
      <c r="BP161" s="123"/>
      <c r="BQ161" s="123"/>
      <c r="BR161" s="124"/>
      <c r="BS161" s="69">
        <f t="shared" si="106"/>
        <v>0</v>
      </c>
      <c r="BT161" s="88"/>
      <c r="BU161" s="88"/>
    </row>
    <row r="162" spans="1:73">
      <c r="A162" s="54"/>
      <c r="B162" s="549" t="s">
        <v>416</v>
      </c>
      <c r="C162" s="131" t="s">
        <v>53</v>
      </c>
      <c r="D162" s="131" t="s">
        <v>417</v>
      </c>
      <c r="E162" s="108" t="s">
        <v>1250</v>
      </c>
      <c r="F162" s="208" t="s">
        <v>343</v>
      </c>
      <c r="G162" s="97">
        <v>2</v>
      </c>
      <c r="H162" s="174">
        <v>0</v>
      </c>
      <c r="I162" s="193">
        <v>0</v>
      </c>
      <c r="J162" s="125">
        <v>9.5500000000000007</v>
      </c>
      <c r="K162" s="532">
        <f t="shared" si="107"/>
        <v>19.100000000000001</v>
      </c>
      <c r="L162" s="84"/>
      <c r="M162" s="83"/>
      <c r="N162" s="83"/>
      <c r="O162" s="83"/>
      <c r="P162" s="83"/>
      <c r="Q162" s="84"/>
      <c r="R162" s="123"/>
      <c r="S162" s="123"/>
      <c r="T162" s="120"/>
      <c r="U162" s="121"/>
      <c r="V162" s="123"/>
      <c r="W162" s="123"/>
      <c r="X162" s="120"/>
      <c r="Y162" s="121"/>
      <c r="Z162" s="123"/>
      <c r="AA162" s="123"/>
      <c r="AB162" s="120"/>
      <c r="AC162" s="121"/>
      <c r="AD162" s="123"/>
      <c r="AE162" s="123"/>
      <c r="AF162" s="120"/>
      <c r="AG162" s="121"/>
      <c r="AH162" s="123"/>
      <c r="AI162" s="123"/>
      <c r="AJ162" s="120"/>
      <c r="AK162" s="121"/>
      <c r="AL162" s="123"/>
      <c r="AM162" s="123"/>
      <c r="AN162" s="120"/>
      <c r="AO162" s="121"/>
      <c r="AP162" s="123"/>
      <c r="AQ162" s="123"/>
      <c r="AR162" s="120"/>
      <c r="AS162" s="121"/>
      <c r="AT162" s="123"/>
      <c r="AU162" s="123"/>
      <c r="AV162" s="120"/>
      <c r="AW162" s="121"/>
      <c r="AX162" s="123"/>
      <c r="AY162" s="123"/>
      <c r="AZ162" s="120"/>
      <c r="BA162" s="121"/>
      <c r="BB162" s="123"/>
      <c r="BC162" s="123"/>
      <c r="BD162" s="120"/>
      <c r="BE162" s="121"/>
      <c r="BF162" s="123"/>
      <c r="BG162" s="123"/>
      <c r="BH162" s="120"/>
      <c r="BI162" s="121"/>
      <c r="BJ162" s="123"/>
      <c r="BK162" s="123"/>
      <c r="BL162" s="120"/>
      <c r="BM162" s="121"/>
      <c r="BN162" s="88"/>
      <c r="BO162" s="122"/>
      <c r="BP162" s="123"/>
      <c r="BQ162" s="123"/>
      <c r="BR162" s="124"/>
      <c r="BS162" s="69">
        <f t="shared" si="106"/>
        <v>0</v>
      </c>
      <c r="BT162" s="88"/>
      <c r="BU162" s="88"/>
    </row>
    <row r="163" spans="1:73">
      <c r="A163" s="54"/>
      <c r="B163" s="549" t="s">
        <v>418</v>
      </c>
      <c r="C163" s="131" t="s">
        <v>53</v>
      </c>
      <c r="D163" s="131" t="s">
        <v>419</v>
      </c>
      <c r="E163" s="108" t="s">
        <v>1251</v>
      </c>
      <c r="F163" s="208" t="s">
        <v>343</v>
      </c>
      <c r="G163" s="97">
        <v>6</v>
      </c>
      <c r="H163" s="174">
        <v>0</v>
      </c>
      <c r="I163" s="193">
        <v>0</v>
      </c>
      <c r="J163" s="125">
        <v>49.85</v>
      </c>
      <c r="K163" s="532">
        <f t="shared" si="107"/>
        <v>299.10000000000002</v>
      </c>
      <c r="L163" s="84"/>
      <c r="M163" s="83"/>
      <c r="N163" s="83"/>
      <c r="O163" s="83"/>
      <c r="P163" s="83"/>
      <c r="Q163" s="84"/>
      <c r="R163" s="123"/>
      <c r="S163" s="123"/>
      <c r="T163" s="120"/>
      <c r="U163" s="121"/>
      <c r="V163" s="123"/>
      <c r="W163" s="123"/>
      <c r="X163" s="120"/>
      <c r="Y163" s="121"/>
      <c r="Z163" s="123"/>
      <c r="AA163" s="123"/>
      <c r="AB163" s="120"/>
      <c r="AC163" s="121"/>
      <c r="AD163" s="123"/>
      <c r="AE163" s="123"/>
      <c r="AF163" s="120"/>
      <c r="AG163" s="121"/>
      <c r="AH163" s="123"/>
      <c r="AI163" s="123"/>
      <c r="AJ163" s="120"/>
      <c r="AK163" s="121"/>
      <c r="AL163" s="123"/>
      <c r="AM163" s="123"/>
      <c r="AN163" s="120"/>
      <c r="AO163" s="121"/>
      <c r="AP163" s="123"/>
      <c r="AQ163" s="123"/>
      <c r="AR163" s="120"/>
      <c r="AS163" s="121"/>
      <c r="AT163" s="123"/>
      <c r="AU163" s="123"/>
      <c r="AV163" s="120"/>
      <c r="AW163" s="121"/>
      <c r="AX163" s="123"/>
      <c r="AY163" s="123"/>
      <c r="AZ163" s="120"/>
      <c r="BA163" s="121"/>
      <c r="BB163" s="123"/>
      <c r="BC163" s="123"/>
      <c r="BD163" s="120"/>
      <c r="BE163" s="121"/>
      <c r="BF163" s="123"/>
      <c r="BG163" s="123"/>
      <c r="BH163" s="120"/>
      <c r="BI163" s="121"/>
      <c r="BJ163" s="123"/>
      <c r="BK163" s="123"/>
      <c r="BL163" s="120"/>
      <c r="BM163" s="121"/>
      <c r="BN163" s="88"/>
      <c r="BO163" s="122"/>
      <c r="BP163" s="123"/>
      <c r="BQ163" s="123"/>
      <c r="BR163" s="124"/>
      <c r="BS163" s="69">
        <f t="shared" si="106"/>
        <v>0</v>
      </c>
      <c r="BT163" s="88"/>
      <c r="BU163" s="88"/>
    </row>
    <row r="164" spans="1:73">
      <c r="A164" s="54"/>
      <c r="B164" s="549" t="s">
        <v>420</v>
      </c>
      <c r="C164" s="131" t="s">
        <v>53</v>
      </c>
      <c r="D164" s="131" t="s">
        <v>421</v>
      </c>
      <c r="E164" s="108" t="s">
        <v>1252</v>
      </c>
      <c r="F164" s="208" t="s">
        <v>343</v>
      </c>
      <c r="G164" s="97">
        <v>9</v>
      </c>
      <c r="H164" s="174">
        <v>0</v>
      </c>
      <c r="I164" s="193">
        <v>0</v>
      </c>
      <c r="J164" s="125">
        <v>40.270000000000003</v>
      </c>
      <c r="K164" s="532">
        <f t="shared" si="107"/>
        <v>362.43</v>
      </c>
      <c r="L164" s="84"/>
      <c r="M164" s="83"/>
      <c r="N164" s="83"/>
      <c r="O164" s="83"/>
      <c r="P164" s="83"/>
      <c r="Q164" s="84"/>
      <c r="R164" s="123"/>
      <c r="S164" s="123"/>
      <c r="T164" s="120"/>
      <c r="U164" s="121"/>
      <c r="V164" s="123"/>
      <c r="W164" s="123"/>
      <c r="X164" s="120"/>
      <c r="Y164" s="121"/>
      <c r="Z164" s="123"/>
      <c r="AA164" s="123"/>
      <c r="AB164" s="120"/>
      <c r="AC164" s="121"/>
      <c r="AD164" s="123"/>
      <c r="AE164" s="123"/>
      <c r="AF164" s="120"/>
      <c r="AG164" s="121"/>
      <c r="AH164" s="123"/>
      <c r="AI164" s="123"/>
      <c r="AJ164" s="120"/>
      <c r="AK164" s="121"/>
      <c r="AL164" s="123"/>
      <c r="AM164" s="123"/>
      <c r="AN164" s="120"/>
      <c r="AO164" s="121"/>
      <c r="AP164" s="123"/>
      <c r="AQ164" s="123"/>
      <c r="AR164" s="120"/>
      <c r="AS164" s="121"/>
      <c r="AT164" s="123"/>
      <c r="AU164" s="123"/>
      <c r="AV164" s="120"/>
      <c r="AW164" s="121"/>
      <c r="AX164" s="123"/>
      <c r="AY164" s="123"/>
      <c r="AZ164" s="120"/>
      <c r="BA164" s="121"/>
      <c r="BB164" s="123"/>
      <c r="BC164" s="123"/>
      <c r="BD164" s="120"/>
      <c r="BE164" s="121"/>
      <c r="BF164" s="123"/>
      <c r="BG164" s="123"/>
      <c r="BH164" s="120"/>
      <c r="BI164" s="121"/>
      <c r="BJ164" s="123"/>
      <c r="BK164" s="123"/>
      <c r="BL164" s="120"/>
      <c r="BM164" s="121"/>
      <c r="BN164" s="88"/>
      <c r="BO164" s="122"/>
      <c r="BP164" s="123"/>
      <c r="BQ164" s="123"/>
      <c r="BR164" s="124"/>
      <c r="BS164" s="69">
        <f t="shared" si="106"/>
        <v>0</v>
      </c>
      <c r="BT164" s="88"/>
      <c r="BU164" s="88"/>
    </row>
    <row r="165" spans="1:73">
      <c r="A165" s="54"/>
      <c r="B165" s="549" t="s">
        <v>422</v>
      </c>
      <c r="C165" s="131" t="s">
        <v>53</v>
      </c>
      <c r="D165" s="131" t="s">
        <v>423</v>
      </c>
      <c r="E165" s="108" t="s">
        <v>1253</v>
      </c>
      <c r="F165" s="208" t="s">
        <v>343</v>
      </c>
      <c r="G165" s="97">
        <v>73</v>
      </c>
      <c r="H165" s="174">
        <v>0</v>
      </c>
      <c r="I165" s="193">
        <v>0</v>
      </c>
      <c r="J165" s="125">
        <v>84.84</v>
      </c>
      <c r="K165" s="532">
        <f t="shared" si="107"/>
        <v>6193.32</v>
      </c>
      <c r="L165" s="84"/>
      <c r="M165" s="83"/>
      <c r="N165" s="83"/>
      <c r="O165" s="83"/>
      <c r="P165" s="83"/>
      <c r="Q165" s="84"/>
      <c r="R165" s="123"/>
      <c r="S165" s="123"/>
      <c r="T165" s="120"/>
      <c r="U165" s="121"/>
      <c r="V165" s="123"/>
      <c r="W165" s="123"/>
      <c r="X165" s="120"/>
      <c r="Y165" s="121"/>
      <c r="Z165" s="123"/>
      <c r="AA165" s="123"/>
      <c r="AB165" s="120"/>
      <c r="AC165" s="121"/>
      <c r="AD165" s="123"/>
      <c r="AE165" s="123"/>
      <c r="AF165" s="120"/>
      <c r="AG165" s="121"/>
      <c r="AH165" s="123"/>
      <c r="AI165" s="123"/>
      <c r="AJ165" s="120"/>
      <c r="AK165" s="121"/>
      <c r="AL165" s="123"/>
      <c r="AM165" s="123"/>
      <c r="AN165" s="120"/>
      <c r="AO165" s="121"/>
      <c r="AP165" s="123"/>
      <c r="AQ165" s="123"/>
      <c r="AR165" s="120"/>
      <c r="AS165" s="121"/>
      <c r="AT165" s="123"/>
      <c r="AU165" s="123"/>
      <c r="AV165" s="120"/>
      <c r="AW165" s="121"/>
      <c r="AX165" s="123"/>
      <c r="AY165" s="123"/>
      <c r="AZ165" s="120"/>
      <c r="BA165" s="121"/>
      <c r="BB165" s="123"/>
      <c r="BC165" s="123"/>
      <c r="BD165" s="120"/>
      <c r="BE165" s="121"/>
      <c r="BF165" s="123"/>
      <c r="BG165" s="123"/>
      <c r="BH165" s="120"/>
      <c r="BI165" s="121"/>
      <c r="BJ165" s="123"/>
      <c r="BK165" s="123"/>
      <c r="BL165" s="120"/>
      <c r="BM165" s="121"/>
      <c r="BN165" s="88"/>
      <c r="BO165" s="122"/>
      <c r="BP165" s="123"/>
      <c r="BQ165" s="123"/>
      <c r="BR165" s="124"/>
      <c r="BS165" s="69">
        <f t="shared" si="106"/>
        <v>0</v>
      </c>
      <c r="BT165" s="88"/>
      <c r="BU165" s="88"/>
    </row>
    <row r="166" spans="1:73">
      <c r="A166" s="54"/>
      <c r="B166" s="549" t="s">
        <v>424</v>
      </c>
      <c r="C166" s="131" t="s">
        <v>53</v>
      </c>
      <c r="D166" s="131" t="s">
        <v>425</v>
      </c>
      <c r="E166" s="108" t="s">
        <v>1254</v>
      </c>
      <c r="F166" s="208" t="s">
        <v>343</v>
      </c>
      <c r="G166" s="97">
        <v>11</v>
      </c>
      <c r="H166" s="174">
        <v>0</v>
      </c>
      <c r="I166" s="193">
        <v>0</v>
      </c>
      <c r="J166" s="125">
        <v>78.430000000000007</v>
      </c>
      <c r="K166" s="532">
        <f t="shared" si="107"/>
        <v>862.73</v>
      </c>
      <c r="L166" s="84"/>
      <c r="M166" s="83"/>
      <c r="N166" s="83"/>
      <c r="O166" s="83"/>
      <c r="P166" s="83"/>
      <c r="Q166" s="84"/>
      <c r="R166" s="123"/>
      <c r="S166" s="123"/>
      <c r="T166" s="120"/>
      <c r="U166" s="121"/>
      <c r="V166" s="123"/>
      <c r="W166" s="123"/>
      <c r="X166" s="120"/>
      <c r="Y166" s="121"/>
      <c r="Z166" s="123"/>
      <c r="AA166" s="123"/>
      <c r="AB166" s="120"/>
      <c r="AC166" s="121"/>
      <c r="AD166" s="123"/>
      <c r="AE166" s="123"/>
      <c r="AF166" s="120"/>
      <c r="AG166" s="121"/>
      <c r="AH166" s="123"/>
      <c r="AI166" s="123"/>
      <c r="AJ166" s="120"/>
      <c r="AK166" s="121"/>
      <c r="AL166" s="123"/>
      <c r="AM166" s="123"/>
      <c r="AN166" s="120"/>
      <c r="AO166" s="121"/>
      <c r="AP166" s="123"/>
      <c r="AQ166" s="123"/>
      <c r="AR166" s="120"/>
      <c r="AS166" s="121"/>
      <c r="AT166" s="123"/>
      <c r="AU166" s="123"/>
      <c r="AV166" s="120"/>
      <c r="AW166" s="121"/>
      <c r="AX166" s="123"/>
      <c r="AY166" s="123"/>
      <c r="AZ166" s="120"/>
      <c r="BA166" s="121"/>
      <c r="BB166" s="123"/>
      <c r="BC166" s="123"/>
      <c r="BD166" s="120"/>
      <c r="BE166" s="121"/>
      <c r="BF166" s="123"/>
      <c r="BG166" s="123"/>
      <c r="BH166" s="120"/>
      <c r="BI166" s="121"/>
      <c r="BJ166" s="123"/>
      <c r="BK166" s="123"/>
      <c r="BL166" s="120"/>
      <c r="BM166" s="121"/>
      <c r="BN166" s="88"/>
      <c r="BO166" s="122"/>
      <c r="BP166" s="123"/>
      <c r="BQ166" s="123"/>
      <c r="BR166" s="124"/>
      <c r="BS166" s="69">
        <f t="shared" si="106"/>
        <v>0</v>
      </c>
      <c r="BT166" s="88"/>
      <c r="BU166" s="88"/>
    </row>
    <row r="167" spans="1:73">
      <c r="A167" s="54"/>
      <c r="B167" s="549" t="s">
        <v>426</v>
      </c>
      <c r="C167" s="131" t="s">
        <v>53</v>
      </c>
      <c r="D167" s="131" t="s">
        <v>427</v>
      </c>
      <c r="E167" s="108" t="s">
        <v>1255</v>
      </c>
      <c r="F167" s="208" t="s">
        <v>343</v>
      </c>
      <c r="G167" s="97">
        <v>8</v>
      </c>
      <c r="H167" s="174">
        <v>0</v>
      </c>
      <c r="I167" s="193">
        <v>0</v>
      </c>
      <c r="J167" s="125">
        <v>46.97</v>
      </c>
      <c r="K167" s="532">
        <f t="shared" si="107"/>
        <v>375.76</v>
      </c>
      <c r="L167" s="84"/>
      <c r="M167" s="83"/>
      <c r="N167" s="83"/>
      <c r="O167" s="83"/>
      <c r="P167" s="83"/>
      <c r="Q167" s="84"/>
      <c r="R167" s="123"/>
      <c r="S167" s="123"/>
      <c r="T167" s="120"/>
      <c r="U167" s="121"/>
      <c r="V167" s="123"/>
      <c r="W167" s="123"/>
      <c r="X167" s="120"/>
      <c r="Y167" s="121"/>
      <c r="Z167" s="123"/>
      <c r="AA167" s="123"/>
      <c r="AB167" s="120"/>
      <c r="AC167" s="121"/>
      <c r="AD167" s="123"/>
      <c r="AE167" s="123"/>
      <c r="AF167" s="120"/>
      <c r="AG167" s="121"/>
      <c r="AH167" s="123"/>
      <c r="AI167" s="123"/>
      <c r="AJ167" s="120"/>
      <c r="AK167" s="121"/>
      <c r="AL167" s="123"/>
      <c r="AM167" s="123"/>
      <c r="AN167" s="120"/>
      <c r="AO167" s="121"/>
      <c r="AP167" s="123"/>
      <c r="AQ167" s="123"/>
      <c r="AR167" s="120"/>
      <c r="AS167" s="121"/>
      <c r="AT167" s="123"/>
      <c r="AU167" s="123"/>
      <c r="AV167" s="120"/>
      <c r="AW167" s="121"/>
      <c r="AX167" s="123"/>
      <c r="AY167" s="123"/>
      <c r="AZ167" s="120"/>
      <c r="BA167" s="121"/>
      <c r="BB167" s="123"/>
      <c r="BC167" s="123"/>
      <c r="BD167" s="120"/>
      <c r="BE167" s="121"/>
      <c r="BF167" s="123"/>
      <c r="BG167" s="123"/>
      <c r="BH167" s="120"/>
      <c r="BI167" s="121"/>
      <c r="BJ167" s="123"/>
      <c r="BK167" s="123"/>
      <c r="BL167" s="120"/>
      <c r="BM167" s="121"/>
      <c r="BN167" s="88"/>
      <c r="BO167" s="122"/>
      <c r="BP167" s="123"/>
      <c r="BQ167" s="123"/>
      <c r="BR167" s="124"/>
      <c r="BS167" s="69">
        <f t="shared" si="106"/>
        <v>0</v>
      </c>
      <c r="BT167" s="88"/>
      <c r="BU167" s="88"/>
    </row>
    <row r="168" spans="1:73">
      <c r="A168" s="54"/>
      <c r="B168" s="549" t="s">
        <v>428</v>
      </c>
      <c r="C168" s="131" t="s">
        <v>53</v>
      </c>
      <c r="D168" s="131" t="s">
        <v>429</v>
      </c>
      <c r="E168" s="108" t="s">
        <v>1256</v>
      </c>
      <c r="F168" s="209" t="s">
        <v>74</v>
      </c>
      <c r="G168" s="97">
        <v>300</v>
      </c>
      <c r="H168" s="174">
        <v>0</v>
      </c>
      <c r="I168" s="193">
        <v>0</v>
      </c>
      <c r="J168" s="125">
        <v>2.2799999999999998</v>
      </c>
      <c r="K168" s="532">
        <f t="shared" si="107"/>
        <v>684</v>
      </c>
      <c r="L168" s="84"/>
      <c r="M168" s="83"/>
      <c r="N168" s="83"/>
      <c r="O168" s="83"/>
      <c r="P168" s="83"/>
      <c r="Q168" s="84"/>
      <c r="R168" s="123"/>
      <c r="S168" s="123"/>
      <c r="T168" s="120"/>
      <c r="U168" s="121"/>
      <c r="V168" s="123"/>
      <c r="W168" s="123"/>
      <c r="X168" s="120"/>
      <c r="Y168" s="121"/>
      <c r="Z168" s="123"/>
      <c r="AA168" s="123"/>
      <c r="AB168" s="120"/>
      <c r="AC168" s="121"/>
      <c r="AD168" s="123"/>
      <c r="AE168" s="123"/>
      <c r="AF168" s="120"/>
      <c r="AG168" s="121"/>
      <c r="AH168" s="123"/>
      <c r="AI168" s="123"/>
      <c r="AJ168" s="120"/>
      <c r="AK168" s="121"/>
      <c r="AL168" s="123"/>
      <c r="AM168" s="123"/>
      <c r="AN168" s="120"/>
      <c r="AO168" s="121"/>
      <c r="AP168" s="123"/>
      <c r="AQ168" s="123"/>
      <c r="AR168" s="120"/>
      <c r="AS168" s="121"/>
      <c r="AT168" s="123"/>
      <c r="AU168" s="123"/>
      <c r="AV168" s="120"/>
      <c r="AW168" s="121"/>
      <c r="AX168" s="123"/>
      <c r="AY168" s="123"/>
      <c r="AZ168" s="120"/>
      <c r="BA168" s="121"/>
      <c r="BB168" s="123"/>
      <c r="BC168" s="123"/>
      <c r="BD168" s="120"/>
      <c r="BE168" s="121"/>
      <c r="BF168" s="123"/>
      <c r="BG168" s="123"/>
      <c r="BH168" s="120"/>
      <c r="BI168" s="121"/>
      <c r="BJ168" s="123"/>
      <c r="BK168" s="123"/>
      <c r="BL168" s="120"/>
      <c r="BM168" s="121"/>
      <c r="BN168" s="88"/>
      <c r="BO168" s="122"/>
      <c r="BP168" s="123"/>
      <c r="BQ168" s="123"/>
      <c r="BR168" s="124"/>
      <c r="BS168" s="69">
        <f t="shared" si="106"/>
        <v>0</v>
      </c>
      <c r="BT168" s="88"/>
      <c r="BU168" s="88"/>
    </row>
    <row r="169" spans="1:73">
      <c r="A169" s="54"/>
      <c r="B169" s="549" t="s">
        <v>430</v>
      </c>
      <c r="C169" s="131" t="s">
        <v>53</v>
      </c>
      <c r="D169" s="131" t="s">
        <v>431</v>
      </c>
      <c r="E169" s="108" t="s">
        <v>1257</v>
      </c>
      <c r="F169" s="209" t="s">
        <v>74</v>
      </c>
      <c r="G169" s="97">
        <v>3000</v>
      </c>
      <c r="H169" s="174">
        <v>0</v>
      </c>
      <c r="I169" s="193">
        <v>0</v>
      </c>
      <c r="J169" s="125">
        <v>7.11</v>
      </c>
      <c r="K169" s="532">
        <f t="shared" si="107"/>
        <v>21330</v>
      </c>
      <c r="L169" s="84"/>
      <c r="M169" s="83"/>
      <c r="N169" s="83"/>
      <c r="O169" s="83"/>
      <c r="P169" s="83"/>
      <c r="Q169" s="84"/>
      <c r="R169" s="123"/>
      <c r="S169" s="123"/>
      <c r="T169" s="120"/>
      <c r="U169" s="121"/>
      <c r="V169" s="123"/>
      <c r="W169" s="123"/>
      <c r="X169" s="120"/>
      <c r="Y169" s="121"/>
      <c r="Z169" s="123"/>
      <c r="AA169" s="123"/>
      <c r="AB169" s="120"/>
      <c r="AC169" s="121"/>
      <c r="AD169" s="123"/>
      <c r="AE169" s="123"/>
      <c r="AF169" s="120"/>
      <c r="AG169" s="121"/>
      <c r="AH169" s="123"/>
      <c r="AI169" s="123"/>
      <c r="AJ169" s="120"/>
      <c r="AK169" s="121"/>
      <c r="AL169" s="123"/>
      <c r="AM169" s="123"/>
      <c r="AN169" s="120"/>
      <c r="AO169" s="121"/>
      <c r="AP169" s="123"/>
      <c r="AQ169" s="123"/>
      <c r="AR169" s="120"/>
      <c r="AS169" s="121"/>
      <c r="AT169" s="123"/>
      <c r="AU169" s="123"/>
      <c r="AV169" s="120"/>
      <c r="AW169" s="121"/>
      <c r="AX169" s="123"/>
      <c r="AY169" s="123"/>
      <c r="AZ169" s="120"/>
      <c r="BA169" s="121"/>
      <c r="BB169" s="123"/>
      <c r="BC169" s="123"/>
      <c r="BD169" s="120"/>
      <c r="BE169" s="121"/>
      <c r="BF169" s="123"/>
      <c r="BG169" s="123"/>
      <c r="BH169" s="120"/>
      <c r="BI169" s="121"/>
      <c r="BJ169" s="123"/>
      <c r="BK169" s="123"/>
      <c r="BL169" s="120"/>
      <c r="BM169" s="121"/>
      <c r="BN169" s="88"/>
      <c r="BO169" s="122"/>
      <c r="BP169" s="123"/>
      <c r="BQ169" s="123"/>
      <c r="BR169" s="124"/>
      <c r="BS169" s="69">
        <f t="shared" si="106"/>
        <v>0</v>
      </c>
      <c r="BT169" s="88"/>
      <c r="BU169" s="88"/>
    </row>
    <row r="170" spans="1:73">
      <c r="A170" s="54"/>
      <c r="B170" s="549" t="s">
        <v>432</v>
      </c>
      <c r="C170" s="131" t="s">
        <v>53</v>
      </c>
      <c r="D170" s="131" t="s">
        <v>433</v>
      </c>
      <c r="E170" s="108" t="s">
        <v>1258</v>
      </c>
      <c r="F170" s="209" t="s">
        <v>74</v>
      </c>
      <c r="G170" s="97">
        <v>25565</v>
      </c>
      <c r="H170" s="174">
        <v>0</v>
      </c>
      <c r="I170" s="193">
        <v>0</v>
      </c>
      <c r="J170" s="125">
        <v>13.5</v>
      </c>
      <c r="K170" s="532">
        <f t="shared" si="107"/>
        <v>345127.5</v>
      </c>
      <c r="L170" s="84"/>
      <c r="M170" s="83"/>
      <c r="N170" s="83"/>
      <c r="O170" s="83"/>
      <c r="P170" s="83"/>
      <c r="Q170" s="84"/>
      <c r="R170" s="123"/>
      <c r="S170" s="123"/>
      <c r="T170" s="120"/>
      <c r="U170" s="121"/>
      <c r="V170" s="123"/>
      <c r="W170" s="123"/>
      <c r="X170" s="120"/>
      <c r="Y170" s="121"/>
      <c r="Z170" s="123"/>
      <c r="AA170" s="123"/>
      <c r="AB170" s="120"/>
      <c r="AC170" s="121"/>
      <c r="AD170" s="123"/>
      <c r="AE170" s="123"/>
      <c r="AF170" s="120"/>
      <c r="AG170" s="121"/>
      <c r="AH170" s="123"/>
      <c r="AI170" s="123"/>
      <c r="AJ170" s="120"/>
      <c r="AK170" s="121"/>
      <c r="AL170" s="123"/>
      <c r="AM170" s="123"/>
      <c r="AN170" s="120"/>
      <c r="AO170" s="121"/>
      <c r="AP170" s="123"/>
      <c r="AQ170" s="123"/>
      <c r="AR170" s="120"/>
      <c r="AS170" s="121"/>
      <c r="AT170" s="123"/>
      <c r="AU170" s="123"/>
      <c r="AV170" s="120"/>
      <c r="AW170" s="121"/>
      <c r="AX170" s="123"/>
      <c r="AY170" s="123"/>
      <c r="AZ170" s="120"/>
      <c r="BA170" s="121"/>
      <c r="BB170" s="123"/>
      <c r="BC170" s="123"/>
      <c r="BD170" s="120"/>
      <c r="BE170" s="121"/>
      <c r="BF170" s="123"/>
      <c r="BG170" s="123"/>
      <c r="BH170" s="120"/>
      <c r="BI170" s="121"/>
      <c r="BJ170" s="123"/>
      <c r="BK170" s="123"/>
      <c r="BL170" s="120"/>
      <c r="BM170" s="121"/>
      <c r="BN170" s="88"/>
      <c r="BO170" s="122"/>
      <c r="BP170" s="123"/>
      <c r="BQ170" s="123"/>
      <c r="BR170" s="124"/>
      <c r="BS170" s="126">
        <f t="shared" si="106"/>
        <v>345127.5</v>
      </c>
      <c r="BT170" s="88"/>
      <c r="BU170" s="88"/>
    </row>
    <row r="171" spans="1:73">
      <c r="A171" s="54"/>
      <c r="B171" s="549" t="s">
        <v>434</v>
      </c>
      <c r="C171" s="131" t="s">
        <v>53</v>
      </c>
      <c r="D171" s="131" t="s">
        <v>435</v>
      </c>
      <c r="E171" s="108" t="s">
        <v>1259</v>
      </c>
      <c r="F171" s="209" t="s">
        <v>74</v>
      </c>
      <c r="G171" s="97">
        <v>4</v>
      </c>
      <c r="H171" s="174">
        <v>0</v>
      </c>
      <c r="I171" s="193">
        <v>0</v>
      </c>
      <c r="J171" s="125">
        <v>292.91000000000003</v>
      </c>
      <c r="K171" s="532">
        <f t="shared" si="107"/>
        <v>1171.6400000000001</v>
      </c>
      <c r="L171" s="84"/>
      <c r="M171" s="83"/>
      <c r="N171" s="83"/>
      <c r="O171" s="83"/>
      <c r="P171" s="83"/>
      <c r="Q171" s="84"/>
      <c r="R171" s="123"/>
      <c r="S171" s="123"/>
      <c r="T171" s="120"/>
      <c r="U171" s="121"/>
      <c r="V171" s="123"/>
      <c r="W171" s="123"/>
      <c r="X171" s="120"/>
      <c r="Y171" s="121"/>
      <c r="Z171" s="123"/>
      <c r="AA171" s="123"/>
      <c r="AB171" s="120"/>
      <c r="AC171" s="121"/>
      <c r="AD171" s="123"/>
      <c r="AE171" s="123"/>
      <c r="AF171" s="120"/>
      <c r="AG171" s="121"/>
      <c r="AH171" s="123"/>
      <c r="AI171" s="123"/>
      <c r="AJ171" s="120"/>
      <c r="AK171" s="121"/>
      <c r="AL171" s="123"/>
      <c r="AM171" s="123"/>
      <c r="AN171" s="120"/>
      <c r="AO171" s="121"/>
      <c r="AP171" s="123"/>
      <c r="AQ171" s="123"/>
      <c r="AR171" s="120"/>
      <c r="AS171" s="121"/>
      <c r="AT171" s="123"/>
      <c r="AU171" s="123"/>
      <c r="AV171" s="120"/>
      <c r="AW171" s="121"/>
      <c r="AX171" s="123"/>
      <c r="AY171" s="123"/>
      <c r="AZ171" s="120"/>
      <c r="BA171" s="121"/>
      <c r="BB171" s="123"/>
      <c r="BC171" s="123"/>
      <c r="BD171" s="120"/>
      <c r="BE171" s="121"/>
      <c r="BF171" s="123"/>
      <c r="BG171" s="123"/>
      <c r="BH171" s="120"/>
      <c r="BI171" s="121"/>
      <c r="BJ171" s="123"/>
      <c r="BK171" s="123"/>
      <c r="BL171" s="120"/>
      <c r="BM171" s="121"/>
      <c r="BN171" s="88"/>
      <c r="BO171" s="122"/>
      <c r="BP171" s="123"/>
      <c r="BQ171" s="123"/>
      <c r="BR171" s="124"/>
      <c r="BS171" s="69">
        <f t="shared" si="106"/>
        <v>0</v>
      </c>
      <c r="BT171" s="88"/>
      <c r="BU171" s="88"/>
    </row>
    <row r="172" spans="1:73">
      <c r="A172" s="54"/>
      <c r="B172" s="549" t="s">
        <v>436</v>
      </c>
      <c r="C172" s="131" t="s">
        <v>53</v>
      </c>
      <c r="D172" s="131" t="s">
        <v>437</v>
      </c>
      <c r="E172" s="108" t="s">
        <v>1260</v>
      </c>
      <c r="F172" s="209" t="s">
        <v>74</v>
      </c>
      <c r="G172" s="97">
        <v>10</v>
      </c>
      <c r="H172" s="174">
        <v>0</v>
      </c>
      <c r="I172" s="193">
        <v>0</v>
      </c>
      <c r="J172" s="125">
        <v>563.5</v>
      </c>
      <c r="K172" s="532">
        <f t="shared" si="107"/>
        <v>5635</v>
      </c>
      <c r="L172" s="84"/>
      <c r="M172" s="83"/>
      <c r="N172" s="83"/>
      <c r="O172" s="83"/>
      <c r="P172" s="83"/>
      <c r="Q172" s="84"/>
      <c r="R172" s="123"/>
      <c r="S172" s="123"/>
      <c r="T172" s="120"/>
      <c r="U172" s="121"/>
      <c r="V172" s="123"/>
      <c r="W172" s="123"/>
      <c r="X172" s="120"/>
      <c r="Y172" s="121"/>
      <c r="Z172" s="123"/>
      <c r="AA172" s="123"/>
      <c r="AB172" s="120"/>
      <c r="AC172" s="121"/>
      <c r="AD172" s="123"/>
      <c r="AE172" s="123"/>
      <c r="AF172" s="120"/>
      <c r="AG172" s="121"/>
      <c r="AH172" s="123"/>
      <c r="AI172" s="123"/>
      <c r="AJ172" s="120"/>
      <c r="AK172" s="121"/>
      <c r="AL172" s="123"/>
      <c r="AM172" s="123"/>
      <c r="AN172" s="120"/>
      <c r="AO172" s="121"/>
      <c r="AP172" s="123"/>
      <c r="AQ172" s="123"/>
      <c r="AR172" s="120"/>
      <c r="AS172" s="121"/>
      <c r="AT172" s="123"/>
      <c r="AU172" s="123"/>
      <c r="AV172" s="120"/>
      <c r="AW172" s="121"/>
      <c r="AX172" s="123"/>
      <c r="AY172" s="123"/>
      <c r="AZ172" s="120"/>
      <c r="BA172" s="121"/>
      <c r="BB172" s="123"/>
      <c r="BC172" s="123"/>
      <c r="BD172" s="120"/>
      <c r="BE172" s="121"/>
      <c r="BF172" s="123"/>
      <c r="BG172" s="123"/>
      <c r="BH172" s="120"/>
      <c r="BI172" s="121"/>
      <c r="BJ172" s="123"/>
      <c r="BK172" s="123"/>
      <c r="BL172" s="120"/>
      <c r="BM172" s="121"/>
      <c r="BN172" s="88"/>
      <c r="BO172" s="122"/>
      <c r="BP172" s="123"/>
      <c r="BQ172" s="123"/>
      <c r="BR172" s="124"/>
      <c r="BS172" s="69">
        <f t="shared" si="106"/>
        <v>0</v>
      </c>
      <c r="BT172" s="88"/>
      <c r="BU172" s="88"/>
    </row>
    <row r="173" spans="1:73">
      <c r="A173" s="54"/>
      <c r="B173" s="549" t="s">
        <v>438</v>
      </c>
      <c r="C173" s="131" t="s">
        <v>53</v>
      </c>
      <c r="D173" s="131" t="s">
        <v>439</v>
      </c>
      <c r="E173" s="108" t="s">
        <v>1261</v>
      </c>
      <c r="F173" s="209" t="s">
        <v>74</v>
      </c>
      <c r="G173" s="97">
        <v>8</v>
      </c>
      <c r="H173" s="174">
        <v>0</v>
      </c>
      <c r="I173" s="193">
        <v>0</v>
      </c>
      <c r="J173" s="125">
        <v>40.380000000000003</v>
      </c>
      <c r="K173" s="532">
        <f t="shared" si="107"/>
        <v>323.04000000000002</v>
      </c>
      <c r="L173" s="84"/>
      <c r="M173" s="83"/>
      <c r="N173" s="83"/>
      <c r="O173" s="83"/>
      <c r="P173" s="83"/>
      <c r="Q173" s="84"/>
      <c r="R173" s="123"/>
      <c r="S173" s="123"/>
      <c r="T173" s="120"/>
      <c r="U173" s="121"/>
      <c r="V173" s="123"/>
      <c r="W173" s="123"/>
      <c r="X173" s="120"/>
      <c r="Y173" s="121"/>
      <c r="Z173" s="123"/>
      <c r="AA173" s="123"/>
      <c r="AB173" s="120"/>
      <c r="AC173" s="121"/>
      <c r="AD173" s="123"/>
      <c r="AE173" s="123"/>
      <c r="AF173" s="120"/>
      <c r="AG173" s="121"/>
      <c r="AH173" s="123"/>
      <c r="AI173" s="123"/>
      <c r="AJ173" s="120"/>
      <c r="AK173" s="121"/>
      <c r="AL173" s="123"/>
      <c r="AM173" s="123"/>
      <c r="AN173" s="120"/>
      <c r="AO173" s="121"/>
      <c r="AP173" s="123"/>
      <c r="AQ173" s="123"/>
      <c r="AR173" s="120"/>
      <c r="AS173" s="121"/>
      <c r="AT173" s="123"/>
      <c r="AU173" s="123"/>
      <c r="AV173" s="120"/>
      <c r="AW173" s="121"/>
      <c r="AX173" s="123"/>
      <c r="AY173" s="123"/>
      <c r="AZ173" s="120"/>
      <c r="BA173" s="121"/>
      <c r="BB173" s="123"/>
      <c r="BC173" s="123"/>
      <c r="BD173" s="120"/>
      <c r="BE173" s="121"/>
      <c r="BF173" s="123"/>
      <c r="BG173" s="123"/>
      <c r="BH173" s="120"/>
      <c r="BI173" s="121"/>
      <c r="BJ173" s="123"/>
      <c r="BK173" s="123"/>
      <c r="BL173" s="120"/>
      <c r="BM173" s="121"/>
      <c r="BN173" s="88"/>
      <c r="BO173" s="122"/>
      <c r="BP173" s="123"/>
      <c r="BQ173" s="123"/>
      <c r="BR173" s="124"/>
      <c r="BS173" s="69">
        <f t="shared" si="106"/>
        <v>0</v>
      </c>
      <c r="BT173" s="88"/>
      <c r="BU173" s="88"/>
    </row>
    <row r="174" spans="1:73">
      <c r="A174" s="54"/>
      <c r="B174" s="549" t="s">
        <v>440</v>
      </c>
      <c r="C174" s="131" t="s">
        <v>53</v>
      </c>
      <c r="D174" s="131" t="s">
        <v>441</v>
      </c>
      <c r="E174" s="108" t="s">
        <v>1262</v>
      </c>
      <c r="F174" s="209" t="s">
        <v>74</v>
      </c>
      <c r="G174" s="97">
        <v>4</v>
      </c>
      <c r="H174" s="174">
        <v>0</v>
      </c>
      <c r="I174" s="193">
        <v>0</v>
      </c>
      <c r="J174" s="125">
        <v>14</v>
      </c>
      <c r="K174" s="532">
        <f t="shared" si="107"/>
        <v>56</v>
      </c>
      <c r="L174" s="84"/>
      <c r="M174" s="83"/>
      <c r="N174" s="83"/>
      <c r="O174" s="83"/>
      <c r="P174" s="83"/>
      <c r="Q174" s="84"/>
      <c r="R174" s="123"/>
      <c r="S174" s="123"/>
      <c r="T174" s="120"/>
      <c r="U174" s="121"/>
      <c r="V174" s="123"/>
      <c r="W174" s="123"/>
      <c r="X174" s="120"/>
      <c r="Y174" s="121"/>
      <c r="Z174" s="123"/>
      <c r="AA174" s="123"/>
      <c r="AB174" s="120"/>
      <c r="AC174" s="121"/>
      <c r="AD174" s="123"/>
      <c r="AE174" s="123"/>
      <c r="AF174" s="120"/>
      <c r="AG174" s="121"/>
      <c r="AH174" s="123"/>
      <c r="AI174" s="123"/>
      <c r="AJ174" s="120"/>
      <c r="AK174" s="121"/>
      <c r="AL174" s="123"/>
      <c r="AM174" s="123"/>
      <c r="AN174" s="120"/>
      <c r="AO174" s="121"/>
      <c r="AP174" s="123"/>
      <c r="AQ174" s="123"/>
      <c r="AR174" s="120"/>
      <c r="AS174" s="121"/>
      <c r="AT174" s="123"/>
      <c r="AU174" s="123"/>
      <c r="AV174" s="120"/>
      <c r="AW174" s="121"/>
      <c r="AX174" s="123"/>
      <c r="AY174" s="123"/>
      <c r="AZ174" s="120"/>
      <c r="BA174" s="121"/>
      <c r="BB174" s="123"/>
      <c r="BC174" s="123"/>
      <c r="BD174" s="120"/>
      <c r="BE174" s="121"/>
      <c r="BF174" s="123"/>
      <c r="BG174" s="123"/>
      <c r="BH174" s="120"/>
      <c r="BI174" s="121"/>
      <c r="BJ174" s="123"/>
      <c r="BK174" s="123"/>
      <c r="BL174" s="120"/>
      <c r="BM174" s="121"/>
      <c r="BN174" s="88"/>
      <c r="BO174" s="122"/>
      <c r="BP174" s="123"/>
      <c r="BQ174" s="123"/>
      <c r="BR174" s="124"/>
      <c r="BS174" s="69">
        <f t="shared" si="106"/>
        <v>0</v>
      </c>
      <c r="BT174" s="88"/>
      <c r="BU174" s="88"/>
    </row>
    <row r="175" spans="1:73">
      <c r="A175" s="54"/>
      <c r="B175" s="549" t="s">
        <v>442</v>
      </c>
      <c r="C175" s="131" t="s">
        <v>53</v>
      </c>
      <c r="D175" s="131" t="s">
        <v>443</v>
      </c>
      <c r="E175" s="108" t="s">
        <v>1263</v>
      </c>
      <c r="F175" s="209" t="s">
        <v>343</v>
      </c>
      <c r="G175" s="97">
        <v>4</v>
      </c>
      <c r="H175" s="174">
        <v>0</v>
      </c>
      <c r="I175" s="193">
        <v>0</v>
      </c>
      <c r="J175" s="125">
        <v>35.47</v>
      </c>
      <c r="K175" s="532">
        <f t="shared" si="107"/>
        <v>141.88</v>
      </c>
      <c r="L175" s="84"/>
      <c r="M175" s="83"/>
      <c r="N175" s="83"/>
      <c r="O175" s="83"/>
      <c r="P175" s="83"/>
      <c r="Q175" s="84"/>
      <c r="R175" s="123"/>
      <c r="S175" s="123"/>
      <c r="T175" s="120"/>
      <c r="U175" s="121"/>
      <c r="V175" s="123"/>
      <c r="W175" s="123"/>
      <c r="X175" s="120"/>
      <c r="Y175" s="121"/>
      <c r="Z175" s="123"/>
      <c r="AA175" s="123"/>
      <c r="AB175" s="120"/>
      <c r="AC175" s="121"/>
      <c r="AD175" s="123"/>
      <c r="AE175" s="123"/>
      <c r="AF175" s="120"/>
      <c r="AG175" s="121"/>
      <c r="AH175" s="123"/>
      <c r="AI175" s="123"/>
      <c r="AJ175" s="120"/>
      <c r="AK175" s="121"/>
      <c r="AL175" s="123"/>
      <c r="AM175" s="123"/>
      <c r="AN175" s="120"/>
      <c r="AO175" s="121"/>
      <c r="AP175" s="123"/>
      <c r="AQ175" s="123"/>
      <c r="AR175" s="120"/>
      <c r="AS175" s="121"/>
      <c r="AT175" s="123"/>
      <c r="AU175" s="123"/>
      <c r="AV175" s="120"/>
      <c r="AW175" s="121"/>
      <c r="AX175" s="123"/>
      <c r="AY175" s="123"/>
      <c r="AZ175" s="120"/>
      <c r="BA175" s="121"/>
      <c r="BB175" s="123"/>
      <c r="BC175" s="123"/>
      <c r="BD175" s="120"/>
      <c r="BE175" s="121"/>
      <c r="BF175" s="123"/>
      <c r="BG175" s="123"/>
      <c r="BH175" s="120"/>
      <c r="BI175" s="121"/>
      <c r="BJ175" s="123"/>
      <c r="BK175" s="123"/>
      <c r="BL175" s="120"/>
      <c r="BM175" s="121"/>
      <c r="BN175" s="88"/>
      <c r="BO175" s="122"/>
      <c r="BP175" s="123"/>
      <c r="BQ175" s="123"/>
      <c r="BR175" s="124"/>
      <c r="BS175" s="69">
        <f t="shared" si="106"/>
        <v>0</v>
      </c>
      <c r="BT175" s="88"/>
      <c r="BU175" s="88"/>
    </row>
    <row r="176" spans="1:73">
      <c r="A176" s="54"/>
      <c r="B176" s="549" t="s">
        <v>444</v>
      </c>
      <c r="C176" s="131" t="s">
        <v>53</v>
      </c>
      <c r="D176" s="131" t="s">
        <v>445</v>
      </c>
      <c r="E176" s="108" t="s">
        <v>1264</v>
      </c>
      <c r="F176" s="209" t="s">
        <v>74</v>
      </c>
      <c r="G176" s="97">
        <v>80</v>
      </c>
      <c r="H176" s="174">
        <v>0</v>
      </c>
      <c r="I176" s="193">
        <v>0</v>
      </c>
      <c r="J176" s="125">
        <v>8.4700000000000006</v>
      </c>
      <c r="K176" s="532">
        <f t="shared" si="107"/>
        <v>677.6</v>
      </c>
      <c r="L176" s="84"/>
      <c r="M176" s="83"/>
      <c r="N176" s="83"/>
      <c r="O176" s="83"/>
      <c r="P176" s="83"/>
      <c r="Q176" s="84"/>
      <c r="R176" s="123"/>
      <c r="S176" s="123"/>
      <c r="T176" s="120"/>
      <c r="U176" s="121"/>
      <c r="V176" s="123"/>
      <c r="W176" s="123"/>
      <c r="X176" s="120"/>
      <c r="Y176" s="121"/>
      <c r="Z176" s="123"/>
      <c r="AA176" s="123"/>
      <c r="AB176" s="120"/>
      <c r="AC176" s="121"/>
      <c r="AD176" s="123"/>
      <c r="AE176" s="123"/>
      <c r="AF176" s="120"/>
      <c r="AG176" s="121"/>
      <c r="AH176" s="123"/>
      <c r="AI176" s="123"/>
      <c r="AJ176" s="120"/>
      <c r="AK176" s="121"/>
      <c r="AL176" s="123"/>
      <c r="AM176" s="123"/>
      <c r="AN176" s="120"/>
      <c r="AO176" s="121"/>
      <c r="AP176" s="123"/>
      <c r="AQ176" s="123"/>
      <c r="AR176" s="120"/>
      <c r="AS176" s="121"/>
      <c r="AT176" s="123"/>
      <c r="AU176" s="123"/>
      <c r="AV176" s="120"/>
      <c r="AW176" s="121"/>
      <c r="AX176" s="123"/>
      <c r="AY176" s="123"/>
      <c r="AZ176" s="120"/>
      <c r="BA176" s="121"/>
      <c r="BB176" s="123"/>
      <c r="BC176" s="123"/>
      <c r="BD176" s="120"/>
      <c r="BE176" s="121"/>
      <c r="BF176" s="123"/>
      <c r="BG176" s="123"/>
      <c r="BH176" s="120"/>
      <c r="BI176" s="121"/>
      <c r="BJ176" s="123"/>
      <c r="BK176" s="123"/>
      <c r="BL176" s="120"/>
      <c r="BM176" s="121"/>
      <c r="BN176" s="88"/>
      <c r="BO176" s="122"/>
      <c r="BP176" s="123"/>
      <c r="BQ176" s="123"/>
      <c r="BR176" s="124"/>
      <c r="BS176" s="69">
        <f t="shared" ref="BS176:BS207" si="108">IF(K176&gt;100000,K176,0)</f>
        <v>0</v>
      </c>
      <c r="BT176" s="88"/>
      <c r="BU176" s="88"/>
    </row>
    <row r="177" spans="1:73">
      <c r="A177" s="54"/>
      <c r="B177" s="549" t="s">
        <v>446</v>
      </c>
      <c r="C177" s="131" t="s">
        <v>53</v>
      </c>
      <c r="D177" s="131" t="s">
        <v>447</v>
      </c>
      <c r="E177" s="108" t="s">
        <v>1265</v>
      </c>
      <c r="F177" s="209" t="s">
        <v>74</v>
      </c>
      <c r="G177" s="97">
        <v>1500</v>
      </c>
      <c r="H177" s="174">
        <v>0</v>
      </c>
      <c r="I177" s="193">
        <v>0</v>
      </c>
      <c r="J177" s="125">
        <v>1.01</v>
      </c>
      <c r="K177" s="532">
        <f t="shared" si="107"/>
        <v>1515</v>
      </c>
      <c r="L177" s="84"/>
      <c r="M177" s="83"/>
      <c r="N177" s="83"/>
      <c r="O177" s="83"/>
      <c r="P177" s="83"/>
      <c r="Q177" s="84"/>
      <c r="R177" s="123"/>
      <c r="S177" s="123"/>
      <c r="T177" s="120"/>
      <c r="U177" s="121"/>
      <c r="V177" s="123"/>
      <c r="W177" s="123"/>
      <c r="X177" s="120"/>
      <c r="Y177" s="121"/>
      <c r="Z177" s="123"/>
      <c r="AA177" s="123"/>
      <c r="AB177" s="120"/>
      <c r="AC177" s="121"/>
      <c r="AD177" s="123"/>
      <c r="AE177" s="123"/>
      <c r="AF177" s="120"/>
      <c r="AG177" s="121"/>
      <c r="AH177" s="123"/>
      <c r="AI177" s="123"/>
      <c r="AJ177" s="120"/>
      <c r="AK177" s="121"/>
      <c r="AL177" s="123"/>
      <c r="AM177" s="123"/>
      <c r="AN177" s="120"/>
      <c r="AO177" s="121"/>
      <c r="AP177" s="123"/>
      <c r="AQ177" s="123"/>
      <c r="AR177" s="120"/>
      <c r="AS177" s="121"/>
      <c r="AT177" s="123"/>
      <c r="AU177" s="123"/>
      <c r="AV177" s="120"/>
      <c r="AW177" s="121"/>
      <c r="AX177" s="123"/>
      <c r="AY177" s="123"/>
      <c r="AZ177" s="120"/>
      <c r="BA177" s="121"/>
      <c r="BB177" s="123"/>
      <c r="BC177" s="123"/>
      <c r="BD177" s="120"/>
      <c r="BE177" s="121"/>
      <c r="BF177" s="123"/>
      <c r="BG177" s="123"/>
      <c r="BH177" s="120"/>
      <c r="BI177" s="121"/>
      <c r="BJ177" s="123"/>
      <c r="BK177" s="123"/>
      <c r="BL177" s="120"/>
      <c r="BM177" s="121"/>
      <c r="BN177" s="88"/>
      <c r="BO177" s="122"/>
      <c r="BP177" s="123"/>
      <c r="BQ177" s="123"/>
      <c r="BR177" s="124"/>
      <c r="BS177" s="69">
        <f t="shared" si="108"/>
        <v>0</v>
      </c>
      <c r="BT177" s="88"/>
      <c r="BU177" s="88"/>
    </row>
    <row r="178" spans="1:73">
      <c r="A178" s="54"/>
      <c r="B178" s="549" t="s">
        <v>448</v>
      </c>
      <c r="C178" s="131" t="s">
        <v>53</v>
      </c>
      <c r="D178" s="131" t="s">
        <v>449</v>
      </c>
      <c r="E178" s="108" t="s">
        <v>1266</v>
      </c>
      <c r="F178" s="209" t="s">
        <v>343</v>
      </c>
      <c r="G178" s="97">
        <v>54</v>
      </c>
      <c r="H178" s="174">
        <v>0</v>
      </c>
      <c r="I178" s="193">
        <v>0</v>
      </c>
      <c r="J178" s="125">
        <v>7.99</v>
      </c>
      <c r="K178" s="532">
        <f t="shared" si="107"/>
        <v>431.46</v>
      </c>
      <c r="L178" s="84"/>
      <c r="M178" s="83"/>
      <c r="N178" s="83"/>
      <c r="O178" s="83"/>
      <c r="P178" s="83"/>
      <c r="Q178" s="84"/>
      <c r="R178" s="123"/>
      <c r="S178" s="123"/>
      <c r="T178" s="120"/>
      <c r="U178" s="121"/>
      <c r="V178" s="123"/>
      <c r="W178" s="123"/>
      <c r="X178" s="120"/>
      <c r="Y178" s="121"/>
      <c r="Z178" s="123"/>
      <c r="AA178" s="123"/>
      <c r="AB178" s="120"/>
      <c r="AC178" s="121"/>
      <c r="AD178" s="123"/>
      <c r="AE178" s="123"/>
      <c r="AF178" s="120"/>
      <c r="AG178" s="121"/>
      <c r="AH178" s="123"/>
      <c r="AI178" s="123"/>
      <c r="AJ178" s="120"/>
      <c r="AK178" s="121"/>
      <c r="AL178" s="123"/>
      <c r="AM178" s="123"/>
      <c r="AN178" s="120"/>
      <c r="AO178" s="121"/>
      <c r="AP178" s="123"/>
      <c r="AQ178" s="123"/>
      <c r="AR178" s="120"/>
      <c r="AS178" s="121"/>
      <c r="AT178" s="123"/>
      <c r="AU178" s="123"/>
      <c r="AV178" s="120"/>
      <c r="AW178" s="121"/>
      <c r="AX178" s="123"/>
      <c r="AY178" s="123"/>
      <c r="AZ178" s="120"/>
      <c r="BA178" s="121"/>
      <c r="BB178" s="123"/>
      <c r="BC178" s="123"/>
      <c r="BD178" s="120"/>
      <c r="BE178" s="121"/>
      <c r="BF178" s="123"/>
      <c r="BG178" s="123"/>
      <c r="BH178" s="120"/>
      <c r="BI178" s="121"/>
      <c r="BJ178" s="123"/>
      <c r="BK178" s="123"/>
      <c r="BL178" s="120"/>
      <c r="BM178" s="121"/>
      <c r="BN178" s="88"/>
      <c r="BO178" s="122"/>
      <c r="BP178" s="123"/>
      <c r="BQ178" s="123"/>
      <c r="BR178" s="124"/>
      <c r="BS178" s="69">
        <f t="shared" si="108"/>
        <v>0</v>
      </c>
      <c r="BT178" s="88"/>
      <c r="BU178" s="88"/>
    </row>
    <row r="179" spans="1:73">
      <c r="A179" s="54"/>
      <c r="B179" s="549" t="s">
        <v>450</v>
      </c>
      <c r="C179" s="131" t="s">
        <v>53</v>
      </c>
      <c r="D179" s="131" t="s">
        <v>451</v>
      </c>
      <c r="E179" s="108" t="s">
        <v>1267</v>
      </c>
      <c r="F179" s="209" t="s">
        <v>343</v>
      </c>
      <c r="G179" s="97">
        <v>20</v>
      </c>
      <c r="H179" s="174">
        <v>0</v>
      </c>
      <c r="I179" s="193">
        <v>0</v>
      </c>
      <c r="J179" s="125">
        <v>32</v>
      </c>
      <c r="K179" s="532">
        <f t="shared" si="107"/>
        <v>640</v>
      </c>
      <c r="L179" s="84"/>
      <c r="M179" s="83"/>
      <c r="N179" s="83"/>
      <c r="O179" s="83"/>
      <c r="P179" s="83"/>
      <c r="Q179" s="84"/>
      <c r="R179" s="123"/>
      <c r="S179" s="123"/>
      <c r="T179" s="120"/>
      <c r="U179" s="121"/>
      <c r="V179" s="123"/>
      <c r="W179" s="123"/>
      <c r="X179" s="120"/>
      <c r="Y179" s="121"/>
      <c r="Z179" s="123"/>
      <c r="AA179" s="123"/>
      <c r="AB179" s="120"/>
      <c r="AC179" s="121"/>
      <c r="AD179" s="123"/>
      <c r="AE179" s="123"/>
      <c r="AF179" s="120"/>
      <c r="AG179" s="121"/>
      <c r="AH179" s="123"/>
      <c r="AI179" s="123"/>
      <c r="AJ179" s="120"/>
      <c r="AK179" s="121"/>
      <c r="AL179" s="123"/>
      <c r="AM179" s="123"/>
      <c r="AN179" s="120"/>
      <c r="AO179" s="121"/>
      <c r="AP179" s="123"/>
      <c r="AQ179" s="123"/>
      <c r="AR179" s="120"/>
      <c r="AS179" s="121"/>
      <c r="AT179" s="123"/>
      <c r="AU179" s="123"/>
      <c r="AV179" s="120"/>
      <c r="AW179" s="121"/>
      <c r="AX179" s="123"/>
      <c r="AY179" s="123"/>
      <c r="AZ179" s="120"/>
      <c r="BA179" s="121"/>
      <c r="BB179" s="123"/>
      <c r="BC179" s="123"/>
      <c r="BD179" s="120"/>
      <c r="BE179" s="121"/>
      <c r="BF179" s="123"/>
      <c r="BG179" s="123"/>
      <c r="BH179" s="120"/>
      <c r="BI179" s="121"/>
      <c r="BJ179" s="123"/>
      <c r="BK179" s="123"/>
      <c r="BL179" s="120"/>
      <c r="BM179" s="121"/>
      <c r="BN179" s="88"/>
      <c r="BO179" s="122"/>
      <c r="BP179" s="123"/>
      <c r="BQ179" s="123"/>
      <c r="BR179" s="124"/>
      <c r="BS179" s="69">
        <f t="shared" si="108"/>
        <v>0</v>
      </c>
      <c r="BT179" s="88"/>
      <c r="BU179" s="88"/>
    </row>
    <row r="180" spans="1:73" ht="22.5">
      <c r="A180" s="54"/>
      <c r="B180" s="549" t="s">
        <v>452</v>
      </c>
      <c r="C180" s="131" t="s">
        <v>53</v>
      </c>
      <c r="D180" s="131" t="s">
        <v>453</v>
      </c>
      <c r="E180" s="108" t="s">
        <v>1268</v>
      </c>
      <c r="F180" s="209" t="s">
        <v>74</v>
      </c>
      <c r="G180" s="97">
        <v>120</v>
      </c>
      <c r="H180" s="174">
        <v>0</v>
      </c>
      <c r="I180" s="193">
        <v>0</v>
      </c>
      <c r="J180" s="125">
        <v>87.87</v>
      </c>
      <c r="K180" s="532">
        <f t="shared" si="107"/>
        <v>10544.4</v>
      </c>
      <c r="L180" s="84"/>
      <c r="M180" s="83"/>
      <c r="N180" s="83"/>
      <c r="O180" s="83"/>
      <c r="P180" s="83"/>
      <c r="Q180" s="84"/>
      <c r="R180" s="123"/>
      <c r="S180" s="123"/>
      <c r="T180" s="120"/>
      <c r="U180" s="121"/>
      <c r="V180" s="123"/>
      <c r="W180" s="123"/>
      <c r="X180" s="120"/>
      <c r="Y180" s="121"/>
      <c r="Z180" s="123"/>
      <c r="AA180" s="123"/>
      <c r="AB180" s="120"/>
      <c r="AC180" s="121"/>
      <c r="AD180" s="123"/>
      <c r="AE180" s="123"/>
      <c r="AF180" s="120"/>
      <c r="AG180" s="121"/>
      <c r="AH180" s="123"/>
      <c r="AI180" s="123"/>
      <c r="AJ180" s="120"/>
      <c r="AK180" s="121"/>
      <c r="AL180" s="123"/>
      <c r="AM180" s="123"/>
      <c r="AN180" s="120"/>
      <c r="AO180" s="121"/>
      <c r="AP180" s="123"/>
      <c r="AQ180" s="123"/>
      <c r="AR180" s="120"/>
      <c r="AS180" s="121"/>
      <c r="AT180" s="123"/>
      <c r="AU180" s="123"/>
      <c r="AV180" s="120"/>
      <c r="AW180" s="121"/>
      <c r="AX180" s="123"/>
      <c r="AY180" s="123"/>
      <c r="AZ180" s="120"/>
      <c r="BA180" s="121"/>
      <c r="BB180" s="123"/>
      <c r="BC180" s="123"/>
      <c r="BD180" s="120"/>
      <c r="BE180" s="121"/>
      <c r="BF180" s="123"/>
      <c r="BG180" s="123"/>
      <c r="BH180" s="120"/>
      <c r="BI180" s="121"/>
      <c r="BJ180" s="123"/>
      <c r="BK180" s="123"/>
      <c r="BL180" s="120"/>
      <c r="BM180" s="121"/>
      <c r="BN180" s="88"/>
      <c r="BO180" s="122"/>
      <c r="BP180" s="123"/>
      <c r="BQ180" s="123"/>
      <c r="BR180" s="124"/>
      <c r="BS180" s="69">
        <f t="shared" si="108"/>
        <v>0</v>
      </c>
      <c r="BT180" s="88"/>
      <c r="BU180" s="88"/>
    </row>
    <row r="181" spans="1:73">
      <c r="A181" s="54"/>
      <c r="B181" s="549" t="s">
        <v>454</v>
      </c>
      <c r="C181" s="131" t="s">
        <v>53</v>
      </c>
      <c r="D181" s="131" t="s">
        <v>455</v>
      </c>
      <c r="E181" s="108" t="s">
        <v>1269</v>
      </c>
      <c r="F181" s="209" t="s">
        <v>343</v>
      </c>
      <c r="G181" s="97">
        <v>11</v>
      </c>
      <c r="H181" s="174">
        <v>0</v>
      </c>
      <c r="I181" s="193">
        <v>0</v>
      </c>
      <c r="J181" s="125">
        <v>526.9</v>
      </c>
      <c r="K181" s="532">
        <f t="shared" si="107"/>
        <v>5795.9</v>
      </c>
      <c r="L181" s="84"/>
      <c r="M181" s="83"/>
      <c r="N181" s="83"/>
      <c r="O181" s="83"/>
      <c r="P181" s="83"/>
      <c r="Q181" s="84"/>
      <c r="R181" s="123"/>
      <c r="S181" s="123"/>
      <c r="T181" s="120"/>
      <c r="U181" s="121"/>
      <c r="V181" s="123"/>
      <c r="W181" s="123"/>
      <c r="X181" s="120"/>
      <c r="Y181" s="121"/>
      <c r="Z181" s="123"/>
      <c r="AA181" s="123"/>
      <c r="AB181" s="120"/>
      <c r="AC181" s="121"/>
      <c r="AD181" s="123"/>
      <c r="AE181" s="123"/>
      <c r="AF181" s="120"/>
      <c r="AG181" s="121"/>
      <c r="AH181" s="123"/>
      <c r="AI181" s="123"/>
      <c r="AJ181" s="120"/>
      <c r="AK181" s="121"/>
      <c r="AL181" s="123"/>
      <c r="AM181" s="123"/>
      <c r="AN181" s="120"/>
      <c r="AO181" s="121"/>
      <c r="AP181" s="123"/>
      <c r="AQ181" s="123"/>
      <c r="AR181" s="120"/>
      <c r="AS181" s="121"/>
      <c r="AT181" s="123"/>
      <c r="AU181" s="123"/>
      <c r="AV181" s="120"/>
      <c r="AW181" s="121"/>
      <c r="AX181" s="123"/>
      <c r="AY181" s="123"/>
      <c r="AZ181" s="120"/>
      <c r="BA181" s="121"/>
      <c r="BB181" s="123"/>
      <c r="BC181" s="123"/>
      <c r="BD181" s="120"/>
      <c r="BE181" s="121"/>
      <c r="BF181" s="123"/>
      <c r="BG181" s="123"/>
      <c r="BH181" s="120"/>
      <c r="BI181" s="121"/>
      <c r="BJ181" s="123"/>
      <c r="BK181" s="123"/>
      <c r="BL181" s="120"/>
      <c r="BM181" s="121"/>
      <c r="BN181" s="88"/>
      <c r="BO181" s="122"/>
      <c r="BP181" s="123"/>
      <c r="BQ181" s="123"/>
      <c r="BR181" s="124"/>
      <c r="BS181" s="69">
        <f t="shared" si="108"/>
        <v>0</v>
      </c>
      <c r="BT181" s="88"/>
      <c r="BU181" s="88"/>
    </row>
    <row r="182" spans="1:73">
      <c r="A182" s="54"/>
      <c r="B182" s="549" t="s">
        <v>456</v>
      </c>
      <c r="C182" s="131" t="s">
        <v>53</v>
      </c>
      <c r="D182" s="131" t="s">
        <v>457</v>
      </c>
      <c r="E182" s="108" t="s">
        <v>1270</v>
      </c>
      <c r="F182" s="209" t="s">
        <v>343</v>
      </c>
      <c r="G182" s="97">
        <v>4</v>
      </c>
      <c r="H182" s="174">
        <v>0</v>
      </c>
      <c r="I182" s="193">
        <v>0</v>
      </c>
      <c r="J182" s="125">
        <v>659.1</v>
      </c>
      <c r="K182" s="532">
        <f t="shared" si="107"/>
        <v>2636.4</v>
      </c>
      <c r="L182" s="84"/>
      <c r="M182" s="83"/>
      <c r="N182" s="83"/>
      <c r="O182" s="83"/>
      <c r="P182" s="83"/>
      <c r="Q182" s="84"/>
      <c r="R182" s="123"/>
      <c r="S182" s="123"/>
      <c r="T182" s="120"/>
      <c r="U182" s="121"/>
      <c r="V182" s="123"/>
      <c r="W182" s="123"/>
      <c r="X182" s="120"/>
      <c r="Y182" s="121"/>
      <c r="Z182" s="123"/>
      <c r="AA182" s="123"/>
      <c r="AB182" s="120"/>
      <c r="AC182" s="121"/>
      <c r="AD182" s="123"/>
      <c r="AE182" s="123"/>
      <c r="AF182" s="120"/>
      <c r="AG182" s="121"/>
      <c r="AH182" s="123"/>
      <c r="AI182" s="123"/>
      <c r="AJ182" s="120"/>
      <c r="AK182" s="121"/>
      <c r="AL182" s="123"/>
      <c r="AM182" s="123"/>
      <c r="AN182" s="120"/>
      <c r="AO182" s="121"/>
      <c r="AP182" s="123"/>
      <c r="AQ182" s="123"/>
      <c r="AR182" s="120"/>
      <c r="AS182" s="121"/>
      <c r="AT182" s="123"/>
      <c r="AU182" s="123"/>
      <c r="AV182" s="120"/>
      <c r="AW182" s="121"/>
      <c r="AX182" s="123"/>
      <c r="AY182" s="123"/>
      <c r="AZ182" s="120"/>
      <c r="BA182" s="121"/>
      <c r="BB182" s="123"/>
      <c r="BC182" s="123"/>
      <c r="BD182" s="120"/>
      <c r="BE182" s="121"/>
      <c r="BF182" s="123"/>
      <c r="BG182" s="123"/>
      <c r="BH182" s="120"/>
      <c r="BI182" s="121"/>
      <c r="BJ182" s="123"/>
      <c r="BK182" s="123"/>
      <c r="BL182" s="120"/>
      <c r="BM182" s="121"/>
      <c r="BN182" s="88"/>
      <c r="BO182" s="122"/>
      <c r="BP182" s="123"/>
      <c r="BQ182" s="123"/>
      <c r="BR182" s="124"/>
      <c r="BS182" s="69">
        <f t="shared" si="108"/>
        <v>0</v>
      </c>
      <c r="BT182" s="88"/>
      <c r="BU182" s="88"/>
    </row>
    <row r="183" spans="1:73">
      <c r="A183" s="54"/>
      <c r="B183" s="549" t="s">
        <v>458</v>
      </c>
      <c r="C183" s="131" t="s">
        <v>53</v>
      </c>
      <c r="D183" s="131" t="s">
        <v>459</v>
      </c>
      <c r="E183" s="108" t="s">
        <v>1271</v>
      </c>
      <c r="F183" s="209" t="s">
        <v>343</v>
      </c>
      <c r="G183" s="97">
        <v>81</v>
      </c>
      <c r="H183" s="174">
        <v>0</v>
      </c>
      <c r="I183" s="193">
        <v>0</v>
      </c>
      <c r="J183" s="125">
        <v>103.98</v>
      </c>
      <c r="K183" s="532">
        <f t="shared" si="107"/>
        <v>8422.3799999999992</v>
      </c>
      <c r="L183" s="84"/>
      <c r="M183" s="83"/>
      <c r="N183" s="83"/>
      <c r="O183" s="83"/>
      <c r="P183" s="83"/>
      <c r="Q183" s="84"/>
      <c r="R183" s="123"/>
      <c r="S183" s="123"/>
      <c r="T183" s="120"/>
      <c r="U183" s="121"/>
      <c r="V183" s="123"/>
      <c r="W183" s="123"/>
      <c r="X183" s="120"/>
      <c r="Y183" s="121"/>
      <c r="Z183" s="123"/>
      <c r="AA183" s="123"/>
      <c r="AB183" s="120"/>
      <c r="AC183" s="121"/>
      <c r="AD183" s="123"/>
      <c r="AE183" s="123"/>
      <c r="AF183" s="120"/>
      <c r="AG183" s="121"/>
      <c r="AH183" s="123"/>
      <c r="AI183" s="123"/>
      <c r="AJ183" s="120"/>
      <c r="AK183" s="121"/>
      <c r="AL183" s="123"/>
      <c r="AM183" s="123"/>
      <c r="AN183" s="120"/>
      <c r="AO183" s="121"/>
      <c r="AP183" s="123"/>
      <c r="AQ183" s="123"/>
      <c r="AR183" s="120"/>
      <c r="AS183" s="121"/>
      <c r="AT183" s="123"/>
      <c r="AU183" s="123"/>
      <c r="AV183" s="120"/>
      <c r="AW183" s="121"/>
      <c r="AX183" s="123"/>
      <c r="AY183" s="123"/>
      <c r="AZ183" s="120"/>
      <c r="BA183" s="121"/>
      <c r="BB183" s="123"/>
      <c r="BC183" s="123"/>
      <c r="BD183" s="120"/>
      <c r="BE183" s="121"/>
      <c r="BF183" s="123"/>
      <c r="BG183" s="123"/>
      <c r="BH183" s="120"/>
      <c r="BI183" s="121"/>
      <c r="BJ183" s="123"/>
      <c r="BK183" s="123"/>
      <c r="BL183" s="120"/>
      <c r="BM183" s="121"/>
      <c r="BN183" s="88"/>
      <c r="BO183" s="122"/>
      <c r="BP183" s="123"/>
      <c r="BQ183" s="123"/>
      <c r="BR183" s="124"/>
      <c r="BS183" s="69">
        <f t="shared" si="108"/>
        <v>0</v>
      </c>
      <c r="BT183" s="88"/>
      <c r="BU183" s="88"/>
    </row>
    <row r="184" spans="1:73" ht="56.25">
      <c r="A184" s="54"/>
      <c r="B184" s="549" t="s">
        <v>460</v>
      </c>
      <c r="C184" s="131" t="s">
        <v>53</v>
      </c>
      <c r="D184" s="131" t="s">
        <v>461</v>
      </c>
      <c r="E184" s="108" t="s">
        <v>1272</v>
      </c>
      <c r="F184" s="209" t="s">
        <v>343</v>
      </c>
      <c r="G184" s="97">
        <v>16</v>
      </c>
      <c r="H184" s="174">
        <v>0</v>
      </c>
      <c r="I184" s="193">
        <v>0</v>
      </c>
      <c r="J184" s="125">
        <v>907.4</v>
      </c>
      <c r="K184" s="532">
        <f t="shared" si="107"/>
        <v>14518.4</v>
      </c>
      <c r="L184" s="84"/>
      <c r="M184" s="83"/>
      <c r="N184" s="83"/>
      <c r="O184" s="83"/>
      <c r="P184" s="83"/>
      <c r="Q184" s="84"/>
      <c r="R184" s="123"/>
      <c r="S184" s="123"/>
      <c r="T184" s="120"/>
      <c r="U184" s="121"/>
      <c r="V184" s="123"/>
      <c r="W184" s="123"/>
      <c r="X184" s="120"/>
      <c r="Y184" s="121"/>
      <c r="Z184" s="123"/>
      <c r="AA184" s="123"/>
      <c r="AB184" s="120"/>
      <c r="AC184" s="121"/>
      <c r="AD184" s="123"/>
      <c r="AE184" s="123"/>
      <c r="AF184" s="120"/>
      <c r="AG184" s="121"/>
      <c r="AH184" s="123"/>
      <c r="AI184" s="123"/>
      <c r="AJ184" s="120"/>
      <c r="AK184" s="121"/>
      <c r="AL184" s="123"/>
      <c r="AM184" s="123"/>
      <c r="AN184" s="120"/>
      <c r="AO184" s="121"/>
      <c r="AP184" s="123"/>
      <c r="AQ184" s="123"/>
      <c r="AR184" s="120"/>
      <c r="AS184" s="121"/>
      <c r="AT184" s="123"/>
      <c r="AU184" s="123"/>
      <c r="AV184" s="120"/>
      <c r="AW184" s="121"/>
      <c r="AX184" s="123"/>
      <c r="AY184" s="123"/>
      <c r="AZ184" s="120"/>
      <c r="BA184" s="121"/>
      <c r="BB184" s="123"/>
      <c r="BC184" s="123"/>
      <c r="BD184" s="120"/>
      <c r="BE184" s="121"/>
      <c r="BF184" s="123"/>
      <c r="BG184" s="123"/>
      <c r="BH184" s="120"/>
      <c r="BI184" s="121"/>
      <c r="BJ184" s="123"/>
      <c r="BK184" s="123"/>
      <c r="BL184" s="120"/>
      <c r="BM184" s="121"/>
      <c r="BN184" s="88"/>
      <c r="BO184" s="122"/>
      <c r="BP184" s="123"/>
      <c r="BQ184" s="123"/>
      <c r="BR184" s="124"/>
      <c r="BS184" s="69">
        <f t="shared" si="108"/>
        <v>0</v>
      </c>
      <c r="BT184" s="88"/>
      <c r="BU184" s="88"/>
    </row>
    <row r="185" spans="1:73" ht="67.5">
      <c r="A185" s="54"/>
      <c r="B185" s="549" t="s">
        <v>462</v>
      </c>
      <c r="C185" s="131" t="s">
        <v>53</v>
      </c>
      <c r="D185" s="131" t="s">
        <v>463</v>
      </c>
      <c r="E185" s="108" t="s">
        <v>1273</v>
      </c>
      <c r="F185" s="209" t="s">
        <v>343</v>
      </c>
      <c r="G185" s="97">
        <v>61</v>
      </c>
      <c r="H185" s="174">
        <v>0</v>
      </c>
      <c r="I185" s="193">
        <v>0</v>
      </c>
      <c r="J185" s="125">
        <v>2547.1999999999998</v>
      </c>
      <c r="K185" s="532">
        <f t="shared" si="107"/>
        <v>155379.20000000001</v>
      </c>
      <c r="L185" s="84"/>
      <c r="M185" s="83"/>
      <c r="N185" s="83"/>
      <c r="O185" s="83"/>
      <c r="P185" s="83"/>
      <c r="Q185" s="84"/>
      <c r="R185" s="123"/>
      <c r="S185" s="123"/>
      <c r="T185" s="120"/>
      <c r="U185" s="121"/>
      <c r="V185" s="123"/>
      <c r="W185" s="123"/>
      <c r="X185" s="120"/>
      <c r="Y185" s="121"/>
      <c r="Z185" s="123"/>
      <c r="AA185" s="123"/>
      <c r="AB185" s="120"/>
      <c r="AC185" s="121"/>
      <c r="AD185" s="123"/>
      <c r="AE185" s="123"/>
      <c r="AF185" s="120"/>
      <c r="AG185" s="121"/>
      <c r="AH185" s="123"/>
      <c r="AI185" s="123"/>
      <c r="AJ185" s="120"/>
      <c r="AK185" s="121"/>
      <c r="AL185" s="123"/>
      <c r="AM185" s="123"/>
      <c r="AN185" s="120"/>
      <c r="AO185" s="121"/>
      <c r="AP185" s="123"/>
      <c r="AQ185" s="123"/>
      <c r="AR185" s="120"/>
      <c r="AS185" s="121"/>
      <c r="AT185" s="123"/>
      <c r="AU185" s="123"/>
      <c r="AV185" s="120"/>
      <c r="AW185" s="121"/>
      <c r="AX185" s="123"/>
      <c r="AY185" s="123"/>
      <c r="AZ185" s="120"/>
      <c r="BA185" s="121"/>
      <c r="BB185" s="123"/>
      <c r="BC185" s="123"/>
      <c r="BD185" s="120"/>
      <c r="BE185" s="121"/>
      <c r="BF185" s="123"/>
      <c r="BG185" s="123"/>
      <c r="BH185" s="120"/>
      <c r="BI185" s="121"/>
      <c r="BJ185" s="123"/>
      <c r="BK185" s="123"/>
      <c r="BL185" s="120"/>
      <c r="BM185" s="121"/>
      <c r="BN185" s="88"/>
      <c r="BO185" s="122"/>
      <c r="BP185" s="123"/>
      <c r="BQ185" s="123"/>
      <c r="BR185" s="124"/>
      <c r="BS185" s="126">
        <f t="shared" si="108"/>
        <v>155379.20000000001</v>
      </c>
      <c r="BT185" s="88"/>
      <c r="BU185" s="88"/>
    </row>
    <row r="186" spans="1:73">
      <c r="A186" s="54"/>
      <c r="B186" s="549" t="s">
        <v>464</v>
      </c>
      <c r="C186" s="131" t="s">
        <v>53</v>
      </c>
      <c r="D186" s="131" t="s">
        <v>465</v>
      </c>
      <c r="E186" s="108" t="s">
        <v>1274</v>
      </c>
      <c r="F186" s="209" t="s">
        <v>74</v>
      </c>
      <c r="G186" s="97">
        <v>100</v>
      </c>
      <c r="H186" s="174">
        <v>0</v>
      </c>
      <c r="I186" s="193">
        <v>0</v>
      </c>
      <c r="J186" s="125">
        <v>185.6</v>
      </c>
      <c r="K186" s="532">
        <f t="shared" si="107"/>
        <v>18560</v>
      </c>
      <c r="L186" s="84"/>
      <c r="M186" s="83"/>
      <c r="N186" s="83"/>
      <c r="O186" s="83"/>
      <c r="P186" s="83"/>
      <c r="Q186" s="84"/>
      <c r="R186" s="123"/>
      <c r="S186" s="123"/>
      <c r="T186" s="120"/>
      <c r="U186" s="121"/>
      <c r="V186" s="123"/>
      <c r="W186" s="123"/>
      <c r="X186" s="120"/>
      <c r="Y186" s="121"/>
      <c r="Z186" s="123"/>
      <c r="AA186" s="123"/>
      <c r="AB186" s="120"/>
      <c r="AC186" s="121"/>
      <c r="AD186" s="123"/>
      <c r="AE186" s="123"/>
      <c r="AF186" s="120"/>
      <c r="AG186" s="121"/>
      <c r="AH186" s="123"/>
      <c r="AI186" s="123"/>
      <c r="AJ186" s="120"/>
      <c r="AK186" s="121"/>
      <c r="AL186" s="123"/>
      <c r="AM186" s="123"/>
      <c r="AN186" s="120"/>
      <c r="AO186" s="121"/>
      <c r="AP186" s="123"/>
      <c r="AQ186" s="123"/>
      <c r="AR186" s="120"/>
      <c r="AS186" s="121"/>
      <c r="AT186" s="123"/>
      <c r="AU186" s="123"/>
      <c r="AV186" s="120"/>
      <c r="AW186" s="121"/>
      <c r="AX186" s="123"/>
      <c r="AY186" s="123"/>
      <c r="AZ186" s="120"/>
      <c r="BA186" s="121"/>
      <c r="BB186" s="123"/>
      <c r="BC186" s="123"/>
      <c r="BD186" s="120"/>
      <c r="BE186" s="121"/>
      <c r="BF186" s="123"/>
      <c r="BG186" s="123"/>
      <c r="BH186" s="120"/>
      <c r="BI186" s="121"/>
      <c r="BJ186" s="123"/>
      <c r="BK186" s="123"/>
      <c r="BL186" s="120"/>
      <c r="BM186" s="121"/>
      <c r="BN186" s="88"/>
      <c r="BO186" s="122"/>
      <c r="BP186" s="123"/>
      <c r="BQ186" s="123"/>
      <c r="BR186" s="124"/>
      <c r="BS186" s="69">
        <f t="shared" si="108"/>
        <v>0</v>
      </c>
      <c r="BT186" s="88"/>
      <c r="BU186" s="88"/>
    </row>
    <row r="187" spans="1:73">
      <c r="A187" s="54"/>
      <c r="B187" s="549" t="s">
        <v>466</v>
      </c>
      <c r="C187" s="131" t="s">
        <v>53</v>
      </c>
      <c r="D187" s="131" t="s">
        <v>467</v>
      </c>
      <c r="E187" s="108" t="s">
        <v>1275</v>
      </c>
      <c r="F187" s="209" t="s">
        <v>343</v>
      </c>
      <c r="G187" s="97">
        <v>18</v>
      </c>
      <c r="H187" s="174">
        <v>0</v>
      </c>
      <c r="I187" s="193">
        <v>0</v>
      </c>
      <c r="J187" s="125">
        <v>40</v>
      </c>
      <c r="K187" s="532">
        <f t="shared" si="107"/>
        <v>720</v>
      </c>
      <c r="L187" s="84"/>
      <c r="M187" s="83"/>
      <c r="N187" s="83"/>
      <c r="O187" s="83"/>
      <c r="P187" s="83"/>
      <c r="Q187" s="84"/>
      <c r="R187" s="123"/>
      <c r="S187" s="123"/>
      <c r="T187" s="120"/>
      <c r="U187" s="121"/>
      <c r="V187" s="123"/>
      <c r="W187" s="123"/>
      <c r="X187" s="120"/>
      <c r="Y187" s="121"/>
      <c r="Z187" s="123"/>
      <c r="AA187" s="123"/>
      <c r="AB187" s="120"/>
      <c r="AC187" s="121"/>
      <c r="AD187" s="123"/>
      <c r="AE187" s="123"/>
      <c r="AF187" s="120"/>
      <c r="AG187" s="121"/>
      <c r="AH187" s="123"/>
      <c r="AI187" s="123"/>
      <c r="AJ187" s="120"/>
      <c r="AK187" s="121"/>
      <c r="AL187" s="123"/>
      <c r="AM187" s="123"/>
      <c r="AN187" s="120"/>
      <c r="AO187" s="121"/>
      <c r="AP187" s="123"/>
      <c r="AQ187" s="123"/>
      <c r="AR187" s="120"/>
      <c r="AS187" s="121"/>
      <c r="AT187" s="123"/>
      <c r="AU187" s="123"/>
      <c r="AV187" s="120"/>
      <c r="AW187" s="121"/>
      <c r="AX187" s="123"/>
      <c r="AY187" s="123"/>
      <c r="AZ187" s="120"/>
      <c r="BA187" s="121"/>
      <c r="BB187" s="123"/>
      <c r="BC187" s="123"/>
      <c r="BD187" s="120"/>
      <c r="BE187" s="121"/>
      <c r="BF187" s="123"/>
      <c r="BG187" s="123"/>
      <c r="BH187" s="120"/>
      <c r="BI187" s="121"/>
      <c r="BJ187" s="123"/>
      <c r="BK187" s="123"/>
      <c r="BL187" s="120"/>
      <c r="BM187" s="121"/>
      <c r="BN187" s="88"/>
      <c r="BO187" s="122"/>
      <c r="BP187" s="123"/>
      <c r="BQ187" s="123"/>
      <c r="BR187" s="124"/>
      <c r="BS187" s="69">
        <f t="shared" si="108"/>
        <v>0</v>
      </c>
      <c r="BT187" s="88"/>
      <c r="BU187" s="88"/>
    </row>
    <row r="188" spans="1:73">
      <c r="A188" s="54"/>
      <c r="B188" s="549" t="s">
        <v>468</v>
      </c>
      <c r="C188" s="131" t="s">
        <v>53</v>
      </c>
      <c r="D188" s="131" t="s">
        <v>469</v>
      </c>
      <c r="E188" s="108" t="s">
        <v>1276</v>
      </c>
      <c r="F188" s="209" t="s">
        <v>343</v>
      </c>
      <c r="G188" s="97">
        <v>76</v>
      </c>
      <c r="H188" s="174">
        <v>0</v>
      </c>
      <c r="I188" s="193">
        <v>0</v>
      </c>
      <c r="J188" s="125">
        <v>9.42</v>
      </c>
      <c r="K188" s="532">
        <f t="shared" si="107"/>
        <v>715.92</v>
      </c>
      <c r="L188" s="84"/>
      <c r="M188" s="83"/>
      <c r="N188" s="83"/>
      <c r="O188" s="83"/>
      <c r="P188" s="83"/>
      <c r="Q188" s="84"/>
      <c r="R188" s="123"/>
      <c r="S188" s="123"/>
      <c r="T188" s="120"/>
      <c r="U188" s="121"/>
      <c r="V188" s="123"/>
      <c r="W188" s="123"/>
      <c r="X188" s="120"/>
      <c r="Y188" s="121"/>
      <c r="Z188" s="123"/>
      <c r="AA188" s="123"/>
      <c r="AB188" s="120"/>
      <c r="AC188" s="121"/>
      <c r="AD188" s="123"/>
      <c r="AE188" s="123"/>
      <c r="AF188" s="120"/>
      <c r="AG188" s="121"/>
      <c r="AH188" s="123"/>
      <c r="AI188" s="123"/>
      <c r="AJ188" s="120"/>
      <c r="AK188" s="121"/>
      <c r="AL188" s="123"/>
      <c r="AM188" s="123"/>
      <c r="AN188" s="120"/>
      <c r="AO188" s="121"/>
      <c r="AP188" s="123"/>
      <c r="AQ188" s="123"/>
      <c r="AR188" s="120"/>
      <c r="AS188" s="121"/>
      <c r="AT188" s="123"/>
      <c r="AU188" s="123"/>
      <c r="AV188" s="120"/>
      <c r="AW188" s="121"/>
      <c r="AX188" s="123"/>
      <c r="AY188" s="123"/>
      <c r="AZ188" s="120"/>
      <c r="BA188" s="121"/>
      <c r="BB188" s="123"/>
      <c r="BC188" s="123"/>
      <c r="BD188" s="120"/>
      <c r="BE188" s="121"/>
      <c r="BF188" s="123"/>
      <c r="BG188" s="123"/>
      <c r="BH188" s="120"/>
      <c r="BI188" s="121"/>
      <c r="BJ188" s="123"/>
      <c r="BK188" s="123"/>
      <c r="BL188" s="120"/>
      <c r="BM188" s="121"/>
      <c r="BN188" s="88"/>
      <c r="BO188" s="122"/>
      <c r="BP188" s="123"/>
      <c r="BQ188" s="123"/>
      <c r="BR188" s="124"/>
      <c r="BS188" s="69">
        <f t="shared" si="108"/>
        <v>0</v>
      </c>
      <c r="BT188" s="88"/>
      <c r="BU188" s="88"/>
    </row>
    <row r="189" spans="1:73">
      <c r="A189" s="54"/>
      <c r="B189" s="549" t="s">
        <v>470</v>
      </c>
      <c r="C189" s="131" t="s">
        <v>53</v>
      </c>
      <c r="D189" s="131" t="s">
        <v>471</v>
      </c>
      <c r="E189" s="108" t="s">
        <v>1277</v>
      </c>
      <c r="F189" s="209" t="s">
        <v>343</v>
      </c>
      <c r="G189" s="97">
        <v>4</v>
      </c>
      <c r="H189" s="174">
        <v>0</v>
      </c>
      <c r="I189" s="193">
        <v>0</v>
      </c>
      <c r="J189" s="125">
        <v>467.9</v>
      </c>
      <c r="K189" s="532">
        <f t="shared" ref="K189:K220" si="109">ROUND((J189*G189),2)</f>
        <v>1871.6</v>
      </c>
      <c r="L189" s="84"/>
      <c r="M189" s="83"/>
      <c r="N189" s="83"/>
      <c r="O189" s="83"/>
      <c r="P189" s="83"/>
      <c r="Q189" s="84"/>
      <c r="R189" s="123"/>
      <c r="S189" s="123"/>
      <c r="T189" s="120"/>
      <c r="U189" s="121"/>
      <c r="V189" s="123"/>
      <c r="W189" s="123"/>
      <c r="X189" s="120"/>
      <c r="Y189" s="121"/>
      <c r="Z189" s="123"/>
      <c r="AA189" s="123"/>
      <c r="AB189" s="120"/>
      <c r="AC189" s="121"/>
      <c r="AD189" s="123"/>
      <c r="AE189" s="123"/>
      <c r="AF189" s="120"/>
      <c r="AG189" s="121"/>
      <c r="AH189" s="123"/>
      <c r="AI189" s="123"/>
      <c r="AJ189" s="120"/>
      <c r="AK189" s="121"/>
      <c r="AL189" s="123"/>
      <c r="AM189" s="123"/>
      <c r="AN189" s="120"/>
      <c r="AO189" s="121"/>
      <c r="AP189" s="123"/>
      <c r="AQ189" s="123"/>
      <c r="AR189" s="120"/>
      <c r="AS189" s="121"/>
      <c r="AT189" s="123"/>
      <c r="AU189" s="123"/>
      <c r="AV189" s="120"/>
      <c r="AW189" s="121"/>
      <c r="AX189" s="123"/>
      <c r="AY189" s="123"/>
      <c r="AZ189" s="120"/>
      <c r="BA189" s="121"/>
      <c r="BB189" s="123"/>
      <c r="BC189" s="123"/>
      <c r="BD189" s="120"/>
      <c r="BE189" s="121"/>
      <c r="BF189" s="123"/>
      <c r="BG189" s="123"/>
      <c r="BH189" s="120"/>
      <c r="BI189" s="121"/>
      <c r="BJ189" s="123"/>
      <c r="BK189" s="123"/>
      <c r="BL189" s="120"/>
      <c r="BM189" s="121"/>
      <c r="BN189" s="88"/>
      <c r="BO189" s="122"/>
      <c r="BP189" s="123"/>
      <c r="BQ189" s="123"/>
      <c r="BR189" s="124"/>
      <c r="BS189" s="69">
        <f t="shared" si="108"/>
        <v>0</v>
      </c>
      <c r="BT189" s="88"/>
      <c r="BU189" s="88"/>
    </row>
    <row r="190" spans="1:73">
      <c r="A190" s="54"/>
      <c r="B190" s="549" t="s">
        <v>472</v>
      </c>
      <c r="C190" s="131" t="s">
        <v>53</v>
      </c>
      <c r="D190" s="131" t="s">
        <v>473</v>
      </c>
      <c r="E190" s="108" t="s">
        <v>1278</v>
      </c>
      <c r="F190" s="209" t="s">
        <v>343</v>
      </c>
      <c r="G190" s="97">
        <v>73</v>
      </c>
      <c r="H190" s="174">
        <v>0</v>
      </c>
      <c r="I190" s="193">
        <v>0</v>
      </c>
      <c r="J190" s="125">
        <v>0.47</v>
      </c>
      <c r="K190" s="532">
        <f t="shared" si="109"/>
        <v>34.31</v>
      </c>
      <c r="L190" s="84"/>
      <c r="M190" s="83"/>
      <c r="N190" s="83"/>
      <c r="O190" s="83"/>
      <c r="P190" s="83"/>
      <c r="Q190" s="84"/>
      <c r="R190" s="123"/>
      <c r="S190" s="123"/>
      <c r="T190" s="120"/>
      <c r="U190" s="121"/>
      <c r="V190" s="123"/>
      <c r="W190" s="123"/>
      <c r="X190" s="120"/>
      <c r="Y190" s="121"/>
      <c r="Z190" s="123"/>
      <c r="AA190" s="123"/>
      <c r="AB190" s="120"/>
      <c r="AC190" s="121"/>
      <c r="AD190" s="123"/>
      <c r="AE190" s="123"/>
      <c r="AF190" s="120"/>
      <c r="AG190" s="121"/>
      <c r="AH190" s="123"/>
      <c r="AI190" s="123"/>
      <c r="AJ190" s="120"/>
      <c r="AK190" s="121"/>
      <c r="AL190" s="123"/>
      <c r="AM190" s="123"/>
      <c r="AN190" s="120"/>
      <c r="AO190" s="121"/>
      <c r="AP190" s="123"/>
      <c r="AQ190" s="123"/>
      <c r="AR190" s="120"/>
      <c r="AS190" s="121"/>
      <c r="AT190" s="123"/>
      <c r="AU190" s="123"/>
      <c r="AV190" s="120"/>
      <c r="AW190" s="121"/>
      <c r="AX190" s="123"/>
      <c r="AY190" s="123"/>
      <c r="AZ190" s="120"/>
      <c r="BA190" s="121"/>
      <c r="BB190" s="123"/>
      <c r="BC190" s="123"/>
      <c r="BD190" s="120"/>
      <c r="BE190" s="121"/>
      <c r="BF190" s="123"/>
      <c r="BG190" s="123"/>
      <c r="BH190" s="120"/>
      <c r="BI190" s="121"/>
      <c r="BJ190" s="123"/>
      <c r="BK190" s="123"/>
      <c r="BL190" s="120"/>
      <c r="BM190" s="121"/>
      <c r="BN190" s="88"/>
      <c r="BO190" s="122"/>
      <c r="BP190" s="123"/>
      <c r="BQ190" s="123"/>
      <c r="BR190" s="124"/>
      <c r="BS190" s="69">
        <f t="shared" si="108"/>
        <v>0</v>
      </c>
      <c r="BT190" s="88"/>
      <c r="BU190" s="88"/>
    </row>
    <row r="191" spans="1:73">
      <c r="A191" s="54"/>
      <c r="B191" s="549" t="s">
        <v>474</v>
      </c>
      <c r="C191" s="131" t="s">
        <v>53</v>
      </c>
      <c r="D191" s="131" t="s">
        <v>475</v>
      </c>
      <c r="E191" s="108" t="s">
        <v>1279</v>
      </c>
      <c r="F191" s="209" t="s">
        <v>343</v>
      </c>
      <c r="G191" s="97">
        <v>20</v>
      </c>
      <c r="H191" s="174">
        <v>0</v>
      </c>
      <c r="I191" s="193">
        <v>0</v>
      </c>
      <c r="J191" s="125">
        <v>0.53</v>
      </c>
      <c r="K191" s="532">
        <f t="shared" si="109"/>
        <v>10.6</v>
      </c>
      <c r="L191" s="84"/>
      <c r="M191" s="83"/>
      <c r="N191" s="83"/>
      <c r="O191" s="83"/>
      <c r="P191" s="83"/>
      <c r="Q191" s="84"/>
      <c r="R191" s="123"/>
      <c r="S191" s="123"/>
      <c r="T191" s="120"/>
      <c r="U191" s="121"/>
      <c r="V191" s="123"/>
      <c r="W191" s="123"/>
      <c r="X191" s="120"/>
      <c r="Y191" s="121"/>
      <c r="Z191" s="123"/>
      <c r="AA191" s="123"/>
      <c r="AB191" s="120"/>
      <c r="AC191" s="121"/>
      <c r="AD191" s="123"/>
      <c r="AE191" s="123"/>
      <c r="AF191" s="120"/>
      <c r="AG191" s="121"/>
      <c r="AH191" s="123"/>
      <c r="AI191" s="123"/>
      <c r="AJ191" s="120"/>
      <c r="AK191" s="121"/>
      <c r="AL191" s="123"/>
      <c r="AM191" s="123"/>
      <c r="AN191" s="120"/>
      <c r="AO191" s="121"/>
      <c r="AP191" s="123"/>
      <c r="AQ191" s="123"/>
      <c r="AR191" s="120"/>
      <c r="AS191" s="121"/>
      <c r="AT191" s="123"/>
      <c r="AU191" s="123"/>
      <c r="AV191" s="120"/>
      <c r="AW191" s="121"/>
      <c r="AX191" s="123"/>
      <c r="AY191" s="123"/>
      <c r="AZ191" s="120"/>
      <c r="BA191" s="121"/>
      <c r="BB191" s="123"/>
      <c r="BC191" s="123"/>
      <c r="BD191" s="120"/>
      <c r="BE191" s="121"/>
      <c r="BF191" s="123"/>
      <c r="BG191" s="123"/>
      <c r="BH191" s="120"/>
      <c r="BI191" s="121"/>
      <c r="BJ191" s="123"/>
      <c r="BK191" s="123"/>
      <c r="BL191" s="120"/>
      <c r="BM191" s="121"/>
      <c r="BN191" s="88"/>
      <c r="BO191" s="122"/>
      <c r="BP191" s="123"/>
      <c r="BQ191" s="123"/>
      <c r="BR191" s="124"/>
      <c r="BS191" s="69">
        <f t="shared" si="108"/>
        <v>0</v>
      </c>
      <c r="BT191" s="88"/>
      <c r="BU191" s="88"/>
    </row>
    <row r="192" spans="1:73">
      <c r="A192" s="54"/>
      <c r="B192" s="549" t="s">
        <v>476</v>
      </c>
      <c r="C192" s="131" t="s">
        <v>53</v>
      </c>
      <c r="D192" s="131" t="s">
        <v>477</v>
      </c>
      <c r="E192" s="108" t="s">
        <v>1280</v>
      </c>
      <c r="F192" s="209" t="s">
        <v>343</v>
      </c>
      <c r="G192" s="97">
        <v>8</v>
      </c>
      <c r="H192" s="174">
        <v>0</v>
      </c>
      <c r="I192" s="193">
        <v>0</v>
      </c>
      <c r="J192" s="125">
        <v>1.1000000000000001</v>
      </c>
      <c r="K192" s="532">
        <f t="shared" si="109"/>
        <v>8.8000000000000007</v>
      </c>
      <c r="L192" s="84"/>
      <c r="M192" s="83"/>
      <c r="N192" s="83"/>
      <c r="O192" s="83"/>
      <c r="P192" s="83"/>
      <c r="Q192" s="84"/>
      <c r="R192" s="123"/>
      <c r="S192" s="123"/>
      <c r="T192" s="120"/>
      <c r="U192" s="121"/>
      <c r="V192" s="123"/>
      <c r="W192" s="123"/>
      <c r="X192" s="120"/>
      <c r="Y192" s="121"/>
      <c r="Z192" s="123"/>
      <c r="AA192" s="123"/>
      <c r="AB192" s="120"/>
      <c r="AC192" s="121"/>
      <c r="AD192" s="123"/>
      <c r="AE192" s="123"/>
      <c r="AF192" s="120"/>
      <c r="AG192" s="121"/>
      <c r="AH192" s="123"/>
      <c r="AI192" s="123"/>
      <c r="AJ192" s="120"/>
      <c r="AK192" s="121"/>
      <c r="AL192" s="123"/>
      <c r="AM192" s="123"/>
      <c r="AN192" s="120"/>
      <c r="AO192" s="121"/>
      <c r="AP192" s="123"/>
      <c r="AQ192" s="123"/>
      <c r="AR192" s="120"/>
      <c r="AS192" s="121"/>
      <c r="AT192" s="123"/>
      <c r="AU192" s="123"/>
      <c r="AV192" s="120"/>
      <c r="AW192" s="121"/>
      <c r="AX192" s="123"/>
      <c r="AY192" s="123"/>
      <c r="AZ192" s="120"/>
      <c r="BA192" s="121"/>
      <c r="BB192" s="123"/>
      <c r="BC192" s="123"/>
      <c r="BD192" s="120"/>
      <c r="BE192" s="121"/>
      <c r="BF192" s="123"/>
      <c r="BG192" s="123"/>
      <c r="BH192" s="120"/>
      <c r="BI192" s="121"/>
      <c r="BJ192" s="123"/>
      <c r="BK192" s="123"/>
      <c r="BL192" s="120"/>
      <c r="BM192" s="121"/>
      <c r="BN192" s="88"/>
      <c r="BO192" s="122"/>
      <c r="BP192" s="123"/>
      <c r="BQ192" s="123"/>
      <c r="BR192" s="124"/>
      <c r="BS192" s="69">
        <f t="shared" si="108"/>
        <v>0</v>
      </c>
      <c r="BT192" s="88"/>
      <c r="BU192" s="88"/>
    </row>
    <row r="193" spans="1:73">
      <c r="A193" s="54"/>
      <c r="B193" s="549" t="s">
        <v>478</v>
      </c>
      <c r="C193" s="131" t="s">
        <v>53</v>
      </c>
      <c r="D193" s="131" t="s">
        <v>479</v>
      </c>
      <c r="E193" s="108" t="s">
        <v>1281</v>
      </c>
      <c r="F193" s="209" t="s">
        <v>343</v>
      </c>
      <c r="G193" s="97">
        <v>8</v>
      </c>
      <c r="H193" s="174">
        <v>0</v>
      </c>
      <c r="I193" s="193">
        <v>0</v>
      </c>
      <c r="J193" s="125">
        <v>0.57999999999999996</v>
      </c>
      <c r="K193" s="532">
        <f t="shared" si="109"/>
        <v>4.6399999999999997</v>
      </c>
      <c r="L193" s="84"/>
      <c r="M193" s="83"/>
      <c r="N193" s="83"/>
      <c r="O193" s="83"/>
      <c r="P193" s="83"/>
      <c r="Q193" s="84"/>
      <c r="R193" s="123"/>
      <c r="S193" s="123"/>
      <c r="T193" s="120"/>
      <c r="U193" s="121"/>
      <c r="V193" s="123"/>
      <c r="W193" s="123"/>
      <c r="X193" s="120"/>
      <c r="Y193" s="121"/>
      <c r="Z193" s="123"/>
      <c r="AA193" s="123"/>
      <c r="AB193" s="120"/>
      <c r="AC193" s="121"/>
      <c r="AD193" s="123"/>
      <c r="AE193" s="123"/>
      <c r="AF193" s="120"/>
      <c r="AG193" s="121"/>
      <c r="AH193" s="123"/>
      <c r="AI193" s="123"/>
      <c r="AJ193" s="120"/>
      <c r="AK193" s="121"/>
      <c r="AL193" s="123"/>
      <c r="AM193" s="123"/>
      <c r="AN193" s="120"/>
      <c r="AO193" s="121"/>
      <c r="AP193" s="123"/>
      <c r="AQ193" s="123"/>
      <c r="AR193" s="120"/>
      <c r="AS193" s="121"/>
      <c r="AT193" s="123"/>
      <c r="AU193" s="123"/>
      <c r="AV193" s="120"/>
      <c r="AW193" s="121"/>
      <c r="AX193" s="123"/>
      <c r="AY193" s="123"/>
      <c r="AZ193" s="120"/>
      <c r="BA193" s="121"/>
      <c r="BB193" s="123"/>
      <c r="BC193" s="123"/>
      <c r="BD193" s="120"/>
      <c r="BE193" s="121"/>
      <c r="BF193" s="123"/>
      <c r="BG193" s="123"/>
      <c r="BH193" s="120"/>
      <c r="BI193" s="121"/>
      <c r="BJ193" s="123"/>
      <c r="BK193" s="123"/>
      <c r="BL193" s="120"/>
      <c r="BM193" s="121"/>
      <c r="BN193" s="88"/>
      <c r="BO193" s="122"/>
      <c r="BP193" s="123"/>
      <c r="BQ193" s="123"/>
      <c r="BR193" s="124"/>
      <c r="BS193" s="69">
        <f t="shared" si="108"/>
        <v>0</v>
      </c>
      <c r="BT193" s="88"/>
      <c r="BU193" s="88"/>
    </row>
    <row r="194" spans="1:73" ht="33.75">
      <c r="A194" s="54"/>
      <c r="B194" s="549" t="s">
        <v>480</v>
      </c>
      <c r="C194" s="131" t="s">
        <v>53</v>
      </c>
      <c r="D194" s="131" t="s">
        <v>481</v>
      </c>
      <c r="E194" s="108" t="s">
        <v>1282</v>
      </c>
      <c r="F194" s="209" t="s">
        <v>343</v>
      </c>
      <c r="G194" s="97">
        <v>4</v>
      </c>
      <c r="H194" s="174">
        <v>0</v>
      </c>
      <c r="I194" s="193">
        <v>0</v>
      </c>
      <c r="J194" s="125">
        <v>4284.5</v>
      </c>
      <c r="K194" s="532">
        <f t="shared" si="109"/>
        <v>17138</v>
      </c>
      <c r="L194" s="84"/>
      <c r="M194" s="83"/>
      <c r="N194" s="83"/>
      <c r="O194" s="83"/>
      <c r="P194" s="83"/>
      <c r="Q194" s="84"/>
      <c r="R194" s="123"/>
      <c r="S194" s="123"/>
      <c r="T194" s="120"/>
      <c r="U194" s="121"/>
      <c r="V194" s="123"/>
      <c r="W194" s="123"/>
      <c r="X194" s="120"/>
      <c r="Y194" s="121"/>
      <c r="Z194" s="123"/>
      <c r="AA194" s="123"/>
      <c r="AB194" s="120"/>
      <c r="AC194" s="121"/>
      <c r="AD194" s="123"/>
      <c r="AE194" s="123"/>
      <c r="AF194" s="120"/>
      <c r="AG194" s="121"/>
      <c r="AH194" s="123"/>
      <c r="AI194" s="123"/>
      <c r="AJ194" s="120"/>
      <c r="AK194" s="121"/>
      <c r="AL194" s="123"/>
      <c r="AM194" s="123"/>
      <c r="AN194" s="120"/>
      <c r="AO194" s="121"/>
      <c r="AP194" s="123"/>
      <c r="AQ194" s="123"/>
      <c r="AR194" s="120"/>
      <c r="AS194" s="121"/>
      <c r="AT194" s="123"/>
      <c r="AU194" s="123"/>
      <c r="AV194" s="120"/>
      <c r="AW194" s="121"/>
      <c r="AX194" s="123"/>
      <c r="AY194" s="123"/>
      <c r="AZ194" s="120"/>
      <c r="BA194" s="121"/>
      <c r="BB194" s="123"/>
      <c r="BC194" s="123"/>
      <c r="BD194" s="120"/>
      <c r="BE194" s="121"/>
      <c r="BF194" s="123"/>
      <c r="BG194" s="123"/>
      <c r="BH194" s="120"/>
      <c r="BI194" s="121"/>
      <c r="BJ194" s="123"/>
      <c r="BK194" s="123"/>
      <c r="BL194" s="120"/>
      <c r="BM194" s="121"/>
      <c r="BN194" s="88"/>
      <c r="BO194" s="122"/>
      <c r="BP194" s="123"/>
      <c r="BQ194" s="123"/>
      <c r="BR194" s="124"/>
      <c r="BS194" s="69">
        <f t="shared" si="108"/>
        <v>0</v>
      </c>
      <c r="BT194" s="88"/>
      <c r="BU194" s="88"/>
    </row>
    <row r="195" spans="1:73" ht="33.75">
      <c r="A195" s="54"/>
      <c r="B195" s="549" t="s">
        <v>482</v>
      </c>
      <c r="C195" s="131" t="s">
        <v>53</v>
      </c>
      <c r="D195" s="131" t="s">
        <v>483</v>
      </c>
      <c r="E195" s="108" t="s">
        <v>1283</v>
      </c>
      <c r="F195" s="209" t="s">
        <v>343</v>
      </c>
      <c r="G195" s="97">
        <v>69</v>
      </c>
      <c r="H195" s="174">
        <v>0</v>
      </c>
      <c r="I195" s="193">
        <v>0</v>
      </c>
      <c r="J195" s="125">
        <v>924.9</v>
      </c>
      <c r="K195" s="532">
        <f t="shared" si="109"/>
        <v>63818.1</v>
      </c>
      <c r="L195" s="84"/>
      <c r="M195" s="83"/>
      <c r="N195" s="83"/>
      <c r="O195" s="83"/>
      <c r="P195" s="83"/>
      <c r="Q195" s="84"/>
      <c r="R195" s="123"/>
      <c r="S195" s="123"/>
      <c r="T195" s="120"/>
      <c r="U195" s="121"/>
      <c r="V195" s="123"/>
      <c r="W195" s="123"/>
      <c r="X195" s="120"/>
      <c r="Y195" s="121"/>
      <c r="Z195" s="123"/>
      <c r="AA195" s="123"/>
      <c r="AB195" s="120"/>
      <c r="AC195" s="121"/>
      <c r="AD195" s="123"/>
      <c r="AE195" s="123"/>
      <c r="AF195" s="120"/>
      <c r="AG195" s="121"/>
      <c r="AH195" s="123"/>
      <c r="AI195" s="123"/>
      <c r="AJ195" s="120"/>
      <c r="AK195" s="121"/>
      <c r="AL195" s="123"/>
      <c r="AM195" s="123"/>
      <c r="AN195" s="120"/>
      <c r="AO195" s="121"/>
      <c r="AP195" s="123"/>
      <c r="AQ195" s="123"/>
      <c r="AR195" s="120"/>
      <c r="AS195" s="121"/>
      <c r="AT195" s="123"/>
      <c r="AU195" s="123"/>
      <c r="AV195" s="120"/>
      <c r="AW195" s="121"/>
      <c r="AX195" s="123"/>
      <c r="AY195" s="123"/>
      <c r="AZ195" s="120"/>
      <c r="BA195" s="121"/>
      <c r="BB195" s="123"/>
      <c r="BC195" s="123"/>
      <c r="BD195" s="120"/>
      <c r="BE195" s="121"/>
      <c r="BF195" s="123"/>
      <c r="BG195" s="123"/>
      <c r="BH195" s="120"/>
      <c r="BI195" s="121"/>
      <c r="BJ195" s="123"/>
      <c r="BK195" s="123"/>
      <c r="BL195" s="120"/>
      <c r="BM195" s="121"/>
      <c r="BN195" s="88"/>
      <c r="BO195" s="122"/>
      <c r="BP195" s="123"/>
      <c r="BQ195" s="123"/>
      <c r="BR195" s="124"/>
      <c r="BS195" s="69">
        <f t="shared" si="108"/>
        <v>0</v>
      </c>
      <c r="BT195" s="88"/>
      <c r="BU195" s="88"/>
    </row>
    <row r="196" spans="1:73">
      <c r="A196" s="54"/>
      <c r="B196" s="549" t="s">
        <v>484</v>
      </c>
      <c r="C196" s="131" t="s">
        <v>53</v>
      </c>
      <c r="D196" s="131" t="s">
        <v>485</v>
      </c>
      <c r="E196" s="108" t="s">
        <v>1284</v>
      </c>
      <c r="F196" s="209" t="s">
        <v>343</v>
      </c>
      <c r="G196" s="97">
        <v>8</v>
      </c>
      <c r="H196" s="174">
        <v>0</v>
      </c>
      <c r="I196" s="193">
        <v>0</v>
      </c>
      <c r="J196" s="125">
        <v>3.24</v>
      </c>
      <c r="K196" s="532">
        <f t="shared" si="109"/>
        <v>25.92</v>
      </c>
      <c r="L196" s="84"/>
      <c r="M196" s="83"/>
      <c r="N196" s="83"/>
      <c r="O196" s="83"/>
      <c r="P196" s="83"/>
      <c r="Q196" s="84"/>
      <c r="R196" s="123"/>
      <c r="S196" s="123"/>
      <c r="T196" s="120"/>
      <c r="U196" s="121"/>
      <c r="V196" s="123"/>
      <c r="W196" s="123"/>
      <c r="X196" s="120"/>
      <c r="Y196" s="121"/>
      <c r="Z196" s="123"/>
      <c r="AA196" s="123"/>
      <c r="AB196" s="120"/>
      <c r="AC196" s="121"/>
      <c r="AD196" s="123"/>
      <c r="AE196" s="123"/>
      <c r="AF196" s="120"/>
      <c r="AG196" s="121"/>
      <c r="AH196" s="123"/>
      <c r="AI196" s="123"/>
      <c r="AJ196" s="120"/>
      <c r="AK196" s="121"/>
      <c r="AL196" s="123"/>
      <c r="AM196" s="123"/>
      <c r="AN196" s="120"/>
      <c r="AO196" s="121"/>
      <c r="AP196" s="123"/>
      <c r="AQ196" s="123"/>
      <c r="AR196" s="120"/>
      <c r="AS196" s="121"/>
      <c r="AT196" s="123"/>
      <c r="AU196" s="123"/>
      <c r="AV196" s="120"/>
      <c r="AW196" s="121"/>
      <c r="AX196" s="123"/>
      <c r="AY196" s="123"/>
      <c r="AZ196" s="120"/>
      <c r="BA196" s="121"/>
      <c r="BB196" s="123"/>
      <c r="BC196" s="123"/>
      <c r="BD196" s="120"/>
      <c r="BE196" s="121"/>
      <c r="BF196" s="123"/>
      <c r="BG196" s="123"/>
      <c r="BH196" s="120"/>
      <c r="BI196" s="121"/>
      <c r="BJ196" s="123"/>
      <c r="BK196" s="123"/>
      <c r="BL196" s="120"/>
      <c r="BM196" s="121"/>
      <c r="BN196" s="88"/>
      <c r="BO196" s="122"/>
      <c r="BP196" s="123"/>
      <c r="BQ196" s="123"/>
      <c r="BR196" s="124"/>
      <c r="BS196" s="69">
        <f t="shared" si="108"/>
        <v>0</v>
      </c>
      <c r="BT196" s="88"/>
      <c r="BU196" s="88"/>
    </row>
    <row r="197" spans="1:73">
      <c r="A197" s="54"/>
      <c r="B197" s="549" t="s">
        <v>486</v>
      </c>
      <c r="C197" s="131" t="s">
        <v>53</v>
      </c>
      <c r="D197" s="131" t="s">
        <v>487</v>
      </c>
      <c r="E197" s="108" t="s">
        <v>1285</v>
      </c>
      <c r="F197" s="209" t="s">
        <v>343</v>
      </c>
      <c r="G197" s="97">
        <v>40</v>
      </c>
      <c r="H197" s="174">
        <v>0</v>
      </c>
      <c r="I197" s="193">
        <v>0</v>
      </c>
      <c r="J197" s="125">
        <v>5.72</v>
      </c>
      <c r="K197" s="532">
        <f t="shared" si="109"/>
        <v>228.8</v>
      </c>
      <c r="L197" s="84"/>
      <c r="M197" s="83"/>
      <c r="N197" s="83"/>
      <c r="O197" s="83"/>
      <c r="P197" s="83"/>
      <c r="Q197" s="84"/>
      <c r="R197" s="123"/>
      <c r="S197" s="123"/>
      <c r="T197" s="120"/>
      <c r="U197" s="121"/>
      <c r="V197" s="123"/>
      <c r="W197" s="123"/>
      <c r="X197" s="120"/>
      <c r="Y197" s="121"/>
      <c r="Z197" s="123"/>
      <c r="AA197" s="123"/>
      <c r="AB197" s="120"/>
      <c r="AC197" s="121"/>
      <c r="AD197" s="123"/>
      <c r="AE197" s="123"/>
      <c r="AF197" s="120"/>
      <c r="AG197" s="121"/>
      <c r="AH197" s="123"/>
      <c r="AI197" s="123"/>
      <c r="AJ197" s="120"/>
      <c r="AK197" s="121"/>
      <c r="AL197" s="123"/>
      <c r="AM197" s="123"/>
      <c r="AN197" s="120"/>
      <c r="AO197" s="121"/>
      <c r="AP197" s="123"/>
      <c r="AQ197" s="123"/>
      <c r="AR197" s="120"/>
      <c r="AS197" s="121"/>
      <c r="AT197" s="123"/>
      <c r="AU197" s="123"/>
      <c r="AV197" s="120"/>
      <c r="AW197" s="121"/>
      <c r="AX197" s="123"/>
      <c r="AY197" s="123"/>
      <c r="AZ197" s="120"/>
      <c r="BA197" s="121"/>
      <c r="BB197" s="123"/>
      <c r="BC197" s="123"/>
      <c r="BD197" s="120"/>
      <c r="BE197" s="121"/>
      <c r="BF197" s="123"/>
      <c r="BG197" s="123"/>
      <c r="BH197" s="120"/>
      <c r="BI197" s="121"/>
      <c r="BJ197" s="123"/>
      <c r="BK197" s="123"/>
      <c r="BL197" s="120"/>
      <c r="BM197" s="121"/>
      <c r="BN197" s="88"/>
      <c r="BO197" s="122"/>
      <c r="BP197" s="123"/>
      <c r="BQ197" s="123"/>
      <c r="BR197" s="124"/>
      <c r="BS197" s="69">
        <f t="shared" si="108"/>
        <v>0</v>
      </c>
      <c r="BT197" s="88"/>
      <c r="BU197" s="88"/>
    </row>
    <row r="198" spans="1:73" ht="33.75">
      <c r="A198" s="54"/>
      <c r="B198" s="549" t="s">
        <v>488</v>
      </c>
      <c r="C198" s="131" t="s">
        <v>53</v>
      </c>
      <c r="D198" s="131" t="s">
        <v>489</v>
      </c>
      <c r="E198" s="108" t="s">
        <v>1286</v>
      </c>
      <c r="F198" s="209" t="s">
        <v>343</v>
      </c>
      <c r="G198" s="97">
        <v>4</v>
      </c>
      <c r="H198" s="174">
        <v>0</v>
      </c>
      <c r="I198" s="193">
        <v>0</v>
      </c>
      <c r="J198" s="125">
        <v>214.6</v>
      </c>
      <c r="K198" s="532">
        <f t="shared" si="109"/>
        <v>858.4</v>
      </c>
      <c r="L198" s="84"/>
      <c r="M198" s="83"/>
      <c r="N198" s="83"/>
      <c r="O198" s="83"/>
      <c r="P198" s="83"/>
      <c r="Q198" s="84"/>
      <c r="R198" s="123"/>
      <c r="S198" s="123"/>
      <c r="T198" s="120"/>
      <c r="U198" s="121"/>
      <c r="V198" s="123"/>
      <c r="W198" s="123"/>
      <c r="X198" s="120"/>
      <c r="Y198" s="121"/>
      <c r="Z198" s="123"/>
      <c r="AA198" s="123"/>
      <c r="AB198" s="120"/>
      <c r="AC198" s="121"/>
      <c r="AD198" s="123"/>
      <c r="AE198" s="123"/>
      <c r="AF198" s="120"/>
      <c r="AG198" s="121"/>
      <c r="AH198" s="123"/>
      <c r="AI198" s="123"/>
      <c r="AJ198" s="120"/>
      <c r="AK198" s="121"/>
      <c r="AL198" s="123"/>
      <c r="AM198" s="123"/>
      <c r="AN198" s="120"/>
      <c r="AO198" s="121"/>
      <c r="AP198" s="123"/>
      <c r="AQ198" s="123"/>
      <c r="AR198" s="120"/>
      <c r="AS198" s="121"/>
      <c r="AT198" s="123"/>
      <c r="AU198" s="123"/>
      <c r="AV198" s="120"/>
      <c r="AW198" s="121"/>
      <c r="AX198" s="123"/>
      <c r="AY198" s="123"/>
      <c r="AZ198" s="120"/>
      <c r="BA198" s="121"/>
      <c r="BB198" s="123"/>
      <c r="BC198" s="123"/>
      <c r="BD198" s="120"/>
      <c r="BE198" s="121"/>
      <c r="BF198" s="123"/>
      <c r="BG198" s="123"/>
      <c r="BH198" s="120"/>
      <c r="BI198" s="121"/>
      <c r="BJ198" s="123"/>
      <c r="BK198" s="123"/>
      <c r="BL198" s="120"/>
      <c r="BM198" s="121"/>
      <c r="BN198" s="88"/>
      <c r="BO198" s="122"/>
      <c r="BP198" s="123"/>
      <c r="BQ198" s="123"/>
      <c r="BR198" s="124"/>
      <c r="BS198" s="69">
        <f t="shared" si="108"/>
        <v>0</v>
      </c>
      <c r="BT198" s="88"/>
      <c r="BU198" s="88"/>
    </row>
    <row r="199" spans="1:73">
      <c r="A199" s="54"/>
      <c r="B199" s="549" t="s">
        <v>490</v>
      </c>
      <c r="C199" s="131" t="s">
        <v>53</v>
      </c>
      <c r="D199" s="131" t="s">
        <v>491</v>
      </c>
      <c r="E199" s="108" t="s">
        <v>1287</v>
      </c>
      <c r="F199" s="209" t="s">
        <v>343</v>
      </c>
      <c r="G199" s="97">
        <v>16</v>
      </c>
      <c r="H199" s="174">
        <v>0</v>
      </c>
      <c r="I199" s="193">
        <v>0</v>
      </c>
      <c r="J199" s="125">
        <v>1899</v>
      </c>
      <c r="K199" s="532">
        <f t="shared" si="109"/>
        <v>30384</v>
      </c>
      <c r="L199" s="84"/>
      <c r="M199" s="83"/>
      <c r="N199" s="83"/>
      <c r="O199" s="83"/>
      <c r="P199" s="83"/>
      <c r="Q199" s="84"/>
      <c r="R199" s="123"/>
      <c r="S199" s="123"/>
      <c r="T199" s="120"/>
      <c r="U199" s="121"/>
      <c r="V199" s="123"/>
      <c r="W199" s="123"/>
      <c r="X199" s="120"/>
      <c r="Y199" s="121"/>
      <c r="Z199" s="123"/>
      <c r="AA199" s="123"/>
      <c r="AB199" s="120"/>
      <c r="AC199" s="121"/>
      <c r="AD199" s="123"/>
      <c r="AE199" s="123"/>
      <c r="AF199" s="120"/>
      <c r="AG199" s="121"/>
      <c r="AH199" s="123"/>
      <c r="AI199" s="123"/>
      <c r="AJ199" s="120"/>
      <c r="AK199" s="121"/>
      <c r="AL199" s="123"/>
      <c r="AM199" s="123"/>
      <c r="AN199" s="120"/>
      <c r="AO199" s="121"/>
      <c r="AP199" s="123"/>
      <c r="AQ199" s="123"/>
      <c r="AR199" s="120"/>
      <c r="AS199" s="121"/>
      <c r="AT199" s="123"/>
      <c r="AU199" s="123"/>
      <c r="AV199" s="120"/>
      <c r="AW199" s="121"/>
      <c r="AX199" s="123"/>
      <c r="AY199" s="123"/>
      <c r="AZ199" s="120"/>
      <c r="BA199" s="121"/>
      <c r="BB199" s="123"/>
      <c r="BC199" s="123"/>
      <c r="BD199" s="120"/>
      <c r="BE199" s="121"/>
      <c r="BF199" s="123"/>
      <c r="BG199" s="123"/>
      <c r="BH199" s="120"/>
      <c r="BI199" s="121"/>
      <c r="BJ199" s="123"/>
      <c r="BK199" s="123"/>
      <c r="BL199" s="120"/>
      <c r="BM199" s="121"/>
      <c r="BN199" s="88"/>
      <c r="BO199" s="122"/>
      <c r="BP199" s="123"/>
      <c r="BQ199" s="123"/>
      <c r="BR199" s="124"/>
      <c r="BS199" s="69">
        <f t="shared" si="108"/>
        <v>0</v>
      </c>
      <c r="BT199" s="88"/>
      <c r="BU199" s="88"/>
    </row>
    <row r="200" spans="1:73">
      <c r="A200" s="54"/>
      <c r="B200" s="549" t="s">
        <v>492</v>
      </c>
      <c r="C200" s="131" t="s">
        <v>53</v>
      </c>
      <c r="D200" s="131" t="s">
        <v>493</v>
      </c>
      <c r="E200" s="108" t="s">
        <v>1288</v>
      </c>
      <c r="F200" s="209" t="s">
        <v>343</v>
      </c>
      <c r="G200" s="97">
        <v>4</v>
      </c>
      <c r="H200" s="174">
        <v>0</v>
      </c>
      <c r="I200" s="193">
        <v>0</v>
      </c>
      <c r="J200" s="125">
        <v>763.69</v>
      </c>
      <c r="K200" s="532">
        <f t="shared" si="109"/>
        <v>3054.76</v>
      </c>
      <c r="L200" s="84"/>
      <c r="M200" s="83"/>
      <c r="N200" s="83"/>
      <c r="O200" s="83"/>
      <c r="P200" s="83"/>
      <c r="Q200" s="84"/>
      <c r="R200" s="123"/>
      <c r="S200" s="123"/>
      <c r="T200" s="120"/>
      <c r="U200" s="121"/>
      <c r="V200" s="123"/>
      <c r="W200" s="123"/>
      <c r="X200" s="120"/>
      <c r="Y200" s="121"/>
      <c r="Z200" s="123"/>
      <c r="AA200" s="123"/>
      <c r="AB200" s="120"/>
      <c r="AC200" s="121"/>
      <c r="AD200" s="123"/>
      <c r="AE200" s="123"/>
      <c r="AF200" s="120"/>
      <c r="AG200" s="121"/>
      <c r="AH200" s="123"/>
      <c r="AI200" s="123"/>
      <c r="AJ200" s="120"/>
      <c r="AK200" s="121"/>
      <c r="AL200" s="123"/>
      <c r="AM200" s="123"/>
      <c r="AN200" s="120"/>
      <c r="AO200" s="121"/>
      <c r="AP200" s="123"/>
      <c r="AQ200" s="123"/>
      <c r="AR200" s="120"/>
      <c r="AS200" s="121"/>
      <c r="AT200" s="123"/>
      <c r="AU200" s="123"/>
      <c r="AV200" s="120"/>
      <c r="AW200" s="121"/>
      <c r="AX200" s="123"/>
      <c r="AY200" s="123"/>
      <c r="AZ200" s="120"/>
      <c r="BA200" s="121"/>
      <c r="BB200" s="123"/>
      <c r="BC200" s="123"/>
      <c r="BD200" s="120"/>
      <c r="BE200" s="121"/>
      <c r="BF200" s="123"/>
      <c r="BG200" s="123"/>
      <c r="BH200" s="120"/>
      <c r="BI200" s="121"/>
      <c r="BJ200" s="123"/>
      <c r="BK200" s="123"/>
      <c r="BL200" s="120"/>
      <c r="BM200" s="121"/>
      <c r="BN200" s="88"/>
      <c r="BO200" s="122"/>
      <c r="BP200" s="123"/>
      <c r="BQ200" s="123"/>
      <c r="BR200" s="124"/>
      <c r="BS200" s="69">
        <f t="shared" si="108"/>
        <v>0</v>
      </c>
      <c r="BT200" s="88"/>
      <c r="BU200" s="88"/>
    </row>
    <row r="201" spans="1:73">
      <c r="A201" s="54"/>
      <c r="B201" s="549" t="s">
        <v>494</v>
      </c>
      <c r="C201" s="131" t="s">
        <v>53</v>
      </c>
      <c r="D201" s="131" t="s">
        <v>495</v>
      </c>
      <c r="E201" s="108" t="s">
        <v>1289</v>
      </c>
      <c r="F201" s="209" t="s">
        <v>343</v>
      </c>
      <c r="G201" s="97">
        <v>11</v>
      </c>
      <c r="H201" s="174">
        <v>0</v>
      </c>
      <c r="I201" s="193">
        <v>0</v>
      </c>
      <c r="J201" s="125">
        <v>672.64</v>
      </c>
      <c r="K201" s="532">
        <f t="shared" si="109"/>
        <v>7399.04</v>
      </c>
      <c r="L201" s="84"/>
      <c r="M201" s="83"/>
      <c r="N201" s="83"/>
      <c r="O201" s="83"/>
      <c r="P201" s="83"/>
      <c r="Q201" s="84"/>
      <c r="R201" s="123"/>
      <c r="S201" s="123"/>
      <c r="T201" s="120"/>
      <c r="U201" s="121"/>
      <c r="V201" s="123"/>
      <c r="W201" s="123"/>
      <c r="X201" s="120"/>
      <c r="Y201" s="121"/>
      <c r="Z201" s="123"/>
      <c r="AA201" s="123"/>
      <c r="AB201" s="120"/>
      <c r="AC201" s="121"/>
      <c r="AD201" s="123"/>
      <c r="AE201" s="123"/>
      <c r="AF201" s="120"/>
      <c r="AG201" s="121"/>
      <c r="AH201" s="123"/>
      <c r="AI201" s="123"/>
      <c r="AJ201" s="120"/>
      <c r="AK201" s="121"/>
      <c r="AL201" s="123"/>
      <c r="AM201" s="123"/>
      <c r="AN201" s="120"/>
      <c r="AO201" s="121"/>
      <c r="AP201" s="123"/>
      <c r="AQ201" s="123"/>
      <c r="AR201" s="120"/>
      <c r="AS201" s="121"/>
      <c r="AT201" s="123"/>
      <c r="AU201" s="123"/>
      <c r="AV201" s="120"/>
      <c r="AW201" s="121"/>
      <c r="AX201" s="123"/>
      <c r="AY201" s="123"/>
      <c r="AZ201" s="120"/>
      <c r="BA201" s="121"/>
      <c r="BB201" s="123"/>
      <c r="BC201" s="123"/>
      <c r="BD201" s="120"/>
      <c r="BE201" s="121"/>
      <c r="BF201" s="123"/>
      <c r="BG201" s="123"/>
      <c r="BH201" s="120"/>
      <c r="BI201" s="121"/>
      <c r="BJ201" s="123"/>
      <c r="BK201" s="123"/>
      <c r="BL201" s="120"/>
      <c r="BM201" s="121"/>
      <c r="BN201" s="88"/>
      <c r="BO201" s="122"/>
      <c r="BP201" s="123"/>
      <c r="BQ201" s="123"/>
      <c r="BR201" s="124"/>
      <c r="BS201" s="69">
        <f t="shared" si="108"/>
        <v>0</v>
      </c>
      <c r="BT201" s="88"/>
      <c r="BU201" s="88"/>
    </row>
    <row r="202" spans="1:73">
      <c r="A202" s="54"/>
      <c r="B202" s="549" t="s">
        <v>496</v>
      </c>
      <c r="C202" s="131" t="s">
        <v>53</v>
      </c>
      <c r="D202" s="131" t="s">
        <v>497</v>
      </c>
      <c r="E202" s="108" t="s">
        <v>1290</v>
      </c>
      <c r="F202" s="209" t="s">
        <v>343</v>
      </c>
      <c r="G202" s="97">
        <v>4</v>
      </c>
      <c r="H202" s="174">
        <v>0</v>
      </c>
      <c r="I202" s="193">
        <v>0</v>
      </c>
      <c r="J202" s="125">
        <v>36.5</v>
      </c>
      <c r="K202" s="532">
        <f t="shared" si="109"/>
        <v>146</v>
      </c>
      <c r="L202" s="84"/>
      <c r="M202" s="83"/>
      <c r="N202" s="83"/>
      <c r="O202" s="83"/>
      <c r="P202" s="83"/>
      <c r="Q202" s="84"/>
      <c r="R202" s="123"/>
      <c r="S202" s="123"/>
      <c r="T202" s="120"/>
      <c r="U202" s="121"/>
      <c r="V202" s="123"/>
      <c r="W202" s="123"/>
      <c r="X202" s="120"/>
      <c r="Y202" s="121"/>
      <c r="Z202" s="123"/>
      <c r="AA202" s="123"/>
      <c r="AB202" s="120"/>
      <c r="AC202" s="121"/>
      <c r="AD202" s="123"/>
      <c r="AE202" s="123"/>
      <c r="AF202" s="120"/>
      <c r="AG202" s="121"/>
      <c r="AH202" s="123"/>
      <c r="AI202" s="123"/>
      <c r="AJ202" s="120"/>
      <c r="AK202" s="121"/>
      <c r="AL202" s="123"/>
      <c r="AM202" s="123"/>
      <c r="AN202" s="120"/>
      <c r="AO202" s="121"/>
      <c r="AP202" s="123"/>
      <c r="AQ202" s="123"/>
      <c r="AR202" s="120"/>
      <c r="AS202" s="121"/>
      <c r="AT202" s="123"/>
      <c r="AU202" s="123"/>
      <c r="AV202" s="120"/>
      <c r="AW202" s="121"/>
      <c r="AX202" s="123"/>
      <c r="AY202" s="123"/>
      <c r="AZ202" s="120"/>
      <c r="BA202" s="121"/>
      <c r="BB202" s="123"/>
      <c r="BC202" s="123"/>
      <c r="BD202" s="120"/>
      <c r="BE202" s="121"/>
      <c r="BF202" s="123"/>
      <c r="BG202" s="123"/>
      <c r="BH202" s="120"/>
      <c r="BI202" s="121"/>
      <c r="BJ202" s="123"/>
      <c r="BK202" s="123"/>
      <c r="BL202" s="120"/>
      <c r="BM202" s="121"/>
      <c r="BN202" s="88"/>
      <c r="BO202" s="122"/>
      <c r="BP202" s="123"/>
      <c r="BQ202" s="123"/>
      <c r="BR202" s="124"/>
      <c r="BS202" s="69">
        <f t="shared" si="108"/>
        <v>0</v>
      </c>
      <c r="BT202" s="88"/>
      <c r="BU202" s="88"/>
    </row>
    <row r="203" spans="1:73">
      <c r="A203" s="54"/>
      <c r="B203" s="549" t="s">
        <v>498</v>
      </c>
      <c r="C203" s="131" t="s">
        <v>53</v>
      </c>
      <c r="D203" s="131" t="s">
        <v>499</v>
      </c>
      <c r="E203" s="108" t="s">
        <v>1291</v>
      </c>
      <c r="F203" s="209" t="s">
        <v>343</v>
      </c>
      <c r="G203" s="97">
        <v>3</v>
      </c>
      <c r="H203" s="174">
        <v>0</v>
      </c>
      <c r="I203" s="193">
        <v>0</v>
      </c>
      <c r="J203" s="125">
        <v>467.09</v>
      </c>
      <c r="K203" s="532">
        <f t="shared" si="109"/>
        <v>1401.27</v>
      </c>
      <c r="L203" s="84"/>
      <c r="M203" s="83"/>
      <c r="N203" s="83"/>
      <c r="O203" s="83"/>
      <c r="P203" s="83"/>
      <c r="Q203" s="84"/>
      <c r="R203" s="123"/>
      <c r="S203" s="123"/>
      <c r="T203" s="120"/>
      <c r="U203" s="121"/>
      <c r="V203" s="123"/>
      <c r="W203" s="123"/>
      <c r="X203" s="120"/>
      <c r="Y203" s="121"/>
      <c r="Z203" s="123"/>
      <c r="AA203" s="123"/>
      <c r="AB203" s="120"/>
      <c r="AC203" s="121"/>
      <c r="AD203" s="123"/>
      <c r="AE203" s="123"/>
      <c r="AF203" s="120"/>
      <c r="AG203" s="121"/>
      <c r="AH203" s="123"/>
      <c r="AI203" s="123"/>
      <c r="AJ203" s="120"/>
      <c r="AK203" s="121"/>
      <c r="AL203" s="123"/>
      <c r="AM203" s="123"/>
      <c r="AN203" s="120"/>
      <c r="AO203" s="121"/>
      <c r="AP203" s="123"/>
      <c r="AQ203" s="123"/>
      <c r="AR203" s="120"/>
      <c r="AS203" s="121"/>
      <c r="AT203" s="123"/>
      <c r="AU203" s="123"/>
      <c r="AV203" s="120"/>
      <c r="AW203" s="121"/>
      <c r="AX203" s="123"/>
      <c r="AY203" s="123"/>
      <c r="AZ203" s="120"/>
      <c r="BA203" s="121"/>
      <c r="BB203" s="123"/>
      <c r="BC203" s="123"/>
      <c r="BD203" s="120"/>
      <c r="BE203" s="121"/>
      <c r="BF203" s="123"/>
      <c r="BG203" s="123"/>
      <c r="BH203" s="120"/>
      <c r="BI203" s="121"/>
      <c r="BJ203" s="123"/>
      <c r="BK203" s="123"/>
      <c r="BL203" s="120"/>
      <c r="BM203" s="121"/>
      <c r="BN203" s="88"/>
      <c r="BO203" s="122"/>
      <c r="BP203" s="123"/>
      <c r="BQ203" s="123"/>
      <c r="BR203" s="124"/>
      <c r="BS203" s="69">
        <f t="shared" si="108"/>
        <v>0</v>
      </c>
      <c r="BT203" s="88"/>
      <c r="BU203" s="88"/>
    </row>
    <row r="204" spans="1:73">
      <c r="A204" s="54"/>
      <c r="B204" s="549" t="s">
        <v>500</v>
      </c>
      <c r="C204" s="131" t="s">
        <v>53</v>
      </c>
      <c r="D204" s="131" t="s">
        <v>501</v>
      </c>
      <c r="E204" s="108" t="s">
        <v>1292</v>
      </c>
      <c r="F204" s="209" t="s">
        <v>343</v>
      </c>
      <c r="G204" s="97">
        <v>11</v>
      </c>
      <c r="H204" s="174">
        <v>0</v>
      </c>
      <c r="I204" s="193">
        <v>0</v>
      </c>
      <c r="J204" s="125">
        <v>278.52</v>
      </c>
      <c r="K204" s="532">
        <f t="shared" si="109"/>
        <v>3063.72</v>
      </c>
      <c r="L204" s="84"/>
      <c r="M204" s="83"/>
      <c r="N204" s="83"/>
      <c r="O204" s="83"/>
      <c r="P204" s="83"/>
      <c r="Q204" s="84"/>
      <c r="R204" s="123"/>
      <c r="S204" s="123"/>
      <c r="T204" s="120"/>
      <c r="U204" s="121"/>
      <c r="V204" s="123"/>
      <c r="W204" s="123"/>
      <c r="X204" s="120"/>
      <c r="Y204" s="121"/>
      <c r="Z204" s="123"/>
      <c r="AA204" s="123"/>
      <c r="AB204" s="120"/>
      <c r="AC204" s="121"/>
      <c r="AD204" s="123"/>
      <c r="AE204" s="123"/>
      <c r="AF204" s="120"/>
      <c r="AG204" s="121"/>
      <c r="AH204" s="123"/>
      <c r="AI204" s="123"/>
      <c r="AJ204" s="120"/>
      <c r="AK204" s="121"/>
      <c r="AL204" s="123"/>
      <c r="AM204" s="123"/>
      <c r="AN204" s="120"/>
      <c r="AO204" s="121"/>
      <c r="AP204" s="123"/>
      <c r="AQ204" s="123"/>
      <c r="AR204" s="120"/>
      <c r="AS204" s="121"/>
      <c r="AT204" s="123"/>
      <c r="AU204" s="123"/>
      <c r="AV204" s="120"/>
      <c r="AW204" s="121"/>
      <c r="AX204" s="123"/>
      <c r="AY204" s="123"/>
      <c r="AZ204" s="120"/>
      <c r="BA204" s="121"/>
      <c r="BB204" s="123"/>
      <c r="BC204" s="123"/>
      <c r="BD204" s="120"/>
      <c r="BE204" s="121"/>
      <c r="BF204" s="123"/>
      <c r="BG204" s="123"/>
      <c r="BH204" s="120"/>
      <c r="BI204" s="121"/>
      <c r="BJ204" s="123"/>
      <c r="BK204" s="123"/>
      <c r="BL204" s="120"/>
      <c r="BM204" s="121"/>
      <c r="BN204" s="88"/>
      <c r="BO204" s="122"/>
      <c r="BP204" s="123"/>
      <c r="BQ204" s="123"/>
      <c r="BR204" s="124"/>
      <c r="BS204" s="69">
        <f t="shared" si="108"/>
        <v>0</v>
      </c>
      <c r="BT204" s="88"/>
      <c r="BU204" s="88"/>
    </row>
    <row r="205" spans="1:73">
      <c r="A205" s="54"/>
      <c r="B205" s="549" t="s">
        <v>502</v>
      </c>
      <c r="C205" s="131" t="s">
        <v>53</v>
      </c>
      <c r="D205" s="131" t="s">
        <v>503</v>
      </c>
      <c r="E205" s="108" t="s">
        <v>1293</v>
      </c>
      <c r="F205" s="209" t="s">
        <v>343</v>
      </c>
      <c r="G205" s="97">
        <v>4</v>
      </c>
      <c r="H205" s="174">
        <v>0</v>
      </c>
      <c r="I205" s="193">
        <v>0</v>
      </c>
      <c r="J205" s="125">
        <v>31.62</v>
      </c>
      <c r="K205" s="532">
        <f t="shared" si="109"/>
        <v>126.48</v>
      </c>
      <c r="L205" s="84"/>
      <c r="M205" s="83"/>
      <c r="N205" s="83"/>
      <c r="O205" s="83"/>
      <c r="P205" s="83"/>
      <c r="Q205" s="84"/>
      <c r="R205" s="123"/>
      <c r="S205" s="123"/>
      <c r="T205" s="120"/>
      <c r="U205" s="121"/>
      <c r="V205" s="123"/>
      <c r="W205" s="123"/>
      <c r="X205" s="120"/>
      <c r="Y205" s="121"/>
      <c r="Z205" s="123"/>
      <c r="AA205" s="123"/>
      <c r="AB205" s="120"/>
      <c r="AC205" s="121"/>
      <c r="AD205" s="123"/>
      <c r="AE205" s="123"/>
      <c r="AF205" s="120"/>
      <c r="AG205" s="121"/>
      <c r="AH205" s="123"/>
      <c r="AI205" s="123"/>
      <c r="AJ205" s="120"/>
      <c r="AK205" s="121"/>
      <c r="AL205" s="123"/>
      <c r="AM205" s="123"/>
      <c r="AN205" s="120"/>
      <c r="AO205" s="121"/>
      <c r="AP205" s="123"/>
      <c r="AQ205" s="123"/>
      <c r="AR205" s="120"/>
      <c r="AS205" s="121"/>
      <c r="AT205" s="123"/>
      <c r="AU205" s="123"/>
      <c r="AV205" s="120"/>
      <c r="AW205" s="121"/>
      <c r="AX205" s="123"/>
      <c r="AY205" s="123"/>
      <c r="AZ205" s="120"/>
      <c r="BA205" s="121"/>
      <c r="BB205" s="123"/>
      <c r="BC205" s="123"/>
      <c r="BD205" s="120"/>
      <c r="BE205" s="121"/>
      <c r="BF205" s="123"/>
      <c r="BG205" s="123"/>
      <c r="BH205" s="120"/>
      <c r="BI205" s="121"/>
      <c r="BJ205" s="123"/>
      <c r="BK205" s="123"/>
      <c r="BL205" s="120"/>
      <c r="BM205" s="121"/>
      <c r="BN205" s="88"/>
      <c r="BO205" s="122"/>
      <c r="BP205" s="123"/>
      <c r="BQ205" s="123"/>
      <c r="BR205" s="124"/>
      <c r="BS205" s="69">
        <f t="shared" si="108"/>
        <v>0</v>
      </c>
      <c r="BT205" s="88"/>
      <c r="BU205" s="88"/>
    </row>
    <row r="206" spans="1:73" ht="22.5">
      <c r="A206" s="54"/>
      <c r="B206" s="549" t="s">
        <v>504</v>
      </c>
      <c r="C206" s="131" t="s">
        <v>53</v>
      </c>
      <c r="D206" s="131" t="s">
        <v>505</v>
      </c>
      <c r="E206" s="108" t="s">
        <v>1294</v>
      </c>
      <c r="F206" s="209" t="s">
        <v>343</v>
      </c>
      <c r="G206" s="97">
        <v>253</v>
      </c>
      <c r="H206" s="174">
        <v>0</v>
      </c>
      <c r="I206" s="193">
        <v>0</v>
      </c>
      <c r="J206" s="125">
        <v>351.57</v>
      </c>
      <c r="K206" s="532">
        <f t="shared" si="109"/>
        <v>88947.21</v>
      </c>
      <c r="L206" s="84"/>
      <c r="M206" s="83"/>
      <c r="N206" s="83"/>
      <c r="O206" s="83"/>
      <c r="P206" s="83"/>
      <c r="Q206" s="84"/>
      <c r="R206" s="123"/>
      <c r="S206" s="123"/>
      <c r="T206" s="120"/>
      <c r="U206" s="121"/>
      <c r="V206" s="123"/>
      <c r="W206" s="123"/>
      <c r="X206" s="120"/>
      <c r="Y206" s="121"/>
      <c r="Z206" s="123"/>
      <c r="AA206" s="123"/>
      <c r="AB206" s="120"/>
      <c r="AC206" s="121"/>
      <c r="AD206" s="123"/>
      <c r="AE206" s="123"/>
      <c r="AF206" s="120"/>
      <c r="AG206" s="121"/>
      <c r="AH206" s="123"/>
      <c r="AI206" s="123"/>
      <c r="AJ206" s="120"/>
      <c r="AK206" s="121"/>
      <c r="AL206" s="123"/>
      <c r="AM206" s="123"/>
      <c r="AN206" s="120"/>
      <c r="AO206" s="121"/>
      <c r="AP206" s="123"/>
      <c r="AQ206" s="123"/>
      <c r="AR206" s="120"/>
      <c r="AS206" s="121"/>
      <c r="AT206" s="123"/>
      <c r="AU206" s="123"/>
      <c r="AV206" s="120"/>
      <c r="AW206" s="121"/>
      <c r="AX206" s="123"/>
      <c r="AY206" s="123"/>
      <c r="AZ206" s="120"/>
      <c r="BA206" s="121"/>
      <c r="BB206" s="123"/>
      <c r="BC206" s="123"/>
      <c r="BD206" s="120"/>
      <c r="BE206" s="121"/>
      <c r="BF206" s="123"/>
      <c r="BG206" s="123"/>
      <c r="BH206" s="120"/>
      <c r="BI206" s="121"/>
      <c r="BJ206" s="123"/>
      <c r="BK206" s="123"/>
      <c r="BL206" s="120"/>
      <c r="BM206" s="121"/>
      <c r="BN206" s="88"/>
      <c r="BO206" s="122"/>
      <c r="BP206" s="123"/>
      <c r="BQ206" s="123"/>
      <c r="BR206" s="124"/>
      <c r="BS206" s="69">
        <f t="shared" si="108"/>
        <v>0</v>
      </c>
      <c r="BT206" s="88"/>
      <c r="BU206" s="88"/>
    </row>
    <row r="207" spans="1:73">
      <c r="A207" s="54"/>
      <c r="B207" s="549" t="s">
        <v>506</v>
      </c>
      <c r="C207" s="131" t="s">
        <v>53</v>
      </c>
      <c r="D207" s="131" t="s">
        <v>507</v>
      </c>
      <c r="E207" s="108" t="s">
        <v>1295</v>
      </c>
      <c r="F207" s="209" t="s">
        <v>343</v>
      </c>
      <c r="G207" s="97">
        <v>109</v>
      </c>
      <c r="H207" s="174">
        <v>0</v>
      </c>
      <c r="I207" s="193">
        <v>0</v>
      </c>
      <c r="J207" s="125">
        <v>187.63</v>
      </c>
      <c r="K207" s="532">
        <f t="shared" si="109"/>
        <v>20451.669999999998</v>
      </c>
      <c r="L207" s="84"/>
      <c r="M207" s="83"/>
      <c r="N207" s="83"/>
      <c r="O207" s="83"/>
      <c r="P207" s="83"/>
      <c r="Q207" s="84"/>
      <c r="R207" s="123"/>
      <c r="S207" s="123"/>
      <c r="T207" s="120"/>
      <c r="U207" s="121"/>
      <c r="V207" s="123"/>
      <c r="W207" s="123"/>
      <c r="X207" s="120"/>
      <c r="Y207" s="121"/>
      <c r="Z207" s="123"/>
      <c r="AA207" s="123"/>
      <c r="AB207" s="120"/>
      <c r="AC207" s="121"/>
      <c r="AD207" s="123"/>
      <c r="AE207" s="123"/>
      <c r="AF207" s="120"/>
      <c r="AG207" s="121"/>
      <c r="AH207" s="123"/>
      <c r="AI207" s="123"/>
      <c r="AJ207" s="120"/>
      <c r="AK207" s="121"/>
      <c r="AL207" s="123"/>
      <c r="AM207" s="123"/>
      <c r="AN207" s="120"/>
      <c r="AO207" s="121"/>
      <c r="AP207" s="123"/>
      <c r="AQ207" s="123"/>
      <c r="AR207" s="120"/>
      <c r="AS207" s="121"/>
      <c r="AT207" s="123"/>
      <c r="AU207" s="123"/>
      <c r="AV207" s="120"/>
      <c r="AW207" s="121"/>
      <c r="AX207" s="123"/>
      <c r="AY207" s="123"/>
      <c r="AZ207" s="120"/>
      <c r="BA207" s="121"/>
      <c r="BB207" s="123"/>
      <c r="BC207" s="123"/>
      <c r="BD207" s="120"/>
      <c r="BE207" s="121"/>
      <c r="BF207" s="123"/>
      <c r="BG207" s="123"/>
      <c r="BH207" s="120"/>
      <c r="BI207" s="121"/>
      <c r="BJ207" s="123"/>
      <c r="BK207" s="123"/>
      <c r="BL207" s="120"/>
      <c r="BM207" s="121"/>
      <c r="BN207" s="88"/>
      <c r="BO207" s="122"/>
      <c r="BP207" s="123"/>
      <c r="BQ207" s="123"/>
      <c r="BR207" s="124"/>
      <c r="BS207" s="69">
        <f t="shared" si="108"/>
        <v>0</v>
      </c>
      <c r="BT207" s="88"/>
      <c r="BU207" s="88"/>
    </row>
    <row r="208" spans="1:73">
      <c r="A208" s="54"/>
      <c r="B208" s="549" t="s">
        <v>508</v>
      </c>
      <c r="C208" s="131" t="s">
        <v>53</v>
      </c>
      <c r="D208" s="131" t="s">
        <v>509</v>
      </c>
      <c r="E208" s="108" t="s">
        <v>1296</v>
      </c>
      <c r="F208" s="209" t="s">
        <v>343</v>
      </c>
      <c r="G208" s="97">
        <v>16</v>
      </c>
      <c r="H208" s="174">
        <v>0</v>
      </c>
      <c r="I208" s="193">
        <v>0</v>
      </c>
      <c r="J208" s="125">
        <v>1018.81</v>
      </c>
      <c r="K208" s="532">
        <f t="shared" si="109"/>
        <v>16300.96</v>
      </c>
      <c r="L208" s="84"/>
      <c r="M208" s="83"/>
      <c r="N208" s="83"/>
      <c r="O208" s="83"/>
      <c r="P208" s="83"/>
      <c r="Q208" s="84"/>
      <c r="R208" s="123"/>
      <c r="S208" s="123"/>
      <c r="T208" s="120"/>
      <c r="U208" s="121"/>
      <c r="V208" s="123"/>
      <c r="W208" s="123"/>
      <c r="X208" s="120"/>
      <c r="Y208" s="121"/>
      <c r="Z208" s="123"/>
      <c r="AA208" s="123"/>
      <c r="AB208" s="120"/>
      <c r="AC208" s="121"/>
      <c r="AD208" s="123"/>
      <c r="AE208" s="123"/>
      <c r="AF208" s="120"/>
      <c r="AG208" s="121"/>
      <c r="AH208" s="123"/>
      <c r="AI208" s="123"/>
      <c r="AJ208" s="120"/>
      <c r="AK208" s="121"/>
      <c r="AL208" s="123"/>
      <c r="AM208" s="123"/>
      <c r="AN208" s="120"/>
      <c r="AO208" s="121"/>
      <c r="AP208" s="123"/>
      <c r="AQ208" s="123"/>
      <c r="AR208" s="120"/>
      <c r="AS208" s="121"/>
      <c r="AT208" s="123"/>
      <c r="AU208" s="123"/>
      <c r="AV208" s="120"/>
      <c r="AW208" s="121"/>
      <c r="AX208" s="123"/>
      <c r="AY208" s="123"/>
      <c r="AZ208" s="120"/>
      <c r="BA208" s="121"/>
      <c r="BB208" s="123"/>
      <c r="BC208" s="123"/>
      <c r="BD208" s="120"/>
      <c r="BE208" s="121"/>
      <c r="BF208" s="123"/>
      <c r="BG208" s="123"/>
      <c r="BH208" s="120"/>
      <c r="BI208" s="121"/>
      <c r="BJ208" s="123"/>
      <c r="BK208" s="123"/>
      <c r="BL208" s="120"/>
      <c r="BM208" s="121"/>
      <c r="BN208" s="88"/>
      <c r="BO208" s="122"/>
      <c r="BP208" s="123"/>
      <c r="BQ208" s="123"/>
      <c r="BR208" s="124"/>
      <c r="BS208" s="69">
        <f t="shared" ref="BS208:BS220" si="110">IF(K208&gt;100000,K208,0)</f>
        <v>0</v>
      </c>
      <c r="BT208" s="88"/>
      <c r="BU208" s="88"/>
    </row>
    <row r="209" spans="1:73" ht="22.5">
      <c r="A209" s="54"/>
      <c r="B209" s="549" t="s">
        <v>510</v>
      </c>
      <c r="C209" s="131" t="s">
        <v>53</v>
      </c>
      <c r="D209" s="131" t="s">
        <v>511</v>
      </c>
      <c r="E209" s="108" t="s">
        <v>1297</v>
      </c>
      <c r="F209" s="209" t="s">
        <v>343</v>
      </c>
      <c r="G209" s="97">
        <v>25</v>
      </c>
      <c r="H209" s="174">
        <v>0</v>
      </c>
      <c r="I209" s="193">
        <v>0</v>
      </c>
      <c r="J209" s="125">
        <v>3742.79</v>
      </c>
      <c r="K209" s="532">
        <f t="shared" si="109"/>
        <v>93569.75</v>
      </c>
      <c r="L209" s="84"/>
      <c r="M209" s="83"/>
      <c r="N209" s="83"/>
      <c r="O209" s="83"/>
      <c r="P209" s="83"/>
      <c r="Q209" s="84"/>
      <c r="R209" s="123"/>
      <c r="S209" s="123"/>
      <c r="T209" s="120"/>
      <c r="U209" s="121"/>
      <c r="V209" s="123"/>
      <c r="W209" s="123"/>
      <c r="X209" s="120"/>
      <c r="Y209" s="121"/>
      <c r="Z209" s="123"/>
      <c r="AA209" s="123"/>
      <c r="AB209" s="120"/>
      <c r="AC209" s="121"/>
      <c r="AD209" s="123"/>
      <c r="AE209" s="123"/>
      <c r="AF209" s="120"/>
      <c r="AG209" s="121"/>
      <c r="AH209" s="123"/>
      <c r="AI209" s="123"/>
      <c r="AJ209" s="120"/>
      <c r="AK209" s="121"/>
      <c r="AL209" s="123"/>
      <c r="AM209" s="123"/>
      <c r="AN209" s="120"/>
      <c r="AO209" s="121"/>
      <c r="AP209" s="123"/>
      <c r="AQ209" s="123"/>
      <c r="AR209" s="120"/>
      <c r="AS209" s="121"/>
      <c r="AT209" s="123"/>
      <c r="AU209" s="123"/>
      <c r="AV209" s="120"/>
      <c r="AW209" s="121"/>
      <c r="AX209" s="123"/>
      <c r="AY209" s="123"/>
      <c r="AZ209" s="120"/>
      <c r="BA209" s="121"/>
      <c r="BB209" s="123"/>
      <c r="BC209" s="123"/>
      <c r="BD209" s="120"/>
      <c r="BE209" s="121"/>
      <c r="BF209" s="123"/>
      <c r="BG209" s="123"/>
      <c r="BH209" s="120"/>
      <c r="BI209" s="121"/>
      <c r="BJ209" s="123"/>
      <c r="BK209" s="123"/>
      <c r="BL209" s="120"/>
      <c r="BM209" s="121"/>
      <c r="BN209" s="88"/>
      <c r="BO209" s="122"/>
      <c r="BP209" s="123"/>
      <c r="BQ209" s="123"/>
      <c r="BR209" s="124"/>
      <c r="BS209" s="69">
        <f t="shared" si="110"/>
        <v>0</v>
      </c>
      <c r="BT209" s="88"/>
      <c r="BU209" s="88"/>
    </row>
    <row r="210" spans="1:73">
      <c r="A210" s="54"/>
      <c r="B210" s="549" t="s">
        <v>512</v>
      </c>
      <c r="C210" s="131" t="s">
        <v>53</v>
      </c>
      <c r="D210" s="131" t="s">
        <v>513</v>
      </c>
      <c r="E210" s="108" t="s">
        <v>1298</v>
      </c>
      <c r="F210" s="209" t="s">
        <v>343</v>
      </c>
      <c r="G210" s="97">
        <v>24</v>
      </c>
      <c r="H210" s="174">
        <v>0</v>
      </c>
      <c r="I210" s="193">
        <v>0</v>
      </c>
      <c r="J210" s="125">
        <v>1457.49</v>
      </c>
      <c r="K210" s="532">
        <f t="shared" si="109"/>
        <v>34979.760000000002</v>
      </c>
      <c r="L210" s="84"/>
      <c r="M210" s="83"/>
      <c r="N210" s="83"/>
      <c r="O210" s="83"/>
      <c r="P210" s="83"/>
      <c r="Q210" s="84"/>
      <c r="R210" s="123"/>
      <c r="S210" s="123"/>
      <c r="T210" s="120"/>
      <c r="U210" s="121"/>
      <c r="V210" s="123"/>
      <c r="W210" s="123"/>
      <c r="X210" s="120"/>
      <c r="Y210" s="121"/>
      <c r="Z210" s="123"/>
      <c r="AA210" s="123"/>
      <c r="AB210" s="120"/>
      <c r="AC210" s="121"/>
      <c r="AD210" s="123"/>
      <c r="AE210" s="123"/>
      <c r="AF210" s="120"/>
      <c r="AG210" s="121"/>
      <c r="AH210" s="123"/>
      <c r="AI210" s="123"/>
      <c r="AJ210" s="120"/>
      <c r="AK210" s="121"/>
      <c r="AL210" s="123"/>
      <c r="AM210" s="123"/>
      <c r="AN210" s="120"/>
      <c r="AO210" s="121"/>
      <c r="AP210" s="123"/>
      <c r="AQ210" s="123"/>
      <c r="AR210" s="120"/>
      <c r="AS210" s="121"/>
      <c r="AT210" s="123"/>
      <c r="AU210" s="123"/>
      <c r="AV210" s="120"/>
      <c r="AW210" s="121"/>
      <c r="AX210" s="123"/>
      <c r="AY210" s="123"/>
      <c r="AZ210" s="120"/>
      <c r="BA210" s="121"/>
      <c r="BB210" s="123"/>
      <c r="BC210" s="123"/>
      <c r="BD210" s="120"/>
      <c r="BE210" s="121"/>
      <c r="BF210" s="123"/>
      <c r="BG210" s="123"/>
      <c r="BH210" s="120"/>
      <c r="BI210" s="121"/>
      <c r="BJ210" s="123"/>
      <c r="BK210" s="123"/>
      <c r="BL210" s="120"/>
      <c r="BM210" s="121"/>
      <c r="BN210" s="88"/>
      <c r="BO210" s="122"/>
      <c r="BP210" s="123"/>
      <c r="BQ210" s="123"/>
      <c r="BR210" s="124"/>
      <c r="BS210" s="69">
        <f t="shared" si="110"/>
        <v>0</v>
      </c>
      <c r="BT210" s="88"/>
      <c r="BU210" s="88"/>
    </row>
    <row r="211" spans="1:73">
      <c r="A211" s="54"/>
      <c r="B211" s="549" t="s">
        <v>514</v>
      </c>
      <c r="C211" s="131" t="s">
        <v>53</v>
      </c>
      <c r="D211" s="131" t="s">
        <v>515</v>
      </c>
      <c r="E211" s="108" t="s">
        <v>1299</v>
      </c>
      <c r="F211" s="209" t="s">
        <v>343</v>
      </c>
      <c r="G211" s="97">
        <v>4</v>
      </c>
      <c r="H211" s="174">
        <v>0</v>
      </c>
      <c r="I211" s="193">
        <v>0</v>
      </c>
      <c r="J211" s="125">
        <v>4.67</v>
      </c>
      <c r="K211" s="532">
        <f t="shared" si="109"/>
        <v>18.68</v>
      </c>
      <c r="L211" s="84"/>
      <c r="M211" s="83"/>
      <c r="N211" s="83"/>
      <c r="O211" s="83"/>
      <c r="P211" s="83"/>
      <c r="Q211" s="84"/>
      <c r="R211" s="123"/>
      <c r="S211" s="123"/>
      <c r="T211" s="120"/>
      <c r="U211" s="121"/>
      <c r="V211" s="123"/>
      <c r="W211" s="123"/>
      <c r="X211" s="120"/>
      <c r="Y211" s="121"/>
      <c r="Z211" s="123"/>
      <c r="AA211" s="123"/>
      <c r="AB211" s="120"/>
      <c r="AC211" s="121"/>
      <c r="AD211" s="123"/>
      <c r="AE211" s="123"/>
      <c r="AF211" s="120"/>
      <c r="AG211" s="121"/>
      <c r="AH211" s="123"/>
      <c r="AI211" s="123"/>
      <c r="AJ211" s="120"/>
      <c r="AK211" s="121"/>
      <c r="AL211" s="123"/>
      <c r="AM211" s="123"/>
      <c r="AN211" s="120"/>
      <c r="AO211" s="121"/>
      <c r="AP211" s="123"/>
      <c r="AQ211" s="123"/>
      <c r="AR211" s="120"/>
      <c r="AS211" s="121"/>
      <c r="AT211" s="123"/>
      <c r="AU211" s="123"/>
      <c r="AV211" s="120"/>
      <c r="AW211" s="121"/>
      <c r="AX211" s="123"/>
      <c r="AY211" s="123"/>
      <c r="AZ211" s="120"/>
      <c r="BA211" s="121"/>
      <c r="BB211" s="123"/>
      <c r="BC211" s="123"/>
      <c r="BD211" s="120"/>
      <c r="BE211" s="121"/>
      <c r="BF211" s="123"/>
      <c r="BG211" s="123"/>
      <c r="BH211" s="120"/>
      <c r="BI211" s="121"/>
      <c r="BJ211" s="123"/>
      <c r="BK211" s="123"/>
      <c r="BL211" s="120"/>
      <c r="BM211" s="121"/>
      <c r="BN211" s="88"/>
      <c r="BO211" s="122"/>
      <c r="BP211" s="123"/>
      <c r="BQ211" s="123"/>
      <c r="BR211" s="124"/>
      <c r="BS211" s="69">
        <f t="shared" si="110"/>
        <v>0</v>
      </c>
      <c r="BT211" s="88"/>
      <c r="BU211" s="88"/>
    </row>
    <row r="212" spans="1:73">
      <c r="A212" s="54"/>
      <c r="B212" s="549" t="s">
        <v>516</v>
      </c>
      <c r="C212" s="131" t="s">
        <v>53</v>
      </c>
      <c r="D212" s="131" t="s">
        <v>517</v>
      </c>
      <c r="E212" s="108" t="s">
        <v>1300</v>
      </c>
      <c r="F212" s="209" t="s">
        <v>343</v>
      </c>
      <c r="G212" s="97">
        <v>48</v>
      </c>
      <c r="H212" s="174">
        <v>0</v>
      </c>
      <c r="I212" s="193">
        <v>0</v>
      </c>
      <c r="J212" s="125">
        <v>7.44</v>
      </c>
      <c r="K212" s="532">
        <f t="shared" si="109"/>
        <v>357.12</v>
      </c>
      <c r="L212" s="84"/>
      <c r="M212" s="83"/>
      <c r="N212" s="83"/>
      <c r="O212" s="83"/>
      <c r="P212" s="83"/>
      <c r="Q212" s="84"/>
      <c r="R212" s="123"/>
      <c r="S212" s="123"/>
      <c r="T212" s="120"/>
      <c r="U212" s="121"/>
      <c r="V212" s="123"/>
      <c r="W212" s="123"/>
      <c r="X212" s="120"/>
      <c r="Y212" s="121"/>
      <c r="Z212" s="123"/>
      <c r="AA212" s="123"/>
      <c r="AB212" s="120"/>
      <c r="AC212" s="121"/>
      <c r="AD212" s="123"/>
      <c r="AE212" s="123"/>
      <c r="AF212" s="120"/>
      <c r="AG212" s="121"/>
      <c r="AH212" s="123"/>
      <c r="AI212" s="123"/>
      <c r="AJ212" s="120"/>
      <c r="AK212" s="121"/>
      <c r="AL212" s="123"/>
      <c r="AM212" s="123"/>
      <c r="AN212" s="120"/>
      <c r="AO212" s="121"/>
      <c r="AP212" s="123"/>
      <c r="AQ212" s="123"/>
      <c r="AR212" s="120"/>
      <c r="AS212" s="121"/>
      <c r="AT212" s="123"/>
      <c r="AU212" s="123"/>
      <c r="AV212" s="120"/>
      <c r="AW212" s="121"/>
      <c r="AX212" s="123"/>
      <c r="AY212" s="123"/>
      <c r="AZ212" s="120"/>
      <c r="BA212" s="121"/>
      <c r="BB212" s="123"/>
      <c r="BC212" s="123"/>
      <c r="BD212" s="120"/>
      <c r="BE212" s="121"/>
      <c r="BF212" s="123"/>
      <c r="BG212" s="123"/>
      <c r="BH212" s="120"/>
      <c r="BI212" s="121"/>
      <c r="BJ212" s="123"/>
      <c r="BK212" s="123"/>
      <c r="BL212" s="120"/>
      <c r="BM212" s="121"/>
      <c r="BN212" s="88"/>
      <c r="BO212" s="122"/>
      <c r="BP212" s="123"/>
      <c r="BQ212" s="123"/>
      <c r="BR212" s="124"/>
      <c r="BS212" s="69">
        <f t="shared" si="110"/>
        <v>0</v>
      </c>
      <c r="BT212" s="88"/>
      <c r="BU212" s="88"/>
    </row>
    <row r="213" spans="1:73">
      <c r="A213" s="54"/>
      <c r="B213" s="549" t="s">
        <v>518</v>
      </c>
      <c r="C213" s="131" t="s">
        <v>53</v>
      </c>
      <c r="D213" s="131" t="s">
        <v>519</v>
      </c>
      <c r="E213" s="108" t="s">
        <v>1300</v>
      </c>
      <c r="F213" s="209" t="s">
        <v>343</v>
      </c>
      <c r="G213" s="97">
        <v>24</v>
      </c>
      <c r="H213" s="174">
        <v>0</v>
      </c>
      <c r="I213" s="193">
        <v>0</v>
      </c>
      <c r="J213" s="125">
        <v>7.44</v>
      </c>
      <c r="K213" s="532">
        <f t="shared" si="109"/>
        <v>178.56</v>
      </c>
      <c r="L213" s="84"/>
      <c r="M213" s="83"/>
      <c r="N213" s="83"/>
      <c r="O213" s="83"/>
      <c r="P213" s="83"/>
      <c r="Q213" s="84"/>
      <c r="R213" s="123"/>
      <c r="S213" s="123"/>
      <c r="T213" s="120"/>
      <c r="U213" s="121"/>
      <c r="V213" s="123"/>
      <c r="W213" s="123"/>
      <c r="X213" s="120"/>
      <c r="Y213" s="121"/>
      <c r="Z213" s="123"/>
      <c r="AA213" s="123"/>
      <c r="AB213" s="120"/>
      <c r="AC213" s="121"/>
      <c r="AD213" s="123"/>
      <c r="AE213" s="123"/>
      <c r="AF213" s="120"/>
      <c r="AG213" s="121"/>
      <c r="AH213" s="123"/>
      <c r="AI213" s="123"/>
      <c r="AJ213" s="120"/>
      <c r="AK213" s="121"/>
      <c r="AL213" s="123"/>
      <c r="AM213" s="123"/>
      <c r="AN213" s="120"/>
      <c r="AO213" s="121"/>
      <c r="AP213" s="123"/>
      <c r="AQ213" s="123"/>
      <c r="AR213" s="120"/>
      <c r="AS213" s="121"/>
      <c r="AT213" s="123"/>
      <c r="AU213" s="123"/>
      <c r="AV213" s="120"/>
      <c r="AW213" s="121"/>
      <c r="AX213" s="123"/>
      <c r="AY213" s="123"/>
      <c r="AZ213" s="120"/>
      <c r="BA213" s="121"/>
      <c r="BB213" s="123"/>
      <c r="BC213" s="123"/>
      <c r="BD213" s="120"/>
      <c r="BE213" s="121"/>
      <c r="BF213" s="123"/>
      <c r="BG213" s="123"/>
      <c r="BH213" s="120"/>
      <c r="BI213" s="121"/>
      <c r="BJ213" s="123"/>
      <c r="BK213" s="123"/>
      <c r="BL213" s="120"/>
      <c r="BM213" s="121"/>
      <c r="BN213" s="88"/>
      <c r="BO213" s="122"/>
      <c r="BP213" s="123"/>
      <c r="BQ213" s="123"/>
      <c r="BR213" s="124"/>
      <c r="BS213" s="69">
        <f t="shared" si="110"/>
        <v>0</v>
      </c>
      <c r="BT213" s="88"/>
      <c r="BU213" s="88"/>
    </row>
    <row r="214" spans="1:73">
      <c r="A214" s="54"/>
      <c r="B214" s="549" t="s">
        <v>520</v>
      </c>
      <c r="C214" s="131" t="s">
        <v>53</v>
      </c>
      <c r="D214" s="131" t="s">
        <v>521</v>
      </c>
      <c r="E214" s="108" t="s">
        <v>1301</v>
      </c>
      <c r="F214" s="209" t="s">
        <v>343</v>
      </c>
      <c r="G214" s="97">
        <v>24</v>
      </c>
      <c r="H214" s="174">
        <v>0</v>
      </c>
      <c r="I214" s="193">
        <v>0</v>
      </c>
      <c r="J214" s="125">
        <v>1.85</v>
      </c>
      <c r="K214" s="532">
        <f t="shared" si="109"/>
        <v>44.4</v>
      </c>
      <c r="L214" s="84"/>
      <c r="M214" s="83"/>
      <c r="N214" s="83"/>
      <c r="O214" s="83"/>
      <c r="P214" s="83"/>
      <c r="Q214" s="84"/>
      <c r="R214" s="123"/>
      <c r="S214" s="123"/>
      <c r="T214" s="120"/>
      <c r="U214" s="121"/>
      <c r="V214" s="123"/>
      <c r="W214" s="123"/>
      <c r="X214" s="120"/>
      <c r="Y214" s="121"/>
      <c r="Z214" s="123"/>
      <c r="AA214" s="123"/>
      <c r="AB214" s="120"/>
      <c r="AC214" s="121"/>
      <c r="AD214" s="123"/>
      <c r="AE214" s="123"/>
      <c r="AF214" s="120"/>
      <c r="AG214" s="121"/>
      <c r="AH214" s="123"/>
      <c r="AI214" s="123"/>
      <c r="AJ214" s="120"/>
      <c r="AK214" s="121"/>
      <c r="AL214" s="123"/>
      <c r="AM214" s="123"/>
      <c r="AN214" s="120"/>
      <c r="AO214" s="121"/>
      <c r="AP214" s="123"/>
      <c r="AQ214" s="123"/>
      <c r="AR214" s="120"/>
      <c r="AS214" s="121"/>
      <c r="AT214" s="123"/>
      <c r="AU214" s="123"/>
      <c r="AV214" s="120"/>
      <c r="AW214" s="121"/>
      <c r="AX214" s="123"/>
      <c r="AY214" s="123"/>
      <c r="AZ214" s="120"/>
      <c r="BA214" s="121"/>
      <c r="BB214" s="123"/>
      <c r="BC214" s="123"/>
      <c r="BD214" s="120"/>
      <c r="BE214" s="121"/>
      <c r="BF214" s="123"/>
      <c r="BG214" s="123"/>
      <c r="BH214" s="120"/>
      <c r="BI214" s="121"/>
      <c r="BJ214" s="123"/>
      <c r="BK214" s="123"/>
      <c r="BL214" s="120"/>
      <c r="BM214" s="121"/>
      <c r="BN214" s="88"/>
      <c r="BO214" s="122"/>
      <c r="BP214" s="123"/>
      <c r="BQ214" s="123"/>
      <c r="BR214" s="124"/>
      <c r="BS214" s="69">
        <f t="shared" si="110"/>
        <v>0</v>
      </c>
      <c r="BT214" s="88"/>
      <c r="BU214" s="88"/>
    </row>
    <row r="215" spans="1:73">
      <c r="A215" s="54"/>
      <c r="B215" s="549" t="s">
        <v>522</v>
      </c>
      <c r="C215" s="131" t="s">
        <v>53</v>
      </c>
      <c r="D215" s="131" t="s">
        <v>523</v>
      </c>
      <c r="E215" s="108" t="s">
        <v>1302</v>
      </c>
      <c r="F215" s="209" t="s">
        <v>343</v>
      </c>
      <c r="G215" s="97">
        <v>60</v>
      </c>
      <c r="H215" s="174">
        <v>0</v>
      </c>
      <c r="I215" s="193">
        <v>0</v>
      </c>
      <c r="J215" s="125">
        <v>1.63</v>
      </c>
      <c r="K215" s="532">
        <f t="shared" si="109"/>
        <v>97.8</v>
      </c>
      <c r="L215" s="84"/>
      <c r="M215" s="83"/>
      <c r="N215" s="83"/>
      <c r="O215" s="83"/>
      <c r="P215" s="83"/>
      <c r="Q215" s="84"/>
      <c r="R215" s="123"/>
      <c r="S215" s="123"/>
      <c r="T215" s="120"/>
      <c r="U215" s="121"/>
      <c r="V215" s="123"/>
      <c r="W215" s="123"/>
      <c r="X215" s="120"/>
      <c r="Y215" s="121"/>
      <c r="Z215" s="123"/>
      <c r="AA215" s="123"/>
      <c r="AB215" s="120"/>
      <c r="AC215" s="121"/>
      <c r="AD215" s="123"/>
      <c r="AE215" s="123"/>
      <c r="AF215" s="120"/>
      <c r="AG215" s="121"/>
      <c r="AH215" s="123"/>
      <c r="AI215" s="123"/>
      <c r="AJ215" s="120"/>
      <c r="AK215" s="121"/>
      <c r="AL215" s="123"/>
      <c r="AM215" s="123"/>
      <c r="AN215" s="120"/>
      <c r="AO215" s="121"/>
      <c r="AP215" s="123"/>
      <c r="AQ215" s="123"/>
      <c r="AR215" s="120"/>
      <c r="AS215" s="121"/>
      <c r="AT215" s="123"/>
      <c r="AU215" s="123"/>
      <c r="AV215" s="120"/>
      <c r="AW215" s="121"/>
      <c r="AX215" s="123"/>
      <c r="AY215" s="123"/>
      <c r="AZ215" s="120"/>
      <c r="BA215" s="121"/>
      <c r="BB215" s="123"/>
      <c r="BC215" s="123"/>
      <c r="BD215" s="120"/>
      <c r="BE215" s="121"/>
      <c r="BF215" s="123"/>
      <c r="BG215" s="123"/>
      <c r="BH215" s="120"/>
      <c r="BI215" s="121"/>
      <c r="BJ215" s="123"/>
      <c r="BK215" s="123"/>
      <c r="BL215" s="120"/>
      <c r="BM215" s="121"/>
      <c r="BN215" s="88"/>
      <c r="BO215" s="122"/>
      <c r="BP215" s="123"/>
      <c r="BQ215" s="123"/>
      <c r="BR215" s="124"/>
      <c r="BS215" s="69">
        <f t="shared" si="110"/>
        <v>0</v>
      </c>
      <c r="BT215" s="88"/>
      <c r="BU215" s="88"/>
    </row>
    <row r="216" spans="1:73">
      <c r="A216" s="54"/>
      <c r="B216" s="549" t="s">
        <v>524</v>
      </c>
      <c r="C216" s="131" t="s">
        <v>53</v>
      </c>
      <c r="D216" s="131" t="s">
        <v>525</v>
      </c>
      <c r="E216" s="108" t="s">
        <v>1303</v>
      </c>
      <c r="F216" s="209" t="s">
        <v>343</v>
      </c>
      <c r="G216" s="97">
        <v>80</v>
      </c>
      <c r="H216" s="174">
        <v>0</v>
      </c>
      <c r="I216" s="193">
        <v>0</v>
      </c>
      <c r="J216" s="125">
        <v>0.92</v>
      </c>
      <c r="K216" s="532">
        <f t="shared" si="109"/>
        <v>73.599999999999994</v>
      </c>
      <c r="L216" s="84"/>
      <c r="M216" s="83"/>
      <c r="N216" s="83"/>
      <c r="O216" s="83"/>
      <c r="P216" s="83"/>
      <c r="Q216" s="84"/>
      <c r="R216" s="123"/>
      <c r="S216" s="123"/>
      <c r="T216" s="120"/>
      <c r="U216" s="121"/>
      <c r="V216" s="123"/>
      <c r="W216" s="123"/>
      <c r="X216" s="120"/>
      <c r="Y216" s="121"/>
      <c r="Z216" s="123"/>
      <c r="AA216" s="123"/>
      <c r="AB216" s="120"/>
      <c r="AC216" s="121"/>
      <c r="AD216" s="123"/>
      <c r="AE216" s="123"/>
      <c r="AF216" s="120"/>
      <c r="AG216" s="121"/>
      <c r="AH216" s="123"/>
      <c r="AI216" s="123"/>
      <c r="AJ216" s="120"/>
      <c r="AK216" s="121"/>
      <c r="AL216" s="123"/>
      <c r="AM216" s="123"/>
      <c r="AN216" s="120"/>
      <c r="AO216" s="121"/>
      <c r="AP216" s="123"/>
      <c r="AQ216" s="123"/>
      <c r="AR216" s="120"/>
      <c r="AS216" s="121"/>
      <c r="AT216" s="123"/>
      <c r="AU216" s="123"/>
      <c r="AV216" s="120"/>
      <c r="AW216" s="121"/>
      <c r="AX216" s="123"/>
      <c r="AY216" s="123"/>
      <c r="AZ216" s="120"/>
      <c r="BA216" s="121"/>
      <c r="BB216" s="123"/>
      <c r="BC216" s="123"/>
      <c r="BD216" s="120"/>
      <c r="BE216" s="121"/>
      <c r="BF216" s="123"/>
      <c r="BG216" s="123"/>
      <c r="BH216" s="120"/>
      <c r="BI216" s="121"/>
      <c r="BJ216" s="123"/>
      <c r="BK216" s="123"/>
      <c r="BL216" s="120"/>
      <c r="BM216" s="121"/>
      <c r="BN216" s="88"/>
      <c r="BO216" s="122"/>
      <c r="BP216" s="123"/>
      <c r="BQ216" s="123"/>
      <c r="BR216" s="124"/>
      <c r="BS216" s="69">
        <f t="shared" si="110"/>
        <v>0</v>
      </c>
      <c r="BT216" s="88"/>
      <c r="BU216" s="88"/>
    </row>
    <row r="217" spans="1:73">
      <c r="A217" s="54"/>
      <c r="B217" s="549" t="s">
        <v>526</v>
      </c>
      <c r="C217" s="131" t="s">
        <v>53</v>
      </c>
      <c r="D217" s="131" t="s">
        <v>527</v>
      </c>
      <c r="E217" s="108" t="s">
        <v>1304</v>
      </c>
      <c r="F217" s="209" t="s">
        <v>343</v>
      </c>
      <c r="G217" s="97">
        <v>113</v>
      </c>
      <c r="H217" s="174">
        <v>0</v>
      </c>
      <c r="I217" s="193">
        <v>0</v>
      </c>
      <c r="J217" s="125">
        <v>1.29</v>
      </c>
      <c r="K217" s="532">
        <f t="shared" si="109"/>
        <v>145.77000000000001</v>
      </c>
      <c r="L217" s="84"/>
      <c r="M217" s="83"/>
      <c r="N217" s="83"/>
      <c r="O217" s="83"/>
      <c r="P217" s="83"/>
      <c r="Q217" s="84"/>
      <c r="R217" s="123"/>
      <c r="S217" s="123"/>
      <c r="T217" s="120"/>
      <c r="U217" s="121"/>
      <c r="V217" s="123"/>
      <c r="W217" s="123"/>
      <c r="X217" s="120"/>
      <c r="Y217" s="121"/>
      <c r="Z217" s="123"/>
      <c r="AA217" s="123"/>
      <c r="AB217" s="120"/>
      <c r="AC217" s="121"/>
      <c r="AD217" s="123"/>
      <c r="AE217" s="123"/>
      <c r="AF217" s="120"/>
      <c r="AG217" s="121"/>
      <c r="AH217" s="123"/>
      <c r="AI217" s="123"/>
      <c r="AJ217" s="120"/>
      <c r="AK217" s="121"/>
      <c r="AL217" s="123"/>
      <c r="AM217" s="123"/>
      <c r="AN217" s="120"/>
      <c r="AO217" s="121"/>
      <c r="AP217" s="123"/>
      <c r="AQ217" s="123"/>
      <c r="AR217" s="120"/>
      <c r="AS217" s="121"/>
      <c r="AT217" s="123"/>
      <c r="AU217" s="123"/>
      <c r="AV217" s="120"/>
      <c r="AW217" s="121"/>
      <c r="AX217" s="123"/>
      <c r="AY217" s="123"/>
      <c r="AZ217" s="120"/>
      <c r="BA217" s="121"/>
      <c r="BB217" s="123"/>
      <c r="BC217" s="123"/>
      <c r="BD217" s="120"/>
      <c r="BE217" s="121"/>
      <c r="BF217" s="123"/>
      <c r="BG217" s="123"/>
      <c r="BH217" s="120"/>
      <c r="BI217" s="121"/>
      <c r="BJ217" s="123"/>
      <c r="BK217" s="123"/>
      <c r="BL217" s="120"/>
      <c r="BM217" s="121"/>
      <c r="BN217" s="88"/>
      <c r="BO217" s="122"/>
      <c r="BP217" s="123"/>
      <c r="BQ217" s="123"/>
      <c r="BR217" s="124"/>
      <c r="BS217" s="69">
        <f t="shared" si="110"/>
        <v>0</v>
      </c>
      <c r="BT217" s="88"/>
      <c r="BU217" s="88"/>
    </row>
    <row r="218" spans="1:73">
      <c r="A218" s="54"/>
      <c r="B218" s="549" t="s">
        <v>528</v>
      </c>
      <c r="C218" s="131" t="s">
        <v>53</v>
      </c>
      <c r="D218" s="131" t="s">
        <v>529</v>
      </c>
      <c r="E218" s="108" t="s">
        <v>1305</v>
      </c>
      <c r="F218" s="209" t="s">
        <v>343</v>
      </c>
      <c r="G218" s="97">
        <v>8</v>
      </c>
      <c r="H218" s="174">
        <v>0</v>
      </c>
      <c r="I218" s="193">
        <v>0</v>
      </c>
      <c r="J218" s="125">
        <v>1.45</v>
      </c>
      <c r="K218" s="532">
        <f t="shared" si="109"/>
        <v>11.6</v>
      </c>
      <c r="L218" s="84"/>
      <c r="M218" s="83"/>
      <c r="N218" s="83"/>
      <c r="O218" s="83"/>
      <c r="P218" s="83"/>
      <c r="Q218" s="84"/>
      <c r="R218" s="123"/>
      <c r="S218" s="123"/>
      <c r="T218" s="120"/>
      <c r="U218" s="121"/>
      <c r="V218" s="123"/>
      <c r="W218" s="123"/>
      <c r="X218" s="120"/>
      <c r="Y218" s="121"/>
      <c r="Z218" s="123"/>
      <c r="AA218" s="123"/>
      <c r="AB218" s="120"/>
      <c r="AC218" s="121"/>
      <c r="AD218" s="123"/>
      <c r="AE218" s="123"/>
      <c r="AF218" s="120"/>
      <c r="AG218" s="121"/>
      <c r="AH218" s="123"/>
      <c r="AI218" s="123"/>
      <c r="AJ218" s="120"/>
      <c r="AK218" s="121"/>
      <c r="AL218" s="123"/>
      <c r="AM218" s="123"/>
      <c r="AN218" s="120"/>
      <c r="AO218" s="121"/>
      <c r="AP218" s="123"/>
      <c r="AQ218" s="123"/>
      <c r="AR218" s="120"/>
      <c r="AS218" s="121"/>
      <c r="AT218" s="123"/>
      <c r="AU218" s="123"/>
      <c r="AV218" s="120"/>
      <c r="AW218" s="121"/>
      <c r="AX218" s="123"/>
      <c r="AY218" s="123"/>
      <c r="AZ218" s="120"/>
      <c r="BA218" s="121"/>
      <c r="BB218" s="123"/>
      <c r="BC218" s="123"/>
      <c r="BD218" s="120"/>
      <c r="BE218" s="121"/>
      <c r="BF218" s="123"/>
      <c r="BG218" s="123"/>
      <c r="BH218" s="120"/>
      <c r="BI218" s="121"/>
      <c r="BJ218" s="123"/>
      <c r="BK218" s="123"/>
      <c r="BL218" s="120"/>
      <c r="BM218" s="121"/>
      <c r="BN218" s="88"/>
      <c r="BO218" s="122"/>
      <c r="BP218" s="123"/>
      <c r="BQ218" s="123"/>
      <c r="BR218" s="124"/>
      <c r="BS218" s="69">
        <f t="shared" si="110"/>
        <v>0</v>
      </c>
      <c r="BT218" s="88"/>
      <c r="BU218" s="88"/>
    </row>
    <row r="219" spans="1:73">
      <c r="A219" s="54"/>
      <c r="B219" s="549" t="s">
        <v>530</v>
      </c>
      <c r="C219" s="131" t="s">
        <v>53</v>
      </c>
      <c r="D219" s="131" t="s">
        <v>531</v>
      </c>
      <c r="E219" s="108" t="s">
        <v>1306</v>
      </c>
      <c r="F219" s="209" t="s">
        <v>343</v>
      </c>
      <c r="G219" s="97">
        <v>372</v>
      </c>
      <c r="H219" s="174">
        <v>0</v>
      </c>
      <c r="I219" s="193">
        <v>0</v>
      </c>
      <c r="J219" s="125">
        <v>1.1000000000000001</v>
      </c>
      <c r="K219" s="532">
        <f t="shared" si="109"/>
        <v>409.2</v>
      </c>
      <c r="L219" s="84"/>
      <c r="M219" s="83"/>
      <c r="N219" s="83"/>
      <c r="O219" s="83"/>
      <c r="P219" s="83"/>
      <c r="Q219" s="84"/>
      <c r="R219" s="123"/>
      <c r="S219" s="123"/>
      <c r="T219" s="120"/>
      <c r="U219" s="121"/>
      <c r="V219" s="123"/>
      <c r="W219" s="123"/>
      <c r="X219" s="120"/>
      <c r="Y219" s="121"/>
      <c r="Z219" s="123"/>
      <c r="AA219" s="123"/>
      <c r="AB219" s="120"/>
      <c r="AC219" s="121"/>
      <c r="AD219" s="123"/>
      <c r="AE219" s="123"/>
      <c r="AF219" s="120"/>
      <c r="AG219" s="121"/>
      <c r="AH219" s="123"/>
      <c r="AI219" s="123"/>
      <c r="AJ219" s="120"/>
      <c r="AK219" s="121"/>
      <c r="AL219" s="123"/>
      <c r="AM219" s="123"/>
      <c r="AN219" s="120"/>
      <c r="AO219" s="121"/>
      <c r="AP219" s="123"/>
      <c r="AQ219" s="123"/>
      <c r="AR219" s="120"/>
      <c r="AS219" s="121"/>
      <c r="AT219" s="123"/>
      <c r="AU219" s="123"/>
      <c r="AV219" s="120"/>
      <c r="AW219" s="121"/>
      <c r="AX219" s="123"/>
      <c r="AY219" s="123"/>
      <c r="AZ219" s="120"/>
      <c r="BA219" s="121"/>
      <c r="BB219" s="123"/>
      <c r="BC219" s="123"/>
      <c r="BD219" s="120"/>
      <c r="BE219" s="121"/>
      <c r="BF219" s="123"/>
      <c r="BG219" s="123"/>
      <c r="BH219" s="120"/>
      <c r="BI219" s="121"/>
      <c r="BJ219" s="123"/>
      <c r="BK219" s="123"/>
      <c r="BL219" s="120"/>
      <c r="BM219" s="121"/>
      <c r="BN219" s="88"/>
      <c r="BO219" s="122"/>
      <c r="BP219" s="123"/>
      <c r="BQ219" s="123"/>
      <c r="BR219" s="124"/>
      <c r="BS219" s="69">
        <f t="shared" si="110"/>
        <v>0</v>
      </c>
      <c r="BT219" s="88"/>
      <c r="BU219" s="88"/>
    </row>
    <row r="220" spans="1:73" ht="21" customHeight="1">
      <c r="A220" s="54"/>
      <c r="B220" s="549" t="s">
        <v>532</v>
      </c>
      <c r="C220" s="131" t="s">
        <v>53</v>
      </c>
      <c r="D220" s="131" t="s">
        <v>533</v>
      </c>
      <c r="E220" s="108" t="s">
        <v>1307</v>
      </c>
      <c r="F220" s="209" t="s">
        <v>343</v>
      </c>
      <c r="G220" s="97">
        <v>1</v>
      </c>
      <c r="H220" s="174">
        <v>0</v>
      </c>
      <c r="I220" s="193">
        <v>0</v>
      </c>
      <c r="J220" s="125">
        <v>49.49</v>
      </c>
      <c r="K220" s="532">
        <f t="shared" si="109"/>
        <v>49.49</v>
      </c>
      <c r="L220" s="84"/>
      <c r="M220" s="83"/>
      <c r="N220" s="83"/>
      <c r="O220" s="83"/>
      <c r="P220" s="83"/>
      <c r="Q220" s="84"/>
      <c r="R220" s="123"/>
      <c r="S220" s="123"/>
      <c r="T220" s="120"/>
      <c r="U220" s="121"/>
      <c r="V220" s="123"/>
      <c r="W220" s="123"/>
      <c r="X220" s="120"/>
      <c r="Y220" s="121"/>
      <c r="Z220" s="123"/>
      <c r="AA220" s="123"/>
      <c r="AB220" s="120"/>
      <c r="AC220" s="121"/>
      <c r="AD220" s="123"/>
      <c r="AE220" s="123"/>
      <c r="AF220" s="120"/>
      <c r="AG220" s="121"/>
      <c r="AH220" s="123"/>
      <c r="AI220" s="123"/>
      <c r="AJ220" s="120"/>
      <c r="AK220" s="121"/>
      <c r="AL220" s="123"/>
      <c r="AM220" s="123"/>
      <c r="AN220" s="120"/>
      <c r="AO220" s="121"/>
      <c r="AP220" s="123"/>
      <c r="AQ220" s="123"/>
      <c r="AR220" s="120"/>
      <c r="AS220" s="121"/>
      <c r="AT220" s="123"/>
      <c r="AU220" s="123"/>
      <c r="AV220" s="120"/>
      <c r="AW220" s="121"/>
      <c r="AX220" s="123"/>
      <c r="AY220" s="123"/>
      <c r="AZ220" s="120"/>
      <c r="BA220" s="121"/>
      <c r="BB220" s="123"/>
      <c r="BC220" s="123"/>
      <c r="BD220" s="120"/>
      <c r="BE220" s="121"/>
      <c r="BF220" s="123"/>
      <c r="BG220" s="123"/>
      <c r="BH220" s="120"/>
      <c r="BI220" s="121"/>
      <c r="BJ220" s="123"/>
      <c r="BK220" s="123"/>
      <c r="BL220" s="120"/>
      <c r="BM220" s="121"/>
      <c r="BN220" s="88"/>
      <c r="BO220" s="122"/>
      <c r="BP220" s="123"/>
      <c r="BQ220" s="123"/>
      <c r="BR220" s="124"/>
      <c r="BS220" s="69">
        <f t="shared" si="110"/>
        <v>0</v>
      </c>
      <c r="BT220" s="88"/>
      <c r="BU220" s="88"/>
    </row>
    <row r="221" spans="1:73">
      <c r="A221" s="54"/>
      <c r="B221" s="549" t="s">
        <v>534</v>
      </c>
      <c r="C221" s="131" t="s">
        <v>53</v>
      </c>
      <c r="D221" s="131" t="s">
        <v>535</v>
      </c>
      <c r="E221" s="108" t="s">
        <v>1308</v>
      </c>
      <c r="F221" s="209" t="s">
        <v>343</v>
      </c>
      <c r="G221" s="97">
        <v>3</v>
      </c>
      <c r="H221" s="174">
        <v>0</v>
      </c>
      <c r="I221" s="193">
        <v>0</v>
      </c>
      <c r="J221" s="125">
        <v>14.48</v>
      </c>
      <c r="K221" s="532">
        <f t="shared" ref="K221:K223" si="111">ROUND((J221*G221),2)</f>
        <v>43.44</v>
      </c>
      <c r="L221" s="84"/>
      <c r="M221" s="83"/>
      <c r="N221" s="83"/>
      <c r="O221" s="83"/>
      <c r="P221" s="83"/>
      <c r="Q221" s="84"/>
      <c r="R221" s="123"/>
      <c r="S221" s="123"/>
      <c r="T221" s="120"/>
      <c r="U221" s="121"/>
      <c r="V221" s="123"/>
      <c r="W221" s="123"/>
      <c r="X221" s="120"/>
      <c r="Y221" s="121"/>
      <c r="Z221" s="123"/>
      <c r="AA221" s="123"/>
      <c r="AB221" s="120"/>
      <c r="AC221" s="121"/>
      <c r="AD221" s="123"/>
      <c r="AE221" s="123"/>
      <c r="AF221" s="120"/>
      <c r="AG221" s="121"/>
      <c r="AH221" s="123"/>
      <c r="AI221" s="123"/>
      <c r="AJ221" s="120"/>
      <c r="AK221" s="121"/>
      <c r="AL221" s="123"/>
      <c r="AM221" s="123"/>
      <c r="AN221" s="120"/>
      <c r="AO221" s="121"/>
      <c r="AP221" s="123"/>
      <c r="AQ221" s="123"/>
      <c r="AR221" s="120"/>
      <c r="AS221" s="121"/>
      <c r="AT221" s="123"/>
      <c r="AU221" s="123"/>
      <c r="AV221" s="120"/>
      <c r="AW221" s="121"/>
      <c r="AX221" s="123"/>
      <c r="AY221" s="123"/>
      <c r="AZ221" s="120"/>
      <c r="BA221" s="121"/>
      <c r="BB221" s="123"/>
      <c r="BC221" s="123"/>
      <c r="BD221" s="120"/>
      <c r="BE221" s="121"/>
      <c r="BF221" s="123"/>
      <c r="BG221" s="123"/>
      <c r="BH221" s="120"/>
      <c r="BI221" s="121"/>
      <c r="BJ221" s="123"/>
      <c r="BK221" s="123"/>
      <c r="BL221" s="120"/>
      <c r="BM221" s="121"/>
      <c r="BN221" s="88"/>
      <c r="BO221" s="122"/>
      <c r="BP221" s="123"/>
      <c r="BQ221" s="123"/>
      <c r="BR221" s="124"/>
      <c r="BS221" s="69"/>
      <c r="BT221" s="88"/>
      <c r="BU221" s="88"/>
    </row>
    <row r="222" spans="1:73">
      <c r="A222" s="54"/>
      <c r="B222" s="549" t="s">
        <v>536</v>
      </c>
      <c r="C222" s="131" t="s">
        <v>53</v>
      </c>
      <c r="D222" s="131" t="s">
        <v>537</v>
      </c>
      <c r="E222" s="108" t="s">
        <v>1309</v>
      </c>
      <c r="F222" s="209" t="s">
        <v>343</v>
      </c>
      <c r="G222" s="97">
        <v>69</v>
      </c>
      <c r="H222" s="174">
        <v>0</v>
      </c>
      <c r="I222" s="193">
        <v>0</v>
      </c>
      <c r="J222" s="125">
        <v>51.05</v>
      </c>
      <c r="K222" s="532">
        <f t="shared" si="111"/>
        <v>3522.45</v>
      </c>
      <c r="L222" s="84"/>
      <c r="M222" s="83"/>
      <c r="N222" s="83"/>
      <c r="O222" s="83"/>
      <c r="P222" s="83"/>
      <c r="Q222" s="84"/>
      <c r="R222" s="123"/>
      <c r="S222" s="123"/>
      <c r="T222" s="120"/>
      <c r="U222" s="121"/>
      <c r="V222" s="123"/>
      <c r="W222" s="123"/>
      <c r="X222" s="120"/>
      <c r="Y222" s="121"/>
      <c r="Z222" s="123"/>
      <c r="AA222" s="123"/>
      <c r="AB222" s="120"/>
      <c r="AC222" s="121"/>
      <c r="AD222" s="123"/>
      <c r="AE222" s="123"/>
      <c r="AF222" s="120"/>
      <c r="AG222" s="121"/>
      <c r="AH222" s="123"/>
      <c r="AI222" s="123"/>
      <c r="AJ222" s="120"/>
      <c r="AK222" s="121"/>
      <c r="AL222" s="123"/>
      <c r="AM222" s="123"/>
      <c r="AN222" s="120"/>
      <c r="AO222" s="121"/>
      <c r="AP222" s="123"/>
      <c r="AQ222" s="123"/>
      <c r="AR222" s="120"/>
      <c r="AS222" s="121"/>
      <c r="AT222" s="123"/>
      <c r="AU222" s="123"/>
      <c r="AV222" s="120"/>
      <c r="AW222" s="121"/>
      <c r="AX222" s="123"/>
      <c r="AY222" s="123"/>
      <c r="AZ222" s="120"/>
      <c r="BA222" s="121"/>
      <c r="BB222" s="123"/>
      <c r="BC222" s="123"/>
      <c r="BD222" s="120"/>
      <c r="BE222" s="121"/>
      <c r="BF222" s="123"/>
      <c r="BG222" s="123"/>
      <c r="BH222" s="120"/>
      <c r="BI222" s="121"/>
      <c r="BJ222" s="123"/>
      <c r="BK222" s="123"/>
      <c r="BL222" s="120"/>
      <c r="BM222" s="121"/>
      <c r="BN222" s="88"/>
      <c r="BO222" s="122"/>
      <c r="BP222" s="123"/>
      <c r="BQ222" s="123"/>
      <c r="BR222" s="124"/>
      <c r="BS222" s="69"/>
      <c r="BT222" s="88"/>
      <c r="BU222" s="88"/>
    </row>
    <row r="223" spans="1:73">
      <c r="A223" s="54"/>
      <c r="B223" s="549" t="s">
        <v>538</v>
      </c>
      <c r="C223" s="131" t="s">
        <v>53</v>
      </c>
      <c r="D223" s="131" t="s">
        <v>539</v>
      </c>
      <c r="E223" s="108" t="s">
        <v>1310</v>
      </c>
      <c r="F223" s="209" t="s">
        <v>343</v>
      </c>
      <c r="G223" s="97">
        <v>4</v>
      </c>
      <c r="H223" s="174">
        <v>0</v>
      </c>
      <c r="I223" s="193">
        <v>0</v>
      </c>
      <c r="J223" s="125">
        <v>104</v>
      </c>
      <c r="K223" s="532">
        <f t="shared" si="111"/>
        <v>416</v>
      </c>
      <c r="L223" s="84"/>
      <c r="M223" s="83"/>
      <c r="N223" s="83"/>
      <c r="O223" s="83"/>
      <c r="P223" s="83"/>
      <c r="Q223" s="84"/>
      <c r="R223" s="123"/>
      <c r="S223" s="123"/>
      <c r="T223" s="120"/>
      <c r="U223" s="121"/>
      <c r="V223" s="123"/>
      <c r="W223" s="123"/>
      <c r="X223" s="120"/>
      <c r="Y223" s="121"/>
      <c r="Z223" s="123"/>
      <c r="AA223" s="123"/>
      <c r="AB223" s="120"/>
      <c r="AC223" s="121"/>
      <c r="AD223" s="123"/>
      <c r="AE223" s="123"/>
      <c r="AF223" s="120"/>
      <c r="AG223" s="121"/>
      <c r="AH223" s="123"/>
      <c r="AI223" s="123"/>
      <c r="AJ223" s="120"/>
      <c r="AK223" s="121"/>
      <c r="AL223" s="123"/>
      <c r="AM223" s="123"/>
      <c r="AN223" s="120"/>
      <c r="AO223" s="121"/>
      <c r="AP223" s="123"/>
      <c r="AQ223" s="123"/>
      <c r="AR223" s="120"/>
      <c r="AS223" s="121"/>
      <c r="AT223" s="123"/>
      <c r="AU223" s="123"/>
      <c r="AV223" s="120"/>
      <c r="AW223" s="121"/>
      <c r="AX223" s="123"/>
      <c r="AY223" s="123"/>
      <c r="AZ223" s="120"/>
      <c r="BA223" s="121"/>
      <c r="BB223" s="123"/>
      <c r="BC223" s="123"/>
      <c r="BD223" s="120"/>
      <c r="BE223" s="121"/>
      <c r="BF223" s="123"/>
      <c r="BG223" s="123"/>
      <c r="BH223" s="120"/>
      <c r="BI223" s="121"/>
      <c r="BJ223" s="123"/>
      <c r="BK223" s="123"/>
      <c r="BL223" s="120"/>
      <c r="BM223" s="121"/>
      <c r="BN223" s="88"/>
      <c r="BO223" s="122"/>
      <c r="BP223" s="123"/>
      <c r="BQ223" s="123"/>
      <c r="BR223" s="124"/>
      <c r="BS223" s="69"/>
      <c r="BT223" s="88"/>
      <c r="BU223" s="88"/>
    </row>
    <row r="224" spans="1:73">
      <c r="A224" s="54"/>
      <c r="B224" s="544" t="s">
        <v>540</v>
      </c>
      <c r="C224" s="170"/>
      <c r="D224" s="79"/>
      <c r="E224" s="80" t="s">
        <v>541</v>
      </c>
      <c r="F224" s="81"/>
      <c r="G224" s="82"/>
      <c r="H224" s="82"/>
      <c r="I224" s="119"/>
      <c r="J224" s="173"/>
      <c r="K224" s="545"/>
      <c r="L224" s="84"/>
      <c r="M224" s="83"/>
      <c r="N224" s="83"/>
      <c r="O224" s="83"/>
      <c r="P224" s="83"/>
      <c r="Q224" s="84"/>
      <c r="R224" s="123"/>
      <c r="S224" s="123"/>
      <c r="T224" s="120"/>
      <c r="U224" s="121"/>
      <c r="V224" s="123"/>
      <c r="W224" s="123"/>
      <c r="X224" s="120"/>
      <c r="Y224" s="121"/>
      <c r="Z224" s="123"/>
      <c r="AA224" s="123"/>
      <c r="AB224" s="120"/>
      <c r="AC224" s="121"/>
      <c r="AD224" s="123"/>
      <c r="AE224" s="123"/>
      <c r="AF224" s="120"/>
      <c r="AG224" s="121"/>
      <c r="AH224" s="123"/>
      <c r="AI224" s="123"/>
      <c r="AJ224" s="120"/>
      <c r="AK224" s="121"/>
      <c r="AL224" s="123"/>
      <c r="AM224" s="123"/>
      <c r="AN224" s="120"/>
      <c r="AO224" s="121"/>
      <c r="AP224" s="123"/>
      <c r="AQ224" s="123"/>
      <c r="AR224" s="120"/>
      <c r="AS224" s="121"/>
      <c r="AT224" s="123"/>
      <c r="AU224" s="123"/>
      <c r="AV224" s="120"/>
      <c r="AW224" s="121"/>
      <c r="AX224" s="123"/>
      <c r="AY224" s="123"/>
      <c r="AZ224" s="120"/>
      <c r="BA224" s="121"/>
      <c r="BB224" s="123"/>
      <c r="BC224" s="123"/>
      <c r="BD224" s="120"/>
      <c r="BE224" s="121"/>
      <c r="BF224" s="123"/>
      <c r="BG224" s="123"/>
      <c r="BH224" s="120"/>
      <c r="BI224" s="121"/>
      <c r="BJ224" s="123"/>
      <c r="BK224" s="123"/>
      <c r="BL224" s="120"/>
      <c r="BM224" s="121"/>
      <c r="BN224" s="88"/>
      <c r="BO224" s="122"/>
      <c r="BP224" s="123"/>
      <c r="BQ224" s="123"/>
      <c r="BR224" s="124"/>
      <c r="BS224" s="69"/>
      <c r="BT224" s="88"/>
      <c r="BU224" s="88"/>
    </row>
    <row r="225" spans="1:73" ht="22.5">
      <c r="A225" s="54"/>
      <c r="B225" s="554" t="s">
        <v>1403</v>
      </c>
      <c r="C225" s="131" t="s">
        <v>53</v>
      </c>
      <c r="D225" s="131" t="s">
        <v>542</v>
      </c>
      <c r="E225" s="111" t="s">
        <v>543</v>
      </c>
      <c r="F225" s="113" t="s">
        <v>544</v>
      </c>
      <c r="G225" s="110">
        <v>18051</v>
      </c>
      <c r="H225" s="110">
        <v>0</v>
      </c>
      <c r="I225" s="116">
        <v>0</v>
      </c>
      <c r="J225" s="110">
        <v>126</v>
      </c>
      <c r="K225" s="532">
        <f>ROUND((J225*G225),2)</f>
        <v>2274426</v>
      </c>
      <c r="L225" s="84"/>
      <c r="M225" s="83"/>
      <c r="N225" s="83"/>
      <c r="O225" s="83"/>
      <c r="P225" s="83"/>
      <c r="Q225" s="84"/>
      <c r="R225" s="123"/>
      <c r="S225" s="123"/>
      <c r="T225" s="120"/>
      <c r="U225" s="121"/>
      <c r="V225" s="123"/>
      <c r="W225" s="123"/>
      <c r="X225" s="120"/>
      <c r="Y225" s="121"/>
      <c r="Z225" s="123"/>
      <c r="AA225" s="123"/>
      <c r="AB225" s="120"/>
      <c r="AC225" s="121"/>
      <c r="AD225" s="123"/>
      <c r="AE225" s="123"/>
      <c r="AF225" s="120"/>
      <c r="AG225" s="121"/>
      <c r="AH225" s="123"/>
      <c r="AI225" s="123"/>
      <c r="AJ225" s="120"/>
      <c r="AK225" s="121"/>
      <c r="AL225" s="123"/>
      <c r="AM225" s="123"/>
      <c r="AN225" s="120"/>
      <c r="AO225" s="121"/>
      <c r="AP225" s="123"/>
      <c r="AQ225" s="123"/>
      <c r="AR225" s="120"/>
      <c r="AS225" s="121"/>
      <c r="AT225" s="123"/>
      <c r="AU225" s="123"/>
      <c r="AV225" s="120"/>
      <c r="AW225" s="121"/>
      <c r="AX225" s="123"/>
      <c r="AY225" s="123"/>
      <c r="AZ225" s="120"/>
      <c r="BA225" s="121"/>
      <c r="BB225" s="123"/>
      <c r="BC225" s="123"/>
      <c r="BD225" s="120"/>
      <c r="BE225" s="121"/>
      <c r="BF225" s="123"/>
      <c r="BG225" s="123"/>
      <c r="BH225" s="120"/>
      <c r="BI225" s="121"/>
      <c r="BJ225" s="123"/>
      <c r="BK225" s="123"/>
      <c r="BL225" s="120"/>
      <c r="BM225" s="121"/>
      <c r="BN225" s="88"/>
      <c r="BO225" s="122"/>
      <c r="BP225" s="123"/>
      <c r="BQ225" s="123"/>
      <c r="BR225" s="124"/>
      <c r="BS225" s="69"/>
      <c r="BT225" s="88"/>
      <c r="BU225" s="88"/>
    </row>
    <row r="226" spans="1:73">
      <c r="A226" s="54"/>
      <c r="B226" s="544" t="s">
        <v>545</v>
      </c>
      <c r="C226" s="170"/>
      <c r="D226" s="79"/>
      <c r="E226" s="80" t="s">
        <v>546</v>
      </c>
      <c r="F226" s="81"/>
      <c r="G226" s="82"/>
      <c r="H226" s="82"/>
      <c r="I226" s="83"/>
      <c r="J226" s="82"/>
      <c r="K226" s="530"/>
      <c r="L226" s="84"/>
      <c r="M226" s="83"/>
      <c r="N226" s="83"/>
      <c r="O226" s="83"/>
      <c r="P226" s="83"/>
      <c r="Q226" s="84"/>
      <c r="R226" s="85"/>
      <c r="S226" s="85"/>
      <c r="T226" s="86"/>
      <c r="U226" s="87"/>
      <c r="V226" s="85"/>
      <c r="W226" s="85"/>
      <c r="X226" s="86"/>
      <c r="Y226" s="87"/>
      <c r="Z226" s="85"/>
      <c r="AA226" s="85"/>
      <c r="AB226" s="86"/>
      <c r="AC226" s="87"/>
      <c r="AD226" s="85"/>
      <c r="AE226" s="85"/>
      <c r="AF226" s="86"/>
      <c r="AG226" s="87"/>
      <c r="AH226" s="85"/>
      <c r="AI226" s="85"/>
      <c r="AJ226" s="86"/>
      <c r="AK226" s="87"/>
      <c r="AL226" s="85"/>
      <c r="AM226" s="85"/>
      <c r="AN226" s="86"/>
      <c r="AO226" s="87"/>
      <c r="AP226" s="85"/>
      <c r="AQ226" s="85"/>
      <c r="AR226" s="86"/>
      <c r="AS226" s="87"/>
      <c r="AT226" s="85"/>
      <c r="AU226" s="85"/>
      <c r="AV226" s="86"/>
      <c r="AW226" s="87"/>
      <c r="AX226" s="85"/>
      <c r="AY226" s="85"/>
      <c r="AZ226" s="86"/>
      <c r="BA226" s="87"/>
      <c r="BB226" s="85"/>
      <c r="BC226" s="85"/>
      <c r="BD226" s="86"/>
      <c r="BE226" s="87"/>
      <c r="BF226" s="85"/>
      <c r="BG226" s="85"/>
      <c r="BH226" s="86"/>
      <c r="BI226" s="87"/>
      <c r="BJ226" s="85"/>
      <c r="BK226" s="85"/>
      <c r="BL226" s="86"/>
      <c r="BM226" s="87"/>
      <c r="BN226" s="88"/>
      <c r="BO226" s="89"/>
      <c r="BP226" s="85"/>
      <c r="BQ226" s="85"/>
      <c r="BR226" s="90"/>
      <c r="BS226" s="69">
        <f t="shared" ref="BS226:BS289" si="112">IF(K226&gt;100000,K226,0)</f>
        <v>0</v>
      </c>
      <c r="BT226" s="88"/>
      <c r="BU226" s="88"/>
    </row>
    <row r="227" spans="1:73" ht="22.5">
      <c r="A227" s="54"/>
      <c r="B227" s="554" t="s">
        <v>1402</v>
      </c>
      <c r="C227" s="131" t="s">
        <v>53</v>
      </c>
      <c r="D227" s="131" t="s">
        <v>547</v>
      </c>
      <c r="E227" s="111" t="s">
        <v>548</v>
      </c>
      <c r="F227" s="113" t="s">
        <v>544</v>
      </c>
      <c r="G227" s="110">
        <v>2513</v>
      </c>
      <c r="H227" s="110">
        <v>0</v>
      </c>
      <c r="I227" s="116">
        <v>0</v>
      </c>
      <c r="J227" s="110">
        <v>126</v>
      </c>
      <c r="K227" s="532">
        <f>ROUND((J227*G227),2)</f>
        <v>316638</v>
      </c>
      <c r="L227" s="84"/>
      <c r="M227" s="83"/>
      <c r="N227" s="83"/>
      <c r="O227" s="83"/>
      <c r="P227" s="83"/>
      <c r="Q227" s="84"/>
      <c r="R227" s="85"/>
      <c r="S227" s="85"/>
      <c r="T227" s="86"/>
      <c r="U227" s="87"/>
      <c r="V227" s="85"/>
      <c r="W227" s="85"/>
      <c r="X227" s="86"/>
      <c r="Y227" s="87"/>
      <c r="Z227" s="85"/>
      <c r="AA227" s="85"/>
      <c r="AB227" s="86"/>
      <c r="AC227" s="87"/>
      <c r="AD227" s="85"/>
      <c r="AE227" s="85"/>
      <c r="AF227" s="86"/>
      <c r="AG227" s="87"/>
      <c r="AH227" s="85"/>
      <c r="AI227" s="85"/>
      <c r="AJ227" s="86"/>
      <c r="AK227" s="87"/>
      <c r="AL227" s="85"/>
      <c r="AM227" s="85"/>
      <c r="AN227" s="86"/>
      <c r="AO227" s="87"/>
      <c r="AP227" s="85"/>
      <c r="AQ227" s="85"/>
      <c r="AR227" s="86"/>
      <c r="AS227" s="87"/>
      <c r="AT227" s="85"/>
      <c r="AU227" s="85"/>
      <c r="AV227" s="86"/>
      <c r="AW227" s="87"/>
      <c r="AX227" s="85"/>
      <c r="AY227" s="85"/>
      <c r="AZ227" s="86"/>
      <c r="BA227" s="87"/>
      <c r="BB227" s="85"/>
      <c r="BC227" s="85"/>
      <c r="BD227" s="86"/>
      <c r="BE227" s="87"/>
      <c r="BF227" s="85"/>
      <c r="BG227" s="85"/>
      <c r="BH227" s="86"/>
      <c r="BI227" s="87"/>
      <c r="BJ227" s="85"/>
      <c r="BK227" s="85"/>
      <c r="BL227" s="86"/>
      <c r="BM227" s="87"/>
      <c r="BN227" s="88"/>
      <c r="BO227" s="89"/>
      <c r="BP227" s="85"/>
      <c r="BQ227" s="85"/>
      <c r="BR227" s="90"/>
      <c r="BS227" s="126">
        <f t="shared" si="112"/>
        <v>316638</v>
      </c>
      <c r="BT227" s="88"/>
      <c r="BU227" s="88"/>
    </row>
    <row r="228" spans="1:73" ht="15" thickBot="1">
      <c r="A228" s="142"/>
      <c r="B228" s="686" t="s">
        <v>549</v>
      </c>
      <c r="C228" s="687"/>
      <c r="D228" s="687"/>
      <c r="E228" s="687"/>
      <c r="F228" s="687"/>
      <c r="G228" s="210"/>
      <c r="H228" s="144"/>
      <c r="I228" s="211"/>
      <c r="J228" s="144"/>
      <c r="K228" s="538">
        <f>SUM(K125:K227)</f>
        <v>4078175.33</v>
      </c>
      <c r="L228" s="145"/>
      <c r="M228" s="146"/>
      <c r="N228" s="146"/>
      <c r="O228" s="146"/>
      <c r="P228" s="146"/>
      <c r="Q228" s="145">
        <f>SUM(Q111:Q227)</f>
        <v>996445.91999999993</v>
      </c>
      <c r="R228" s="147"/>
      <c r="S228" s="148">
        <f>SUM(S125:S227)</f>
        <v>0</v>
      </c>
      <c r="T228" s="149">
        <f>(S228/$K$475)*100</f>
        <v>0</v>
      </c>
      <c r="U228" s="150">
        <f>(S228/$K228)*100</f>
        <v>0</v>
      </c>
      <c r="V228" s="147"/>
      <c r="W228" s="148">
        <f>SUM(W125:W227)</f>
        <v>0</v>
      </c>
      <c r="X228" s="149">
        <f>(W228/$K$475)*100</f>
        <v>0</v>
      </c>
      <c r="Y228" s="150">
        <f>(W228/$K228)*100</f>
        <v>0</v>
      </c>
      <c r="Z228" s="147"/>
      <c r="AA228" s="148">
        <f>SUM(AA125:AA227)</f>
        <v>0</v>
      </c>
      <c r="AB228" s="149">
        <f>(AA228/$K$475)*100</f>
        <v>0</v>
      </c>
      <c r="AC228" s="150">
        <f>(AA228/$K228)*100</f>
        <v>0</v>
      </c>
      <c r="AD228" s="147"/>
      <c r="AE228" s="148">
        <f>SUM(AE125:AE227)</f>
        <v>0</v>
      </c>
      <c r="AF228" s="149">
        <f>(AE228/$K$475)*100</f>
        <v>0</v>
      </c>
      <c r="AG228" s="150">
        <f>(AE228/$K228)*100</f>
        <v>0</v>
      </c>
      <c r="AH228" s="147"/>
      <c r="AI228" s="148">
        <f>SUM(AI125:AI227)</f>
        <v>0</v>
      </c>
      <c r="AJ228" s="149">
        <f>(AI228/$K$475)*100</f>
        <v>0</v>
      </c>
      <c r="AK228" s="150">
        <f>(AI228/$K228)*100</f>
        <v>0</v>
      </c>
      <c r="AL228" s="147"/>
      <c r="AM228" s="148">
        <f>SUM(AM125:AM227)</f>
        <v>0</v>
      </c>
      <c r="AN228" s="149">
        <f>(AM228/$K$475)*100</f>
        <v>0</v>
      </c>
      <c r="AO228" s="150">
        <f>(AM228/$K228)*100</f>
        <v>0</v>
      </c>
      <c r="AP228" s="147"/>
      <c r="AQ228" s="148">
        <f>SUM(AQ125:AQ227)</f>
        <v>0</v>
      </c>
      <c r="AR228" s="149">
        <f>(AQ228/$K$475)*100</f>
        <v>0</v>
      </c>
      <c r="AS228" s="150">
        <f>(AQ228/$K228)*100</f>
        <v>0</v>
      </c>
      <c r="AT228" s="147"/>
      <c r="AU228" s="148">
        <f>SUM(AU125:AU227)</f>
        <v>0</v>
      </c>
      <c r="AV228" s="149">
        <f>(AU228/$K$475)*100</f>
        <v>0</v>
      </c>
      <c r="AW228" s="150">
        <f>(AU228/$K228)*100</f>
        <v>0</v>
      </c>
      <c r="AX228" s="147"/>
      <c r="AY228" s="148">
        <f>SUM(AY125:AY227)</f>
        <v>0</v>
      </c>
      <c r="AZ228" s="149">
        <f>(AY228/$K$475)*100</f>
        <v>0</v>
      </c>
      <c r="BA228" s="150">
        <f>(AY228/$K228)*100</f>
        <v>0</v>
      </c>
      <c r="BB228" s="147"/>
      <c r="BC228" s="148">
        <f>SUM(BC125:BC227)</f>
        <v>0</v>
      </c>
      <c r="BD228" s="149">
        <f>(BC228/$K$475)*100</f>
        <v>0</v>
      </c>
      <c r="BE228" s="150">
        <f>(BC228/$K228)*100</f>
        <v>0</v>
      </c>
      <c r="BF228" s="147"/>
      <c r="BG228" s="148">
        <f>SUM(BG125:BG227)</f>
        <v>0</v>
      </c>
      <c r="BH228" s="149">
        <f>(BG228/$K$475)*100</f>
        <v>0</v>
      </c>
      <c r="BI228" s="150">
        <f>(BG228/$K228)*100</f>
        <v>0</v>
      </c>
      <c r="BJ228" s="147"/>
      <c r="BK228" s="148">
        <f>SUM(BK125:BK227)</f>
        <v>0</v>
      </c>
      <c r="BL228" s="149">
        <f>(BK228/$K$475)*100</f>
        <v>0</v>
      </c>
      <c r="BM228" s="150">
        <f>(BK228/$K228)*100</f>
        <v>0</v>
      </c>
      <c r="BN228" s="88"/>
      <c r="BO228" s="151"/>
      <c r="BP228" s="148">
        <f>SUM(BP125:BP227)</f>
        <v>0</v>
      </c>
      <c r="BQ228" s="152">
        <f>(BP228/$K$475)*100</f>
        <v>0</v>
      </c>
      <c r="BR228" s="153">
        <f>(BP228/$K228)*100</f>
        <v>0</v>
      </c>
      <c r="BS228" s="126">
        <f t="shared" si="112"/>
        <v>4078175.33</v>
      </c>
      <c r="BT228" s="88"/>
      <c r="BU228" s="88"/>
    </row>
    <row r="229" spans="1:73" ht="15" thickBot="1">
      <c r="A229" s="54"/>
      <c r="B229" s="547" t="s">
        <v>550</v>
      </c>
      <c r="C229" s="179"/>
      <c r="D229" s="179"/>
      <c r="E229" s="180" t="s">
        <v>551</v>
      </c>
      <c r="F229" s="181"/>
      <c r="G229" s="182"/>
      <c r="H229" s="182"/>
      <c r="I229" s="183"/>
      <c r="J229" s="182"/>
      <c r="K229" s="548"/>
      <c r="L229" s="75"/>
      <c r="M229" s="76"/>
      <c r="N229" s="76"/>
      <c r="O229" s="76"/>
      <c r="P229" s="76"/>
      <c r="Q229" s="75"/>
      <c r="R229" s="63"/>
      <c r="S229" s="63"/>
      <c r="T229" s="64"/>
      <c r="U229" s="65"/>
      <c r="V229" s="63"/>
      <c r="W229" s="63"/>
      <c r="X229" s="64"/>
      <c r="Y229" s="65"/>
      <c r="Z229" s="63"/>
      <c r="AA229" s="63"/>
      <c r="AB229" s="64"/>
      <c r="AC229" s="65"/>
      <c r="AD229" s="63"/>
      <c r="AE229" s="63"/>
      <c r="AF229" s="64"/>
      <c r="AG229" s="65"/>
      <c r="AH229" s="63"/>
      <c r="AI229" s="63"/>
      <c r="AJ229" s="64"/>
      <c r="AK229" s="65"/>
      <c r="AL229" s="63"/>
      <c r="AM229" s="63"/>
      <c r="AN229" s="64"/>
      <c r="AO229" s="65"/>
      <c r="AP229" s="63"/>
      <c r="AQ229" s="63"/>
      <c r="AR229" s="64"/>
      <c r="AS229" s="65"/>
      <c r="AT229" s="63"/>
      <c r="AU229" s="63"/>
      <c r="AV229" s="64"/>
      <c r="AW229" s="65"/>
      <c r="AX229" s="63"/>
      <c r="AY229" s="63"/>
      <c r="AZ229" s="64"/>
      <c r="BA229" s="65"/>
      <c r="BB229" s="63"/>
      <c r="BC229" s="63"/>
      <c r="BD229" s="64"/>
      <c r="BE229" s="65"/>
      <c r="BF229" s="63"/>
      <c r="BG229" s="63"/>
      <c r="BH229" s="64"/>
      <c r="BI229" s="65"/>
      <c r="BJ229" s="63"/>
      <c r="BK229" s="63"/>
      <c r="BL229" s="64"/>
      <c r="BM229" s="65"/>
      <c r="BN229" s="77"/>
      <c r="BO229" s="78"/>
      <c r="BP229" s="63"/>
      <c r="BQ229" s="63"/>
      <c r="BR229" s="68"/>
      <c r="BS229" s="69">
        <f t="shared" si="112"/>
        <v>0</v>
      </c>
      <c r="BT229" s="7"/>
      <c r="BU229" s="7"/>
    </row>
    <row r="230" spans="1:73">
      <c r="A230" s="54"/>
      <c r="B230" s="544" t="s">
        <v>552</v>
      </c>
      <c r="C230" s="170"/>
      <c r="D230" s="79"/>
      <c r="E230" s="80" t="s">
        <v>553</v>
      </c>
      <c r="F230" s="81"/>
      <c r="G230" s="82"/>
      <c r="H230" s="82"/>
      <c r="I230" s="83"/>
      <c r="J230" s="82"/>
      <c r="K230" s="530"/>
      <c r="L230" s="84"/>
      <c r="M230" s="83"/>
      <c r="N230" s="83"/>
      <c r="O230" s="83"/>
      <c r="P230" s="83"/>
      <c r="Q230" s="84"/>
      <c r="R230" s="85"/>
      <c r="S230" s="85"/>
      <c r="T230" s="86"/>
      <c r="U230" s="87"/>
      <c r="V230" s="85"/>
      <c r="W230" s="85"/>
      <c r="X230" s="86"/>
      <c r="Y230" s="87"/>
      <c r="Z230" s="85"/>
      <c r="AA230" s="85"/>
      <c r="AB230" s="86"/>
      <c r="AC230" s="87"/>
      <c r="AD230" s="85"/>
      <c r="AE230" s="85"/>
      <c r="AF230" s="86"/>
      <c r="AG230" s="87"/>
      <c r="AH230" s="85"/>
      <c r="AI230" s="85"/>
      <c r="AJ230" s="86"/>
      <c r="AK230" s="87"/>
      <c r="AL230" s="85"/>
      <c r="AM230" s="85"/>
      <c r="AN230" s="86"/>
      <c r="AO230" s="87"/>
      <c r="AP230" s="85"/>
      <c r="AQ230" s="85"/>
      <c r="AR230" s="86"/>
      <c r="AS230" s="87"/>
      <c r="AT230" s="85"/>
      <c r="AU230" s="85"/>
      <c r="AV230" s="86"/>
      <c r="AW230" s="87"/>
      <c r="AX230" s="85"/>
      <c r="AY230" s="85"/>
      <c r="AZ230" s="86"/>
      <c r="BA230" s="87"/>
      <c r="BB230" s="85"/>
      <c r="BC230" s="85"/>
      <c r="BD230" s="86"/>
      <c r="BE230" s="87"/>
      <c r="BF230" s="85"/>
      <c r="BG230" s="85"/>
      <c r="BH230" s="86"/>
      <c r="BI230" s="87"/>
      <c r="BJ230" s="85"/>
      <c r="BK230" s="85"/>
      <c r="BL230" s="86"/>
      <c r="BM230" s="87"/>
      <c r="BN230" s="88"/>
      <c r="BO230" s="89"/>
      <c r="BP230" s="85"/>
      <c r="BQ230" s="85"/>
      <c r="BR230" s="90"/>
      <c r="BS230" s="69">
        <f t="shared" si="112"/>
        <v>0</v>
      </c>
      <c r="BT230" s="88"/>
      <c r="BU230" s="88"/>
    </row>
    <row r="231" spans="1:73" ht="22.5">
      <c r="A231" s="129"/>
      <c r="B231" s="549" t="s">
        <v>554</v>
      </c>
      <c r="C231" s="132" t="s">
        <v>92</v>
      </c>
      <c r="D231" s="208">
        <v>101230</v>
      </c>
      <c r="E231" s="108" t="s">
        <v>555</v>
      </c>
      <c r="F231" s="131" t="s">
        <v>175</v>
      </c>
      <c r="G231" s="110">
        <v>1510.8</v>
      </c>
      <c r="H231" s="110">
        <v>9.06</v>
      </c>
      <c r="I231" s="193">
        <v>0</v>
      </c>
      <c r="J231" s="97">
        <v>11.24</v>
      </c>
      <c r="K231" s="532">
        <f t="shared" ref="K231:K242" si="113">ROUND((J231*G231),2)</f>
        <v>16981.39</v>
      </c>
      <c r="L231" s="212"/>
      <c r="M231" s="213"/>
      <c r="N231" s="213"/>
      <c r="O231" s="213"/>
      <c r="P231" s="213"/>
      <c r="Q231" s="214"/>
      <c r="R231" s="200"/>
      <c r="S231" s="200"/>
      <c r="T231" s="215"/>
      <c r="U231" s="216"/>
      <c r="V231" s="200"/>
      <c r="W231" s="200"/>
      <c r="X231" s="215"/>
      <c r="Y231" s="216"/>
      <c r="Z231" s="200"/>
      <c r="AA231" s="200"/>
      <c r="AB231" s="215"/>
      <c r="AC231" s="216"/>
      <c r="AD231" s="200"/>
      <c r="AE231" s="200"/>
      <c r="AF231" s="215"/>
      <c r="AG231" s="216"/>
      <c r="AH231" s="200"/>
      <c r="AI231" s="200"/>
      <c r="AJ231" s="215"/>
      <c r="AK231" s="216"/>
      <c r="AL231" s="200"/>
      <c r="AM231" s="200"/>
      <c r="AN231" s="215"/>
      <c r="AO231" s="216"/>
      <c r="AP231" s="200"/>
      <c r="AQ231" s="200"/>
      <c r="AR231" s="215"/>
      <c r="AS231" s="216"/>
      <c r="AT231" s="200"/>
      <c r="AU231" s="200"/>
      <c r="AV231" s="215"/>
      <c r="AW231" s="216"/>
      <c r="AX231" s="200"/>
      <c r="AY231" s="200"/>
      <c r="AZ231" s="215"/>
      <c r="BA231" s="216"/>
      <c r="BB231" s="200"/>
      <c r="BC231" s="200"/>
      <c r="BD231" s="215"/>
      <c r="BE231" s="216"/>
      <c r="BF231" s="200"/>
      <c r="BG231" s="200"/>
      <c r="BH231" s="215"/>
      <c r="BI231" s="216"/>
      <c r="BJ231" s="200"/>
      <c r="BK231" s="200"/>
      <c r="BL231" s="215"/>
      <c r="BM231" s="216"/>
      <c r="BN231" s="88"/>
      <c r="BO231" s="217"/>
      <c r="BP231" s="218"/>
      <c r="BQ231" s="215"/>
      <c r="BR231" s="216"/>
      <c r="BS231" s="69">
        <f t="shared" si="112"/>
        <v>0</v>
      </c>
      <c r="BT231" s="7"/>
      <c r="BU231" s="7"/>
    </row>
    <row r="232" spans="1:73" ht="22.5">
      <c r="A232" s="129"/>
      <c r="B232" s="549" t="s">
        <v>554</v>
      </c>
      <c r="C232" s="132" t="s">
        <v>92</v>
      </c>
      <c r="D232" s="132">
        <v>100577</v>
      </c>
      <c r="E232" s="219" t="s">
        <v>556</v>
      </c>
      <c r="F232" s="220" t="s">
        <v>153</v>
      </c>
      <c r="G232" s="110">
        <v>9442.5</v>
      </c>
      <c r="H232" s="97">
        <v>0.94</v>
      </c>
      <c r="I232" s="193">
        <v>0</v>
      </c>
      <c r="J232" s="97">
        <v>1.17</v>
      </c>
      <c r="K232" s="532">
        <f t="shared" si="113"/>
        <v>11047.73</v>
      </c>
      <c r="L232" s="212"/>
      <c r="M232" s="98"/>
      <c r="N232" s="98"/>
      <c r="O232" s="98"/>
      <c r="P232" s="98">
        <f>G232</f>
        <v>9442.5</v>
      </c>
      <c r="Q232" s="99">
        <f>K232</f>
        <v>11047.73</v>
      </c>
      <c r="R232" s="100">
        <v>0</v>
      </c>
      <c r="S232" s="101">
        <f>ROUND(R232*$J232,2)</f>
        <v>0</v>
      </c>
      <c r="T232" s="102">
        <f>(S232/$K$475)*100</f>
        <v>0</v>
      </c>
      <c r="U232" s="103">
        <f>(S232/$K232)*100</f>
        <v>0</v>
      </c>
      <c r="V232" s="104">
        <v>0</v>
      </c>
      <c r="W232" s="101">
        <f>ROUND(V232*$J232,2)</f>
        <v>0</v>
      </c>
      <c r="X232" s="102">
        <f>(W232/$K$475)*100</f>
        <v>0</v>
      </c>
      <c r="Y232" s="103">
        <f>(W232/$K232)*100</f>
        <v>0</v>
      </c>
      <c r="Z232" s="104">
        <v>0</v>
      </c>
      <c r="AA232" s="101">
        <f>ROUND(Z232*$J232,2)</f>
        <v>0</v>
      </c>
      <c r="AB232" s="102">
        <f>(AA232/$K$475)*100</f>
        <v>0</v>
      </c>
      <c r="AC232" s="103">
        <f>(AA232/$K232)*100</f>
        <v>0</v>
      </c>
      <c r="AD232" s="104">
        <v>0</v>
      </c>
      <c r="AE232" s="101">
        <f>ROUND(AD232*$J232,2)</f>
        <v>0</v>
      </c>
      <c r="AF232" s="102">
        <f>(AE232/$K$475)*100</f>
        <v>0</v>
      </c>
      <c r="AG232" s="103">
        <f>(AE232/$K232)*100</f>
        <v>0</v>
      </c>
      <c r="AH232" s="104">
        <v>0</v>
      </c>
      <c r="AI232" s="101">
        <f>ROUND(AH232*$J232,2)</f>
        <v>0</v>
      </c>
      <c r="AJ232" s="102">
        <f>(AI232/$K$475)*100</f>
        <v>0</v>
      </c>
      <c r="AK232" s="103">
        <f>(AI232/$K232)*100</f>
        <v>0</v>
      </c>
      <c r="AL232" s="104">
        <v>0</v>
      </c>
      <c r="AM232" s="101">
        <f>ROUND(AL232*$J232,2)</f>
        <v>0</v>
      </c>
      <c r="AN232" s="102">
        <f>(AM232/$K$475)*100</f>
        <v>0</v>
      </c>
      <c r="AO232" s="103">
        <f>(AM232/$K232)*100</f>
        <v>0</v>
      </c>
      <c r="AP232" s="104">
        <v>0</v>
      </c>
      <c r="AQ232" s="101">
        <f>ROUND(AP232*$J232,2)</f>
        <v>0</v>
      </c>
      <c r="AR232" s="102">
        <f>(AQ232/$K$475)*100</f>
        <v>0</v>
      </c>
      <c r="AS232" s="103">
        <f>(AQ232/$K232)*100</f>
        <v>0</v>
      </c>
      <c r="AT232" s="104">
        <v>0</v>
      </c>
      <c r="AU232" s="101">
        <f>ROUND(AT232*$J232,2)</f>
        <v>0</v>
      </c>
      <c r="AV232" s="102">
        <f>(AU232/$K$475)*100</f>
        <v>0</v>
      </c>
      <c r="AW232" s="103">
        <f>(AU232/$K232)*100</f>
        <v>0</v>
      </c>
      <c r="AX232" s="104">
        <v>0</v>
      </c>
      <c r="AY232" s="101">
        <f>ROUND(AX232*$J232,2)</f>
        <v>0</v>
      </c>
      <c r="AZ232" s="102">
        <f>(AY232/$K$475)*100</f>
        <v>0</v>
      </c>
      <c r="BA232" s="103">
        <f>(AY232/$K232)*100</f>
        <v>0</v>
      </c>
      <c r="BB232" s="104">
        <v>0</v>
      </c>
      <c r="BC232" s="101">
        <f>ROUND(BB232*$J232,2)</f>
        <v>0</v>
      </c>
      <c r="BD232" s="102">
        <f>(BC232/$K$475)*100</f>
        <v>0</v>
      </c>
      <c r="BE232" s="103">
        <f>(BC232/$K232)*100</f>
        <v>0</v>
      </c>
      <c r="BF232" s="104">
        <v>0</v>
      </c>
      <c r="BG232" s="101">
        <f>ROUND(BF232*$J232,2)</f>
        <v>0</v>
      </c>
      <c r="BH232" s="102">
        <f>(BG232/$K$475)*100</f>
        <v>0</v>
      </c>
      <c r="BI232" s="103">
        <f>(BG232/$K232)*100</f>
        <v>0</v>
      </c>
      <c r="BJ232" s="104">
        <v>0</v>
      </c>
      <c r="BK232" s="101">
        <f>ROUND(BJ232*$J232,2)</f>
        <v>0</v>
      </c>
      <c r="BL232" s="102">
        <f>(BK232/$K$475)*100</f>
        <v>0</v>
      </c>
      <c r="BM232" s="103">
        <f>(BK232/$K232)*100</f>
        <v>0</v>
      </c>
      <c r="BN232" s="88"/>
      <c r="BO232" s="101">
        <f>R232+V232+Z232+AD232+AH232+AX232+AP232+AT232+BB232+BF232+BJ232+AL232</f>
        <v>0</v>
      </c>
      <c r="BP232" s="105">
        <f>BK232+BG232+BC232+AY232+AU232+AQ232+AM232+AI232+AE232+AA232+W232+S232</f>
        <v>0</v>
      </c>
      <c r="BQ232" s="102">
        <f>(BP232/$K$475)*100</f>
        <v>0</v>
      </c>
      <c r="BR232" s="106">
        <f>(BP232/$K232)*100</f>
        <v>0</v>
      </c>
      <c r="BS232" s="69">
        <f t="shared" si="112"/>
        <v>0</v>
      </c>
      <c r="BT232" s="7"/>
      <c r="BU232" s="197"/>
    </row>
    <row r="233" spans="1:73" ht="22.5">
      <c r="A233" s="129"/>
      <c r="B233" s="549" t="s">
        <v>557</v>
      </c>
      <c r="C233" s="132" t="s">
        <v>53</v>
      </c>
      <c r="D233" s="132" t="s">
        <v>558</v>
      </c>
      <c r="E233" s="219" t="s">
        <v>559</v>
      </c>
      <c r="F233" s="131" t="s">
        <v>175</v>
      </c>
      <c r="G233" s="110">
        <v>957.11</v>
      </c>
      <c r="H233" s="110">
        <v>194.52999999999997</v>
      </c>
      <c r="I233" s="193">
        <v>0</v>
      </c>
      <c r="J233" s="97">
        <v>241.28</v>
      </c>
      <c r="K233" s="532">
        <f t="shared" si="113"/>
        <v>230931.5</v>
      </c>
      <c r="L233" s="212"/>
      <c r="M233" s="98"/>
      <c r="N233" s="98"/>
      <c r="O233" s="98"/>
      <c r="P233" s="98"/>
      <c r="Q233" s="99"/>
      <c r="R233" s="100"/>
      <c r="S233" s="101"/>
      <c r="T233" s="102"/>
      <c r="U233" s="103"/>
      <c r="V233" s="104"/>
      <c r="W233" s="101"/>
      <c r="X233" s="102"/>
      <c r="Y233" s="103"/>
      <c r="Z233" s="104"/>
      <c r="AA233" s="101"/>
      <c r="AB233" s="102"/>
      <c r="AC233" s="103"/>
      <c r="AD233" s="104"/>
      <c r="AE233" s="101"/>
      <c r="AF233" s="102"/>
      <c r="AG233" s="103"/>
      <c r="AH233" s="104"/>
      <c r="AI233" s="101"/>
      <c r="AJ233" s="102"/>
      <c r="AK233" s="103"/>
      <c r="AL233" s="104"/>
      <c r="AM233" s="101"/>
      <c r="AN233" s="102"/>
      <c r="AO233" s="103"/>
      <c r="AP233" s="104"/>
      <c r="AQ233" s="101"/>
      <c r="AR233" s="102"/>
      <c r="AS233" s="103"/>
      <c r="AT233" s="104"/>
      <c r="AU233" s="101"/>
      <c r="AV233" s="102"/>
      <c r="AW233" s="103"/>
      <c r="AX233" s="104"/>
      <c r="AY233" s="101"/>
      <c r="AZ233" s="102"/>
      <c r="BA233" s="103"/>
      <c r="BB233" s="104"/>
      <c r="BC233" s="101"/>
      <c r="BD233" s="102"/>
      <c r="BE233" s="103"/>
      <c r="BF233" s="104"/>
      <c r="BG233" s="101"/>
      <c r="BH233" s="102"/>
      <c r="BI233" s="103"/>
      <c r="BJ233" s="104"/>
      <c r="BK233" s="101"/>
      <c r="BL233" s="102"/>
      <c r="BM233" s="103"/>
      <c r="BN233" s="88"/>
      <c r="BO233" s="101"/>
      <c r="BP233" s="105"/>
      <c r="BQ233" s="102"/>
      <c r="BR233" s="106"/>
      <c r="BS233" s="126">
        <f t="shared" si="112"/>
        <v>230931.5</v>
      </c>
      <c r="BT233" s="7"/>
      <c r="BU233" s="197"/>
    </row>
    <row r="234" spans="1:73" ht="22.5">
      <c r="A234" s="129"/>
      <c r="B234" s="549" t="s">
        <v>560</v>
      </c>
      <c r="C234" s="132" t="s">
        <v>53</v>
      </c>
      <c r="D234" s="132" t="s">
        <v>561</v>
      </c>
      <c r="E234" s="219" t="s">
        <v>562</v>
      </c>
      <c r="F234" s="220" t="s">
        <v>153</v>
      </c>
      <c r="G234" s="110">
        <v>461.07</v>
      </c>
      <c r="H234" s="97">
        <v>95.73</v>
      </c>
      <c r="I234" s="193">
        <v>0</v>
      </c>
      <c r="J234" s="97">
        <v>118.73</v>
      </c>
      <c r="K234" s="532">
        <f t="shared" si="113"/>
        <v>54742.84</v>
      </c>
      <c r="L234" s="212"/>
      <c r="M234" s="98"/>
      <c r="N234" s="98"/>
      <c r="O234" s="98"/>
      <c r="P234" s="98">
        <f>G234</f>
        <v>461.07</v>
      </c>
      <c r="Q234" s="99">
        <f>K234</f>
        <v>54742.84</v>
      </c>
      <c r="R234" s="100">
        <v>0</v>
      </c>
      <c r="S234" s="101">
        <f t="shared" ref="S234:S241" si="114">ROUND(R234*$J234,2)</f>
        <v>0</v>
      </c>
      <c r="T234" s="102">
        <f t="shared" ref="T234:T241" si="115">(S234/$K$475)*100</f>
        <v>0</v>
      </c>
      <c r="U234" s="103">
        <f t="shared" ref="U234:U241" si="116">(S234/$K234)*100</f>
        <v>0</v>
      </c>
      <c r="V234" s="104">
        <v>0</v>
      </c>
      <c r="W234" s="101">
        <f t="shared" ref="W234:W241" si="117">ROUND(V234*$J234,2)</f>
        <v>0</v>
      </c>
      <c r="X234" s="102">
        <f t="shared" ref="X234:X241" si="118">(W234/$K$475)*100</f>
        <v>0</v>
      </c>
      <c r="Y234" s="103">
        <f t="shared" ref="Y234:Y241" si="119">(W234/$K234)*100</f>
        <v>0</v>
      </c>
      <c r="Z234" s="104">
        <v>0</v>
      </c>
      <c r="AA234" s="101">
        <f t="shared" ref="AA234:AA241" si="120">ROUND(Z234*$J234,2)</f>
        <v>0</v>
      </c>
      <c r="AB234" s="102">
        <f t="shared" ref="AB234:AB241" si="121">(AA234/$K$475)*100</f>
        <v>0</v>
      </c>
      <c r="AC234" s="103">
        <f t="shared" ref="AC234:AC241" si="122">(AA234/$K234)*100</f>
        <v>0</v>
      </c>
      <c r="AD234" s="104">
        <v>0</v>
      </c>
      <c r="AE234" s="101">
        <f t="shared" ref="AE234:AE241" si="123">ROUND(AD234*$J234,2)</f>
        <v>0</v>
      </c>
      <c r="AF234" s="102">
        <f t="shared" ref="AF234:AF241" si="124">(AE234/$K$475)*100</f>
        <v>0</v>
      </c>
      <c r="AG234" s="103">
        <f t="shared" ref="AG234:AG241" si="125">(AE234/$K234)*100</f>
        <v>0</v>
      </c>
      <c r="AH234" s="104">
        <v>0</v>
      </c>
      <c r="AI234" s="101">
        <f t="shared" ref="AI234:AI241" si="126">ROUND(AH234*$J234,2)</f>
        <v>0</v>
      </c>
      <c r="AJ234" s="102">
        <f t="shared" ref="AJ234:AJ241" si="127">(AI234/$K$475)*100</f>
        <v>0</v>
      </c>
      <c r="AK234" s="103">
        <f t="shared" ref="AK234:AK241" si="128">(AI234/$K234)*100</f>
        <v>0</v>
      </c>
      <c r="AL234" s="104">
        <v>0</v>
      </c>
      <c r="AM234" s="101">
        <f t="shared" ref="AM234:AM241" si="129">ROUND(AL234*$J234,2)</f>
        <v>0</v>
      </c>
      <c r="AN234" s="102">
        <f t="shared" ref="AN234:AN241" si="130">(AM234/$K$475)*100</f>
        <v>0</v>
      </c>
      <c r="AO234" s="103">
        <f t="shared" ref="AO234:AO241" si="131">(AM234/$K234)*100</f>
        <v>0</v>
      </c>
      <c r="AP234" s="104">
        <v>0</v>
      </c>
      <c r="AQ234" s="101">
        <f t="shared" ref="AQ234:AQ241" si="132">ROUND(AP234*$J234,2)</f>
        <v>0</v>
      </c>
      <c r="AR234" s="102">
        <f t="shared" ref="AR234:AR241" si="133">(AQ234/$K$475)*100</f>
        <v>0</v>
      </c>
      <c r="AS234" s="103">
        <f t="shared" ref="AS234:AS241" si="134">(AQ234/$K234)*100</f>
        <v>0</v>
      </c>
      <c r="AT234" s="104">
        <v>0</v>
      </c>
      <c r="AU234" s="101">
        <f t="shared" ref="AU234:AU241" si="135">ROUND(AT234*$J234,2)</f>
        <v>0</v>
      </c>
      <c r="AV234" s="102">
        <f t="shared" ref="AV234:AV241" si="136">(AU234/$K$475)*100</f>
        <v>0</v>
      </c>
      <c r="AW234" s="103">
        <f t="shared" ref="AW234:AW241" si="137">(AU234/$K234)*100</f>
        <v>0</v>
      </c>
      <c r="AX234" s="104">
        <v>0</v>
      </c>
      <c r="AY234" s="101">
        <f t="shared" ref="AY234:AY241" si="138">ROUND(AX234*$J234,2)</f>
        <v>0</v>
      </c>
      <c r="AZ234" s="102">
        <f t="shared" ref="AZ234:AZ241" si="139">(AY234/$K$475)*100</f>
        <v>0</v>
      </c>
      <c r="BA234" s="103">
        <f t="shared" ref="BA234:BA241" si="140">(AY234/$K234)*100</f>
        <v>0</v>
      </c>
      <c r="BB234" s="104">
        <v>0</v>
      </c>
      <c r="BC234" s="101">
        <f t="shared" ref="BC234:BC241" si="141">ROUND(BB234*$J234,2)</f>
        <v>0</v>
      </c>
      <c r="BD234" s="102">
        <f t="shared" ref="BD234:BD241" si="142">(BC234/$K$475)*100</f>
        <v>0</v>
      </c>
      <c r="BE234" s="103">
        <f t="shared" ref="BE234:BE241" si="143">(BC234/$K234)*100</f>
        <v>0</v>
      </c>
      <c r="BF234" s="104">
        <v>0</v>
      </c>
      <c r="BG234" s="101">
        <f t="shared" ref="BG234:BG241" si="144">ROUND(BF234*$J234,2)</f>
        <v>0</v>
      </c>
      <c r="BH234" s="102">
        <f t="shared" ref="BH234:BH241" si="145">(BG234/$K$475)*100</f>
        <v>0</v>
      </c>
      <c r="BI234" s="103">
        <f t="shared" ref="BI234:BI241" si="146">(BG234/$K234)*100</f>
        <v>0</v>
      </c>
      <c r="BJ234" s="104">
        <v>0</v>
      </c>
      <c r="BK234" s="101">
        <f t="shared" ref="BK234:BK241" si="147">ROUND(BJ234*$J234,2)</f>
        <v>0</v>
      </c>
      <c r="BL234" s="102">
        <f t="shared" ref="BL234:BL241" si="148">(BK234/$K$475)*100</f>
        <v>0</v>
      </c>
      <c r="BM234" s="103">
        <f t="shared" ref="BM234:BM241" si="149">(BK234/$K234)*100</f>
        <v>0</v>
      </c>
      <c r="BN234" s="88"/>
      <c r="BO234" s="101">
        <f t="shared" ref="BO234:BO241" si="150">R234+V234+Z234+AD234+AH234+AX234+AP234+AT234+BB234+BF234+BJ234+AL234</f>
        <v>0</v>
      </c>
      <c r="BP234" s="105">
        <f t="shared" ref="BP234:BP241" si="151">BK234+BG234+BC234+AY234+AU234+AQ234+AM234+AI234+AE234+AA234+W234+S234</f>
        <v>0</v>
      </c>
      <c r="BQ234" s="102">
        <f t="shared" ref="BQ234:BQ241" si="152">(BP234/$K$475)*100</f>
        <v>0</v>
      </c>
      <c r="BR234" s="106">
        <f t="shared" ref="BR234:BR241" si="153">(BP234/$K234)*100</f>
        <v>0</v>
      </c>
      <c r="BS234" s="69">
        <f t="shared" si="112"/>
        <v>0</v>
      </c>
      <c r="BT234" s="7"/>
      <c r="BU234" s="7"/>
    </row>
    <row r="235" spans="1:73" ht="22.5">
      <c r="A235" s="129"/>
      <c r="B235" s="549" t="s">
        <v>563</v>
      </c>
      <c r="C235" s="132" t="s">
        <v>53</v>
      </c>
      <c r="D235" s="132" t="s">
        <v>564</v>
      </c>
      <c r="E235" s="219" t="s">
        <v>565</v>
      </c>
      <c r="F235" s="220" t="s">
        <v>153</v>
      </c>
      <c r="G235" s="110">
        <v>5704.85</v>
      </c>
      <c r="H235" s="654">
        <v>204.61</v>
      </c>
      <c r="I235" s="193">
        <v>0</v>
      </c>
      <c r="J235" s="97">
        <v>253.78</v>
      </c>
      <c r="K235" s="532">
        <f t="shared" si="113"/>
        <v>1447776.83</v>
      </c>
      <c r="L235" s="212"/>
      <c r="M235" s="98"/>
      <c r="N235" s="98"/>
      <c r="O235" s="98"/>
      <c r="P235" s="98">
        <f>G235</f>
        <v>5704.85</v>
      </c>
      <c r="Q235" s="99">
        <f>K235</f>
        <v>1447776.83</v>
      </c>
      <c r="R235" s="100">
        <v>0</v>
      </c>
      <c r="S235" s="101">
        <f t="shared" si="114"/>
        <v>0</v>
      </c>
      <c r="T235" s="102">
        <f t="shared" si="115"/>
        <v>0</v>
      </c>
      <c r="U235" s="103">
        <f t="shared" si="116"/>
        <v>0</v>
      </c>
      <c r="V235" s="104">
        <v>0</v>
      </c>
      <c r="W235" s="101">
        <f t="shared" si="117"/>
        <v>0</v>
      </c>
      <c r="X235" s="102">
        <f t="shared" si="118"/>
        <v>0</v>
      </c>
      <c r="Y235" s="103">
        <f t="shared" si="119"/>
        <v>0</v>
      </c>
      <c r="Z235" s="104">
        <v>0</v>
      </c>
      <c r="AA235" s="101">
        <f t="shared" si="120"/>
        <v>0</v>
      </c>
      <c r="AB235" s="102">
        <f t="shared" si="121"/>
        <v>0</v>
      </c>
      <c r="AC235" s="103">
        <f t="shared" si="122"/>
        <v>0</v>
      </c>
      <c r="AD235" s="104">
        <v>0</v>
      </c>
      <c r="AE235" s="101">
        <f t="shared" si="123"/>
        <v>0</v>
      </c>
      <c r="AF235" s="102">
        <f t="shared" si="124"/>
        <v>0</v>
      </c>
      <c r="AG235" s="103">
        <f t="shared" si="125"/>
        <v>0</v>
      </c>
      <c r="AH235" s="104">
        <v>0</v>
      </c>
      <c r="AI235" s="101">
        <f t="shared" si="126"/>
        <v>0</v>
      </c>
      <c r="AJ235" s="102">
        <f t="shared" si="127"/>
        <v>0</v>
      </c>
      <c r="AK235" s="103">
        <f t="shared" si="128"/>
        <v>0</v>
      </c>
      <c r="AL235" s="104">
        <v>0</v>
      </c>
      <c r="AM235" s="101">
        <f t="shared" si="129"/>
        <v>0</v>
      </c>
      <c r="AN235" s="102">
        <f t="shared" si="130"/>
        <v>0</v>
      </c>
      <c r="AO235" s="103">
        <f t="shared" si="131"/>
        <v>0</v>
      </c>
      <c r="AP235" s="104">
        <v>0</v>
      </c>
      <c r="AQ235" s="101">
        <f t="shared" si="132"/>
        <v>0</v>
      </c>
      <c r="AR235" s="102">
        <f t="shared" si="133"/>
        <v>0</v>
      </c>
      <c r="AS235" s="103">
        <f t="shared" si="134"/>
        <v>0</v>
      </c>
      <c r="AT235" s="104">
        <v>0</v>
      </c>
      <c r="AU235" s="101">
        <f t="shared" si="135"/>
        <v>0</v>
      </c>
      <c r="AV235" s="102">
        <f t="shared" si="136"/>
        <v>0</v>
      </c>
      <c r="AW235" s="103">
        <f t="shared" si="137"/>
        <v>0</v>
      </c>
      <c r="AX235" s="104">
        <v>0</v>
      </c>
      <c r="AY235" s="101">
        <f t="shared" si="138"/>
        <v>0</v>
      </c>
      <c r="AZ235" s="102">
        <f t="shared" si="139"/>
        <v>0</v>
      </c>
      <c r="BA235" s="103">
        <f t="shared" si="140"/>
        <v>0</v>
      </c>
      <c r="BB235" s="104">
        <v>0</v>
      </c>
      <c r="BC235" s="101">
        <f t="shared" si="141"/>
        <v>0</v>
      </c>
      <c r="BD235" s="102">
        <f t="shared" si="142"/>
        <v>0</v>
      </c>
      <c r="BE235" s="103">
        <f t="shared" si="143"/>
        <v>0</v>
      </c>
      <c r="BF235" s="104">
        <v>0</v>
      </c>
      <c r="BG235" s="101">
        <f t="shared" si="144"/>
        <v>0</v>
      </c>
      <c r="BH235" s="102">
        <f t="shared" si="145"/>
        <v>0</v>
      </c>
      <c r="BI235" s="103">
        <f t="shared" si="146"/>
        <v>0</v>
      </c>
      <c r="BJ235" s="104">
        <v>0</v>
      </c>
      <c r="BK235" s="101">
        <f t="shared" si="147"/>
        <v>0</v>
      </c>
      <c r="BL235" s="102">
        <f t="shared" si="148"/>
        <v>0</v>
      </c>
      <c r="BM235" s="103">
        <f t="shared" si="149"/>
        <v>0</v>
      </c>
      <c r="BN235" s="88"/>
      <c r="BO235" s="101">
        <f t="shared" si="150"/>
        <v>0</v>
      </c>
      <c r="BP235" s="105">
        <f t="shared" si="151"/>
        <v>0</v>
      </c>
      <c r="BQ235" s="102">
        <f t="shared" si="152"/>
        <v>0</v>
      </c>
      <c r="BR235" s="106">
        <f t="shared" si="153"/>
        <v>0</v>
      </c>
      <c r="BS235" s="126">
        <f t="shared" si="112"/>
        <v>1447776.83</v>
      </c>
      <c r="BT235" s="7"/>
      <c r="BU235" s="7"/>
    </row>
    <row r="236" spans="1:73" ht="22.5">
      <c r="A236" s="129"/>
      <c r="B236" s="549" t="s">
        <v>566</v>
      </c>
      <c r="C236" s="132" t="s">
        <v>53</v>
      </c>
      <c r="D236" s="132" t="s">
        <v>567</v>
      </c>
      <c r="E236" s="219" t="s">
        <v>568</v>
      </c>
      <c r="F236" s="220" t="s">
        <v>153</v>
      </c>
      <c r="G236" s="110">
        <v>755.58</v>
      </c>
      <c r="H236" s="654">
        <v>193.35</v>
      </c>
      <c r="I236" s="193">
        <v>0</v>
      </c>
      <c r="J236" s="97">
        <v>239.81</v>
      </c>
      <c r="K236" s="532">
        <f t="shared" si="113"/>
        <v>181195.64</v>
      </c>
      <c r="L236" s="212"/>
      <c r="M236" s="98"/>
      <c r="N236" s="98"/>
      <c r="O236" s="98"/>
      <c r="P236" s="98">
        <f>G236</f>
        <v>755.58</v>
      </c>
      <c r="Q236" s="99">
        <f>K236</f>
        <v>181195.64</v>
      </c>
      <c r="R236" s="100">
        <v>0</v>
      </c>
      <c r="S236" s="101">
        <f t="shared" si="114"/>
        <v>0</v>
      </c>
      <c r="T236" s="102">
        <f t="shared" si="115"/>
        <v>0</v>
      </c>
      <c r="U236" s="103">
        <f t="shared" si="116"/>
        <v>0</v>
      </c>
      <c r="V236" s="104">
        <v>0</v>
      </c>
      <c r="W236" s="101">
        <f t="shared" si="117"/>
        <v>0</v>
      </c>
      <c r="X236" s="102">
        <f t="shared" si="118"/>
        <v>0</v>
      </c>
      <c r="Y236" s="103">
        <f t="shared" si="119"/>
        <v>0</v>
      </c>
      <c r="Z236" s="104">
        <v>0</v>
      </c>
      <c r="AA236" s="101">
        <f t="shared" si="120"/>
        <v>0</v>
      </c>
      <c r="AB236" s="102">
        <f t="shared" si="121"/>
        <v>0</v>
      </c>
      <c r="AC236" s="103">
        <f t="shared" si="122"/>
        <v>0</v>
      </c>
      <c r="AD236" s="104">
        <v>0</v>
      </c>
      <c r="AE236" s="101">
        <f t="shared" si="123"/>
        <v>0</v>
      </c>
      <c r="AF236" s="102">
        <f t="shared" si="124"/>
        <v>0</v>
      </c>
      <c r="AG236" s="103">
        <f t="shared" si="125"/>
        <v>0</v>
      </c>
      <c r="AH236" s="104">
        <v>0</v>
      </c>
      <c r="AI236" s="101">
        <f t="shared" si="126"/>
        <v>0</v>
      </c>
      <c r="AJ236" s="102">
        <f t="shared" si="127"/>
        <v>0</v>
      </c>
      <c r="AK236" s="103">
        <f t="shared" si="128"/>
        <v>0</v>
      </c>
      <c r="AL236" s="104">
        <v>0</v>
      </c>
      <c r="AM236" s="101">
        <f t="shared" si="129"/>
        <v>0</v>
      </c>
      <c r="AN236" s="102">
        <f t="shared" si="130"/>
        <v>0</v>
      </c>
      <c r="AO236" s="103">
        <f t="shared" si="131"/>
        <v>0</v>
      </c>
      <c r="AP236" s="104">
        <v>0</v>
      </c>
      <c r="AQ236" s="101">
        <f t="shared" si="132"/>
        <v>0</v>
      </c>
      <c r="AR236" s="102">
        <f t="shared" si="133"/>
        <v>0</v>
      </c>
      <c r="AS236" s="103">
        <f t="shared" si="134"/>
        <v>0</v>
      </c>
      <c r="AT236" s="104">
        <v>0</v>
      </c>
      <c r="AU236" s="101">
        <f t="shared" si="135"/>
        <v>0</v>
      </c>
      <c r="AV236" s="102">
        <f t="shared" si="136"/>
        <v>0</v>
      </c>
      <c r="AW236" s="103">
        <f t="shared" si="137"/>
        <v>0</v>
      </c>
      <c r="AX236" s="104">
        <v>0</v>
      </c>
      <c r="AY236" s="101">
        <f t="shared" si="138"/>
        <v>0</v>
      </c>
      <c r="AZ236" s="102">
        <f t="shared" si="139"/>
        <v>0</v>
      </c>
      <c r="BA236" s="103">
        <f t="shared" si="140"/>
        <v>0</v>
      </c>
      <c r="BB236" s="104">
        <v>0</v>
      </c>
      <c r="BC236" s="101">
        <f t="shared" si="141"/>
        <v>0</v>
      </c>
      <c r="BD236" s="102">
        <f t="shared" si="142"/>
        <v>0</v>
      </c>
      <c r="BE236" s="103">
        <f t="shared" si="143"/>
        <v>0</v>
      </c>
      <c r="BF236" s="104">
        <v>0</v>
      </c>
      <c r="BG236" s="101">
        <f t="shared" si="144"/>
        <v>0</v>
      </c>
      <c r="BH236" s="102">
        <f t="shared" si="145"/>
        <v>0</v>
      </c>
      <c r="BI236" s="103">
        <f t="shared" si="146"/>
        <v>0</v>
      </c>
      <c r="BJ236" s="104">
        <v>0</v>
      </c>
      <c r="BK236" s="101">
        <f t="shared" si="147"/>
        <v>0</v>
      </c>
      <c r="BL236" s="102">
        <f t="shared" si="148"/>
        <v>0</v>
      </c>
      <c r="BM236" s="103">
        <f t="shared" si="149"/>
        <v>0</v>
      </c>
      <c r="BN236" s="88"/>
      <c r="BO236" s="101">
        <f t="shared" si="150"/>
        <v>0</v>
      </c>
      <c r="BP236" s="105">
        <f t="shared" si="151"/>
        <v>0</v>
      </c>
      <c r="BQ236" s="102">
        <f t="shared" si="152"/>
        <v>0</v>
      </c>
      <c r="BR236" s="106">
        <f t="shared" si="153"/>
        <v>0</v>
      </c>
      <c r="BS236" s="126">
        <f t="shared" si="112"/>
        <v>181195.64</v>
      </c>
      <c r="BT236" s="7"/>
      <c r="BU236" s="7"/>
    </row>
    <row r="237" spans="1:73">
      <c r="A237" s="129"/>
      <c r="B237" s="549" t="s">
        <v>569</v>
      </c>
      <c r="C237" s="132" t="s">
        <v>53</v>
      </c>
      <c r="D237" s="132" t="s">
        <v>570</v>
      </c>
      <c r="E237" s="219" t="s">
        <v>571</v>
      </c>
      <c r="F237" s="220" t="s">
        <v>153</v>
      </c>
      <c r="G237" s="110">
        <v>1341</v>
      </c>
      <c r="H237" s="97">
        <v>69.490000000000009</v>
      </c>
      <c r="I237" s="193">
        <v>0</v>
      </c>
      <c r="J237" s="97">
        <v>86.19</v>
      </c>
      <c r="K237" s="532">
        <f t="shared" si="113"/>
        <v>115580.79</v>
      </c>
      <c r="L237" s="212"/>
      <c r="M237" s="98"/>
      <c r="N237" s="98"/>
      <c r="O237" s="98"/>
      <c r="P237" s="98">
        <f>G237</f>
        <v>1341</v>
      </c>
      <c r="Q237" s="99">
        <f>K237</f>
        <v>115580.79</v>
      </c>
      <c r="R237" s="100">
        <v>0</v>
      </c>
      <c r="S237" s="101">
        <f t="shared" si="114"/>
        <v>0</v>
      </c>
      <c r="T237" s="102">
        <f t="shared" si="115"/>
        <v>0</v>
      </c>
      <c r="U237" s="103">
        <f t="shared" si="116"/>
        <v>0</v>
      </c>
      <c r="V237" s="104">
        <v>0</v>
      </c>
      <c r="W237" s="101">
        <f t="shared" si="117"/>
        <v>0</v>
      </c>
      <c r="X237" s="102">
        <f t="shared" si="118"/>
        <v>0</v>
      </c>
      <c r="Y237" s="103">
        <f t="shared" si="119"/>
        <v>0</v>
      </c>
      <c r="Z237" s="104">
        <v>0</v>
      </c>
      <c r="AA237" s="101">
        <f t="shared" si="120"/>
        <v>0</v>
      </c>
      <c r="AB237" s="102">
        <f t="shared" si="121"/>
        <v>0</v>
      </c>
      <c r="AC237" s="103">
        <f t="shared" si="122"/>
        <v>0</v>
      </c>
      <c r="AD237" s="104">
        <v>0</v>
      </c>
      <c r="AE237" s="101">
        <f t="shared" si="123"/>
        <v>0</v>
      </c>
      <c r="AF237" s="102">
        <f t="shared" si="124"/>
        <v>0</v>
      </c>
      <c r="AG237" s="103">
        <f t="shared" si="125"/>
        <v>0</v>
      </c>
      <c r="AH237" s="104">
        <v>0</v>
      </c>
      <c r="AI237" s="101">
        <f t="shared" si="126"/>
        <v>0</v>
      </c>
      <c r="AJ237" s="102">
        <f t="shared" si="127"/>
        <v>0</v>
      </c>
      <c r="AK237" s="103">
        <f t="shared" si="128"/>
        <v>0</v>
      </c>
      <c r="AL237" s="104">
        <v>0</v>
      </c>
      <c r="AM237" s="101">
        <f t="shared" si="129"/>
        <v>0</v>
      </c>
      <c r="AN237" s="102">
        <f t="shared" si="130"/>
        <v>0</v>
      </c>
      <c r="AO237" s="103">
        <f t="shared" si="131"/>
        <v>0</v>
      </c>
      <c r="AP237" s="104">
        <v>0</v>
      </c>
      <c r="AQ237" s="101">
        <f t="shared" si="132"/>
        <v>0</v>
      </c>
      <c r="AR237" s="102">
        <f t="shared" si="133"/>
        <v>0</v>
      </c>
      <c r="AS237" s="103">
        <f t="shared" si="134"/>
        <v>0</v>
      </c>
      <c r="AT237" s="104">
        <v>0</v>
      </c>
      <c r="AU237" s="101">
        <f t="shared" si="135"/>
        <v>0</v>
      </c>
      <c r="AV237" s="102">
        <f t="shared" si="136"/>
        <v>0</v>
      </c>
      <c r="AW237" s="103">
        <f t="shared" si="137"/>
        <v>0</v>
      </c>
      <c r="AX237" s="104">
        <v>0</v>
      </c>
      <c r="AY237" s="101">
        <f t="shared" si="138"/>
        <v>0</v>
      </c>
      <c r="AZ237" s="102">
        <f t="shared" si="139"/>
        <v>0</v>
      </c>
      <c r="BA237" s="103">
        <f t="shared" si="140"/>
        <v>0</v>
      </c>
      <c r="BB237" s="104">
        <v>0</v>
      </c>
      <c r="BC237" s="101">
        <f t="shared" si="141"/>
        <v>0</v>
      </c>
      <c r="BD237" s="102">
        <f t="shared" si="142"/>
        <v>0</v>
      </c>
      <c r="BE237" s="103">
        <f t="shared" si="143"/>
        <v>0</v>
      </c>
      <c r="BF237" s="104">
        <v>0</v>
      </c>
      <c r="BG237" s="101">
        <f t="shared" si="144"/>
        <v>0</v>
      </c>
      <c r="BH237" s="102">
        <f t="shared" si="145"/>
        <v>0</v>
      </c>
      <c r="BI237" s="103">
        <f t="shared" si="146"/>
        <v>0</v>
      </c>
      <c r="BJ237" s="104">
        <v>0</v>
      </c>
      <c r="BK237" s="101">
        <f t="shared" si="147"/>
        <v>0</v>
      </c>
      <c r="BL237" s="102">
        <f t="shared" si="148"/>
        <v>0</v>
      </c>
      <c r="BM237" s="103">
        <f t="shared" si="149"/>
        <v>0</v>
      </c>
      <c r="BN237" s="88"/>
      <c r="BO237" s="101">
        <f t="shared" si="150"/>
        <v>0</v>
      </c>
      <c r="BP237" s="101">
        <f t="shared" si="151"/>
        <v>0</v>
      </c>
      <c r="BQ237" s="102">
        <f t="shared" si="152"/>
        <v>0</v>
      </c>
      <c r="BR237" s="106">
        <f t="shared" si="153"/>
        <v>0</v>
      </c>
      <c r="BS237" s="126">
        <f t="shared" si="112"/>
        <v>115580.79</v>
      </c>
      <c r="BT237" s="7"/>
      <c r="BU237" s="7"/>
    </row>
    <row r="238" spans="1:73" ht="22.5">
      <c r="A238" s="129"/>
      <c r="B238" s="549" t="s">
        <v>572</v>
      </c>
      <c r="C238" s="132" t="s">
        <v>53</v>
      </c>
      <c r="D238" s="132" t="s">
        <v>573</v>
      </c>
      <c r="E238" s="219" t="s">
        <v>574</v>
      </c>
      <c r="F238" s="220" t="s">
        <v>153</v>
      </c>
      <c r="G238" s="110">
        <v>219</v>
      </c>
      <c r="H238" s="97">
        <v>202.82</v>
      </c>
      <c r="I238" s="193">
        <v>0</v>
      </c>
      <c r="J238" s="97">
        <v>251.56</v>
      </c>
      <c r="K238" s="532">
        <f t="shared" si="113"/>
        <v>55091.64</v>
      </c>
      <c r="L238" s="221"/>
      <c r="M238" s="222"/>
      <c r="N238" s="222"/>
      <c r="O238" s="222"/>
      <c r="P238" s="98">
        <f>G238+N238+L238</f>
        <v>219</v>
      </c>
      <c r="Q238" s="99">
        <f>ROUND(P238*J238,2)</f>
        <v>55091.64</v>
      </c>
      <c r="R238" s="100">
        <v>0</v>
      </c>
      <c r="S238" s="101">
        <f t="shared" si="114"/>
        <v>0</v>
      </c>
      <c r="T238" s="102">
        <f t="shared" si="115"/>
        <v>0</v>
      </c>
      <c r="U238" s="103">
        <f t="shared" si="116"/>
        <v>0</v>
      </c>
      <c r="V238" s="104">
        <v>0</v>
      </c>
      <c r="W238" s="101">
        <f t="shared" si="117"/>
        <v>0</v>
      </c>
      <c r="X238" s="102">
        <f t="shared" si="118"/>
        <v>0</v>
      </c>
      <c r="Y238" s="103">
        <f t="shared" si="119"/>
        <v>0</v>
      </c>
      <c r="Z238" s="104">
        <v>0</v>
      </c>
      <c r="AA238" s="101">
        <f t="shared" si="120"/>
        <v>0</v>
      </c>
      <c r="AB238" s="102">
        <f t="shared" si="121"/>
        <v>0</v>
      </c>
      <c r="AC238" s="103">
        <f t="shared" si="122"/>
        <v>0</v>
      </c>
      <c r="AD238" s="104">
        <v>0</v>
      </c>
      <c r="AE238" s="101">
        <f t="shared" si="123"/>
        <v>0</v>
      </c>
      <c r="AF238" s="102">
        <f t="shared" si="124"/>
        <v>0</v>
      </c>
      <c r="AG238" s="103">
        <f t="shared" si="125"/>
        <v>0</v>
      </c>
      <c r="AH238" s="104">
        <v>0</v>
      </c>
      <c r="AI238" s="101">
        <f t="shared" si="126"/>
        <v>0</v>
      </c>
      <c r="AJ238" s="102">
        <f t="shared" si="127"/>
        <v>0</v>
      </c>
      <c r="AK238" s="103">
        <f t="shared" si="128"/>
        <v>0</v>
      </c>
      <c r="AL238" s="104">
        <v>0</v>
      </c>
      <c r="AM238" s="101">
        <f t="shared" si="129"/>
        <v>0</v>
      </c>
      <c r="AN238" s="102">
        <f t="shared" si="130"/>
        <v>0</v>
      </c>
      <c r="AO238" s="103">
        <f t="shared" si="131"/>
        <v>0</v>
      </c>
      <c r="AP238" s="104">
        <v>0</v>
      </c>
      <c r="AQ238" s="101">
        <f t="shared" si="132"/>
        <v>0</v>
      </c>
      <c r="AR238" s="102">
        <f t="shared" si="133"/>
        <v>0</v>
      </c>
      <c r="AS238" s="103">
        <f t="shared" si="134"/>
        <v>0</v>
      </c>
      <c r="AT238" s="104">
        <v>0</v>
      </c>
      <c r="AU238" s="101">
        <f t="shared" si="135"/>
        <v>0</v>
      </c>
      <c r="AV238" s="102">
        <f t="shared" si="136"/>
        <v>0</v>
      </c>
      <c r="AW238" s="103">
        <f t="shared" si="137"/>
        <v>0</v>
      </c>
      <c r="AX238" s="104">
        <v>0</v>
      </c>
      <c r="AY238" s="101">
        <f t="shared" si="138"/>
        <v>0</v>
      </c>
      <c r="AZ238" s="102">
        <f t="shared" si="139"/>
        <v>0</v>
      </c>
      <c r="BA238" s="103">
        <f t="shared" si="140"/>
        <v>0</v>
      </c>
      <c r="BB238" s="104">
        <v>0</v>
      </c>
      <c r="BC238" s="101">
        <f t="shared" si="141"/>
        <v>0</v>
      </c>
      <c r="BD238" s="102">
        <f t="shared" si="142"/>
        <v>0</v>
      </c>
      <c r="BE238" s="103">
        <f t="shared" si="143"/>
        <v>0</v>
      </c>
      <c r="BF238" s="104">
        <v>0</v>
      </c>
      <c r="BG238" s="101">
        <f t="shared" si="144"/>
        <v>0</v>
      </c>
      <c r="BH238" s="102">
        <f t="shared" si="145"/>
        <v>0</v>
      </c>
      <c r="BI238" s="103">
        <f t="shared" si="146"/>
        <v>0</v>
      </c>
      <c r="BJ238" s="104">
        <v>0</v>
      </c>
      <c r="BK238" s="101">
        <f t="shared" si="147"/>
        <v>0</v>
      </c>
      <c r="BL238" s="102">
        <f t="shared" si="148"/>
        <v>0</v>
      </c>
      <c r="BM238" s="103">
        <f t="shared" si="149"/>
        <v>0</v>
      </c>
      <c r="BN238" s="88"/>
      <c r="BO238" s="101">
        <f t="shared" si="150"/>
        <v>0</v>
      </c>
      <c r="BP238" s="105">
        <f t="shared" si="151"/>
        <v>0</v>
      </c>
      <c r="BQ238" s="102">
        <f t="shared" si="152"/>
        <v>0</v>
      </c>
      <c r="BR238" s="106">
        <f t="shared" si="153"/>
        <v>0</v>
      </c>
      <c r="BS238" s="69">
        <f t="shared" si="112"/>
        <v>0</v>
      </c>
      <c r="BT238" s="7"/>
      <c r="BU238" s="7"/>
    </row>
    <row r="239" spans="1:73" ht="33.75">
      <c r="A239" s="129"/>
      <c r="B239" s="549" t="s">
        <v>575</v>
      </c>
      <c r="C239" s="132" t="s">
        <v>53</v>
      </c>
      <c r="D239" s="132" t="s">
        <v>576</v>
      </c>
      <c r="E239" s="219" t="s">
        <v>577</v>
      </c>
      <c r="F239" s="220" t="s">
        <v>153</v>
      </c>
      <c r="G239" s="110">
        <v>843</v>
      </c>
      <c r="H239" s="97">
        <v>250.71999999999997</v>
      </c>
      <c r="I239" s="193">
        <v>0</v>
      </c>
      <c r="J239" s="97">
        <v>310.97000000000003</v>
      </c>
      <c r="K239" s="532">
        <f t="shared" si="113"/>
        <v>262147.71000000002</v>
      </c>
      <c r="L239" s="212"/>
      <c r="M239" s="98"/>
      <c r="N239" s="222"/>
      <c r="O239" s="222"/>
      <c r="P239" s="98">
        <f>G239</f>
        <v>843</v>
      </c>
      <c r="Q239" s="99">
        <f>K239</f>
        <v>262147.71000000002</v>
      </c>
      <c r="R239" s="100">
        <v>0</v>
      </c>
      <c r="S239" s="101">
        <f t="shared" si="114"/>
        <v>0</v>
      </c>
      <c r="T239" s="102">
        <f t="shared" si="115"/>
        <v>0</v>
      </c>
      <c r="U239" s="103">
        <f t="shared" si="116"/>
        <v>0</v>
      </c>
      <c r="V239" s="104">
        <v>0</v>
      </c>
      <c r="W239" s="101">
        <f t="shared" si="117"/>
        <v>0</v>
      </c>
      <c r="X239" s="102">
        <f t="shared" si="118"/>
        <v>0</v>
      </c>
      <c r="Y239" s="103">
        <f t="shared" si="119"/>
        <v>0</v>
      </c>
      <c r="Z239" s="104">
        <v>0</v>
      </c>
      <c r="AA239" s="101">
        <f t="shared" si="120"/>
        <v>0</v>
      </c>
      <c r="AB239" s="102">
        <f t="shared" si="121"/>
        <v>0</v>
      </c>
      <c r="AC239" s="103">
        <f t="shared" si="122"/>
        <v>0</v>
      </c>
      <c r="AD239" s="104">
        <v>0</v>
      </c>
      <c r="AE239" s="101">
        <f t="shared" si="123"/>
        <v>0</v>
      </c>
      <c r="AF239" s="102">
        <f t="shared" si="124"/>
        <v>0</v>
      </c>
      <c r="AG239" s="103">
        <f t="shared" si="125"/>
        <v>0</v>
      </c>
      <c r="AH239" s="104">
        <v>0</v>
      </c>
      <c r="AI239" s="101">
        <f t="shared" si="126"/>
        <v>0</v>
      </c>
      <c r="AJ239" s="102">
        <f t="shared" si="127"/>
        <v>0</v>
      </c>
      <c r="AK239" s="103">
        <f t="shared" si="128"/>
        <v>0</v>
      </c>
      <c r="AL239" s="104">
        <v>0</v>
      </c>
      <c r="AM239" s="101">
        <f t="shared" si="129"/>
        <v>0</v>
      </c>
      <c r="AN239" s="102">
        <f t="shared" si="130"/>
        <v>0</v>
      </c>
      <c r="AO239" s="103">
        <f t="shared" si="131"/>
        <v>0</v>
      </c>
      <c r="AP239" s="104">
        <v>0</v>
      </c>
      <c r="AQ239" s="101">
        <f t="shared" si="132"/>
        <v>0</v>
      </c>
      <c r="AR239" s="102">
        <f t="shared" si="133"/>
        <v>0</v>
      </c>
      <c r="AS239" s="103">
        <f t="shared" si="134"/>
        <v>0</v>
      </c>
      <c r="AT239" s="104">
        <v>0</v>
      </c>
      <c r="AU239" s="101">
        <f t="shared" si="135"/>
        <v>0</v>
      </c>
      <c r="AV239" s="102">
        <f t="shared" si="136"/>
        <v>0</v>
      </c>
      <c r="AW239" s="103">
        <f t="shared" si="137"/>
        <v>0</v>
      </c>
      <c r="AX239" s="104">
        <v>0</v>
      </c>
      <c r="AY239" s="101">
        <f t="shared" si="138"/>
        <v>0</v>
      </c>
      <c r="AZ239" s="102">
        <f t="shared" si="139"/>
        <v>0</v>
      </c>
      <c r="BA239" s="103">
        <f t="shared" si="140"/>
        <v>0</v>
      </c>
      <c r="BB239" s="104">
        <v>0</v>
      </c>
      <c r="BC239" s="101">
        <f t="shared" si="141"/>
        <v>0</v>
      </c>
      <c r="BD239" s="102">
        <f t="shared" si="142"/>
        <v>0</v>
      </c>
      <c r="BE239" s="103">
        <f t="shared" si="143"/>
        <v>0</v>
      </c>
      <c r="BF239" s="104">
        <v>0</v>
      </c>
      <c r="BG239" s="101">
        <f t="shared" si="144"/>
        <v>0</v>
      </c>
      <c r="BH239" s="102">
        <f t="shared" si="145"/>
        <v>0</v>
      </c>
      <c r="BI239" s="103">
        <f t="shared" si="146"/>
        <v>0</v>
      </c>
      <c r="BJ239" s="104">
        <v>0</v>
      </c>
      <c r="BK239" s="101">
        <f t="shared" si="147"/>
        <v>0</v>
      </c>
      <c r="BL239" s="102">
        <f t="shared" si="148"/>
        <v>0</v>
      </c>
      <c r="BM239" s="103">
        <f t="shared" si="149"/>
        <v>0</v>
      </c>
      <c r="BN239" s="88"/>
      <c r="BO239" s="101">
        <f t="shared" si="150"/>
        <v>0</v>
      </c>
      <c r="BP239" s="105">
        <f t="shared" si="151"/>
        <v>0</v>
      </c>
      <c r="BQ239" s="102">
        <f t="shared" si="152"/>
        <v>0</v>
      </c>
      <c r="BR239" s="106">
        <f t="shared" si="153"/>
        <v>0</v>
      </c>
      <c r="BS239" s="126">
        <f t="shared" si="112"/>
        <v>262147.71000000002</v>
      </c>
      <c r="BT239" s="7"/>
      <c r="BU239" s="7"/>
    </row>
    <row r="240" spans="1:73">
      <c r="A240" s="129"/>
      <c r="B240" s="549" t="s">
        <v>578</v>
      </c>
      <c r="C240" s="132" t="s">
        <v>53</v>
      </c>
      <c r="D240" s="132" t="s">
        <v>579</v>
      </c>
      <c r="E240" s="219" t="s">
        <v>580</v>
      </c>
      <c r="F240" s="220" t="s">
        <v>153</v>
      </c>
      <c r="G240" s="110">
        <v>118</v>
      </c>
      <c r="H240" s="110">
        <v>55.679999999999993</v>
      </c>
      <c r="I240" s="193">
        <v>0</v>
      </c>
      <c r="J240" s="97">
        <v>69.06</v>
      </c>
      <c r="K240" s="532">
        <f t="shared" si="113"/>
        <v>8149.08</v>
      </c>
      <c r="L240" s="221"/>
      <c r="M240" s="222"/>
      <c r="N240" s="222"/>
      <c r="O240" s="222"/>
      <c r="P240" s="98">
        <f>G240+N240+L240</f>
        <v>118</v>
      </c>
      <c r="Q240" s="99">
        <f>ROUND(P240*J240,2)</f>
        <v>8149.08</v>
      </c>
      <c r="R240" s="100">
        <v>0</v>
      </c>
      <c r="S240" s="101">
        <f t="shared" si="114"/>
        <v>0</v>
      </c>
      <c r="T240" s="102">
        <f t="shared" si="115"/>
        <v>0</v>
      </c>
      <c r="U240" s="103">
        <f t="shared" si="116"/>
        <v>0</v>
      </c>
      <c r="V240" s="104">
        <v>0</v>
      </c>
      <c r="W240" s="101">
        <f t="shared" si="117"/>
        <v>0</v>
      </c>
      <c r="X240" s="102">
        <f t="shared" si="118"/>
        <v>0</v>
      </c>
      <c r="Y240" s="103">
        <f t="shared" si="119"/>
        <v>0</v>
      </c>
      <c r="Z240" s="104">
        <v>0</v>
      </c>
      <c r="AA240" s="101">
        <f t="shared" si="120"/>
        <v>0</v>
      </c>
      <c r="AB240" s="102">
        <f t="shared" si="121"/>
        <v>0</v>
      </c>
      <c r="AC240" s="103">
        <f t="shared" si="122"/>
        <v>0</v>
      </c>
      <c r="AD240" s="104">
        <v>0</v>
      </c>
      <c r="AE240" s="101">
        <f t="shared" si="123"/>
        <v>0</v>
      </c>
      <c r="AF240" s="102">
        <f t="shared" si="124"/>
        <v>0</v>
      </c>
      <c r="AG240" s="103">
        <f t="shared" si="125"/>
        <v>0</v>
      </c>
      <c r="AH240" s="104">
        <v>0</v>
      </c>
      <c r="AI240" s="101">
        <f t="shared" si="126"/>
        <v>0</v>
      </c>
      <c r="AJ240" s="102">
        <f t="shared" si="127"/>
        <v>0</v>
      </c>
      <c r="AK240" s="103">
        <f t="shared" si="128"/>
        <v>0</v>
      </c>
      <c r="AL240" s="104">
        <v>0</v>
      </c>
      <c r="AM240" s="101">
        <f t="shared" si="129"/>
        <v>0</v>
      </c>
      <c r="AN240" s="102">
        <f t="shared" si="130"/>
        <v>0</v>
      </c>
      <c r="AO240" s="103">
        <f t="shared" si="131"/>
        <v>0</v>
      </c>
      <c r="AP240" s="104">
        <v>0</v>
      </c>
      <c r="AQ240" s="101">
        <f t="shared" si="132"/>
        <v>0</v>
      </c>
      <c r="AR240" s="102">
        <f t="shared" si="133"/>
        <v>0</v>
      </c>
      <c r="AS240" s="103">
        <f t="shared" si="134"/>
        <v>0</v>
      </c>
      <c r="AT240" s="104">
        <v>0</v>
      </c>
      <c r="AU240" s="101">
        <f t="shared" si="135"/>
        <v>0</v>
      </c>
      <c r="AV240" s="102">
        <f t="shared" si="136"/>
        <v>0</v>
      </c>
      <c r="AW240" s="103">
        <f t="shared" si="137"/>
        <v>0</v>
      </c>
      <c r="AX240" s="104">
        <v>0</v>
      </c>
      <c r="AY240" s="101">
        <f t="shared" si="138"/>
        <v>0</v>
      </c>
      <c r="AZ240" s="102">
        <f t="shared" si="139"/>
        <v>0</v>
      </c>
      <c r="BA240" s="103">
        <f t="shared" si="140"/>
        <v>0</v>
      </c>
      <c r="BB240" s="104">
        <v>0</v>
      </c>
      <c r="BC240" s="101">
        <f t="shared" si="141"/>
        <v>0</v>
      </c>
      <c r="BD240" s="102">
        <f t="shared" si="142"/>
        <v>0</v>
      </c>
      <c r="BE240" s="103">
        <f t="shared" si="143"/>
        <v>0</v>
      </c>
      <c r="BF240" s="104">
        <v>0</v>
      </c>
      <c r="BG240" s="101">
        <f t="shared" si="144"/>
        <v>0</v>
      </c>
      <c r="BH240" s="102">
        <f t="shared" si="145"/>
        <v>0</v>
      </c>
      <c r="BI240" s="103">
        <f t="shared" si="146"/>
        <v>0</v>
      </c>
      <c r="BJ240" s="104">
        <v>0</v>
      </c>
      <c r="BK240" s="101">
        <f t="shared" si="147"/>
        <v>0</v>
      </c>
      <c r="BL240" s="102">
        <f t="shared" si="148"/>
        <v>0</v>
      </c>
      <c r="BM240" s="103">
        <f t="shared" si="149"/>
        <v>0</v>
      </c>
      <c r="BN240" s="88"/>
      <c r="BO240" s="101">
        <f t="shared" si="150"/>
        <v>0</v>
      </c>
      <c r="BP240" s="105">
        <f t="shared" si="151"/>
        <v>0</v>
      </c>
      <c r="BQ240" s="102">
        <f t="shared" si="152"/>
        <v>0</v>
      </c>
      <c r="BR240" s="106">
        <f t="shared" si="153"/>
        <v>0</v>
      </c>
      <c r="BS240" s="69">
        <f t="shared" si="112"/>
        <v>0</v>
      </c>
      <c r="BT240" s="7"/>
      <c r="BU240" s="7"/>
    </row>
    <row r="241" spans="1:73" ht="33.75">
      <c r="A241" s="129"/>
      <c r="B241" s="549" t="s">
        <v>581</v>
      </c>
      <c r="C241" s="132" t="s">
        <v>53</v>
      </c>
      <c r="D241" s="132" t="s">
        <v>582</v>
      </c>
      <c r="E241" s="219" t="s">
        <v>583</v>
      </c>
      <c r="F241" s="220" t="s">
        <v>153</v>
      </c>
      <c r="G241" s="110">
        <v>128.59</v>
      </c>
      <c r="H241" s="174">
        <v>398.67</v>
      </c>
      <c r="I241" s="193">
        <v>0</v>
      </c>
      <c r="J241" s="97">
        <v>494.47</v>
      </c>
      <c r="K241" s="532">
        <f t="shared" si="113"/>
        <v>63583.9</v>
      </c>
      <c r="L241" s="221"/>
      <c r="M241" s="222"/>
      <c r="N241" s="222"/>
      <c r="O241" s="222"/>
      <c r="P241" s="98">
        <f>G241+N241+L241</f>
        <v>128.59</v>
      </c>
      <c r="Q241" s="99">
        <f>ROUND(P241*J241,2)</f>
        <v>63583.9</v>
      </c>
      <c r="R241" s="100">
        <v>0</v>
      </c>
      <c r="S241" s="101">
        <f t="shared" si="114"/>
        <v>0</v>
      </c>
      <c r="T241" s="102">
        <f t="shared" si="115"/>
        <v>0</v>
      </c>
      <c r="U241" s="103">
        <f t="shared" si="116"/>
        <v>0</v>
      </c>
      <c r="V241" s="104">
        <v>0</v>
      </c>
      <c r="W241" s="101">
        <f t="shared" si="117"/>
        <v>0</v>
      </c>
      <c r="X241" s="102">
        <f t="shared" si="118"/>
        <v>0</v>
      </c>
      <c r="Y241" s="103">
        <f t="shared" si="119"/>
        <v>0</v>
      </c>
      <c r="Z241" s="104">
        <v>0</v>
      </c>
      <c r="AA241" s="101">
        <f t="shared" si="120"/>
        <v>0</v>
      </c>
      <c r="AB241" s="102">
        <f t="shared" si="121"/>
        <v>0</v>
      </c>
      <c r="AC241" s="103">
        <f t="shared" si="122"/>
        <v>0</v>
      </c>
      <c r="AD241" s="104">
        <v>0</v>
      </c>
      <c r="AE241" s="101">
        <f t="shared" si="123"/>
        <v>0</v>
      </c>
      <c r="AF241" s="102">
        <f t="shared" si="124"/>
        <v>0</v>
      </c>
      <c r="AG241" s="103">
        <f t="shared" si="125"/>
        <v>0</v>
      </c>
      <c r="AH241" s="104">
        <v>0</v>
      </c>
      <c r="AI241" s="101">
        <f t="shared" si="126"/>
        <v>0</v>
      </c>
      <c r="AJ241" s="102">
        <f t="shared" si="127"/>
        <v>0</v>
      </c>
      <c r="AK241" s="103">
        <f t="shared" si="128"/>
        <v>0</v>
      </c>
      <c r="AL241" s="104">
        <v>0</v>
      </c>
      <c r="AM241" s="101">
        <f t="shared" si="129"/>
        <v>0</v>
      </c>
      <c r="AN241" s="102">
        <f t="shared" si="130"/>
        <v>0</v>
      </c>
      <c r="AO241" s="103">
        <f t="shared" si="131"/>
        <v>0</v>
      </c>
      <c r="AP241" s="104">
        <v>0</v>
      </c>
      <c r="AQ241" s="101">
        <f t="shared" si="132"/>
        <v>0</v>
      </c>
      <c r="AR241" s="102">
        <f t="shared" si="133"/>
        <v>0</v>
      </c>
      <c r="AS241" s="103">
        <f t="shared" si="134"/>
        <v>0</v>
      </c>
      <c r="AT241" s="104">
        <v>0</v>
      </c>
      <c r="AU241" s="101">
        <f t="shared" si="135"/>
        <v>0</v>
      </c>
      <c r="AV241" s="102">
        <f t="shared" si="136"/>
        <v>0</v>
      </c>
      <c r="AW241" s="103">
        <f t="shared" si="137"/>
        <v>0</v>
      </c>
      <c r="AX241" s="104">
        <v>0</v>
      </c>
      <c r="AY241" s="101">
        <f t="shared" si="138"/>
        <v>0</v>
      </c>
      <c r="AZ241" s="102">
        <f t="shared" si="139"/>
        <v>0</v>
      </c>
      <c r="BA241" s="103">
        <f t="shared" si="140"/>
        <v>0</v>
      </c>
      <c r="BB241" s="104">
        <v>0</v>
      </c>
      <c r="BC241" s="101">
        <f t="shared" si="141"/>
        <v>0</v>
      </c>
      <c r="BD241" s="102">
        <f t="shared" si="142"/>
        <v>0</v>
      </c>
      <c r="BE241" s="103">
        <f t="shared" si="143"/>
        <v>0</v>
      </c>
      <c r="BF241" s="104">
        <v>0</v>
      </c>
      <c r="BG241" s="101">
        <f t="shared" si="144"/>
        <v>0</v>
      </c>
      <c r="BH241" s="102">
        <f t="shared" si="145"/>
        <v>0</v>
      </c>
      <c r="BI241" s="103">
        <f t="shared" si="146"/>
        <v>0</v>
      </c>
      <c r="BJ241" s="104">
        <v>0</v>
      </c>
      <c r="BK241" s="101">
        <f t="shared" si="147"/>
        <v>0</v>
      </c>
      <c r="BL241" s="102">
        <f t="shared" si="148"/>
        <v>0</v>
      </c>
      <c r="BM241" s="103">
        <f t="shared" si="149"/>
        <v>0</v>
      </c>
      <c r="BN241" s="88"/>
      <c r="BO241" s="101">
        <f t="shared" si="150"/>
        <v>0</v>
      </c>
      <c r="BP241" s="105">
        <f t="shared" si="151"/>
        <v>0</v>
      </c>
      <c r="BQ241" s="102">
        <f t="shared" si="152"/>
        <v>0</v>
      </c>
      <c r="BR241" s="106">
        <f t="shared" si="153"/>
        <v>0</v>
      </c>
      <c r="BS241" s="69">
        <f t="shared" si="112"/>
        <v>0</v>
      </c>
      <c r="BT241" s="7"/>
      <c r="BU241" s="7"/>
    </row>
    <row r="242" spans="1:73" ht="22.5">
      <c r="A242" s="129"/>
      <c r="B242" s="549" t="s">
        <v>584</v>
      </c>
      <c r="C242" s="223" t="s">
        <v>92</v>
      </c>
      <c r="D242" s="109">
        <v>95876</v>
      </c>
      <c r="E242" s="115" t="s">
        <v>585</v>
      </c>
      <c r="F242" s="109" t="s">
        <v>586</v>
      </c>
      <c r="G242" s="110">
        <v>21151.200000000001</v>
      </c>
      <c r="H242" s="110">
        <v>1.73</v>
      </c>
      <c r="I242" s="193">
        <v>0</v>
      </c>
      <c r="J242" s="97">
        <v>2.15</v>
      </c>
      <c r="K242" s="532">
        <f t="shared" si="113"/>
        <v>45475.08</v>
      </c>
      <c r="L242" s="84"/>
      <c r="M242" s="83"/>
      <c r="N242" s="83"/>
      <c r="O242" s="83"/>
      <c r="P242" s="83"/>
      <c r="Q242" s="84"/>
      <c r="R242" s="123"/>
      <c r="S242" s="123"/>
      <c r="T242" s="120"/>
      <c r="U242" s="121"/>
      <c r="V242" s="123"/>
      <c r="W242" s="123"/>
      <c r="X242" s="120"/>
      <c r="Y242" s="121"/>
      <c r="Z242" s="123"/>
      <c r="AA242" s="123"/>
      <c r="AB242" s="120"/>
      <c r="AC242" s="121"/>
      <c r="AD242" s="123"/>
      <c r="AE242" s="123"/>
      <c r="AF242" s="120"/>
      <c r="AG242" s="121"/>
      <c r="AH242" s="123"/>
      <c r="AI242" s="123"/>
      <c r="AJ242" s="120"/>
      <c r="AK242" s="121"/>
      <c r="AL242" s="123"/>
      <c r="AM242" s="123"/>
      <c r="AN242" s="120"/>
      <c r="AO242" s="121"/>
      <c r="AP242" s="123"/>
      <c r="AQ242" s="123"/>
      <c r="AR242" s="120"/>
      <c r="AS242" s="121"/>
      <c r="AT242" s="123"/>
      <c r="AU242" s="123"/>
      <c r="AV242" s="120"/>
      <c r="AW242" s="121"/>
      <c r="AX242" s="123"/>
      <c r="AY242" s="123"/>
      <c r="AZ242" s="120"/>
      <c r="BA242" s="121"/>
      <c r="BB242" s="123"/>
      <c r="BC242" s="123"/>
      <c r="BD242" s="120"/>
      <c r="BE242" s="121"/>
      <c r="BF242" s="123"/>
      <c r="BG242" s="123"/>
      <c r="BH242" s="120"/>
      <c r="BI242" s="121"/>
      <c r="BJ242" s="123"/>
      <c r="BK242" s="123"/>
      <c r="BL242" s="120"/>
      <c r="BM242" s="121"/>
      <c r="BN242" s="88"/>
      <c r="BO242" s="122"/>
      <c r="BP242" s="123"/>
      <c r="BQ242" s="123"/>
      <c r="BR242" s="124"/>
      <c r="BS242" s="69">
        <f t="shared" si="112"/>
        <v>0</v>
      </c>
      <c r="BT242" s="88"/>
      <c r="BU242" s="88"/>
    </row>
    <row r="243" spans="1:73">
      <c r="A243" s="54"/>
      <c r="B243" s="544" t="s">
        <v>587</v>
      </c>
      <c r="C243" s="170"/>
      <c r="D243" s="79"/>
      <c r="E243" s="80" t="s">
        <v>588</v>
      </c>
      <c r="F243" s="81"/>
      <c r="G243" s="82"/>
      <c r="H243" s="82"/>
      <c r="I243" s="83"/>
      <c r="J243" s="82"/>
      <c r="K243" s="530"/>
      <c r="L243" s="84"/>
      <c r="M243" s="83"/>
      <c r="N243" s="83"/>
      <c r="O243" s="83"/>
      <c r="P243" s="83"/>
      <c r="Q243" s="84"/>
      <c r="R243" s="85"/>
      <c r="S243" s="85"/>
      <c r="T243" s="86"/>
      <c r="U243" s="87"/>
      <c r="V243" s="85"/>
      <c r="W243" s="85"/>
      <c r="X243" s="86"/>
      <c r="Y243" s="87"/>
      <c r="Z243" s="85"/>
      <c r="AA243" s="85"/>
      <c r="AB243" s="86"/>
      <c r="AC243" s="87"/>
      <c r="AD243" s="85"/>
      <c r="AE243" s="85"/>
      <c r="AF243" s="86"/>
      <c r="AG243" s="87"/>
      <c r="AH243" s="85"/>
      <c r="AI243" s="85"/>
      <c r="AJ243" s="86"/>
      <c r="AK243" s="87"/>
      <c r="AL243" s="85"/>
      <c r="AM243" s="85"/>
      <c r="AN243" s="86"/>
      <c r="AO243" s="87"/>
      <c r="AP243" s="85"/>
      <c r="AQ243" s="85"/>
      <c r="AR243" s="86"/>
      <c r="AS243" s="87"/>
      <c r="AT243" s="85"/>
      <c r="AU243" s="85"/>
      <c r="AV243" s="86"/>
      <c r="AW243" s="87"/>
      <c r="AX243" s="85"/>
      <c r="AY243" s="85"/>
      <c r="AZ243" s="86"/>
      <c r="BA243" s="87"/>
      <c r="BB243" s="85"/>
      <c r="BC243" s="85"/>
      <c r="BD243" s="86"/>
      <c r="BE243" s="87"/>
      <c r="BF243" s="85"/>
      <c r="BG243" s="85"/>
      <c r="BH243" s="86"/>
      <c r="BI243" s="87"/>
      <c r="BJ243" s="85"/>
      <c r="BK243" s="85"/>
      <c r="BL243" s="86"/>
      <c r="BM243" s="87"/>
      <c r="BN243" s="88"/>
      <c r="BO243" s="89"/>
      <c r="BP243" s="85"/>
      <c r="BQ243" s="85"/>
      <c r="BR243" s="90"/>
      <c r="BS243" s="69">
        <f t="shared" si="112"/>
        <v>0</v>
      </c>
      <c r="BT243" s="88"/>
      <c r="BU243" s="88"/>
    </row>
    <row r="244" spans="1:73" ht="22.5">
      <c r="A244" s="129"/>
      <c r="B244" s="555" t="s">
        <v>589</v>
      </c>
      <c r="C244" s="132" t="s">
        <v>92</v>
      </c>
      <c r="D244" s="208">
        <v>101230</v>
      </c>
      <c r="E244" s="108" t="s">
        <v>555</v>
      </c>
      <c r="F244" s="131" t="s">
        <v>175</v>
      </c>
      <c r="G244" s="110">
        <v>398.87</v>
      </c>
      <c r="H244" s="110">
        <v>9.06</v>
      </c>
      <c r="I244" s="193">
        <v>0</v>
      </c>
      <c r="J244" s="97">
        <v>11.24</v>
      </c>
      <c r="K244" s="535">
        <f t="shared" ref="K244:K251" si="154">ROUND((J244*G244),2)</f>
        <v>4483.3</v>
      </c>
      <c r="L244" s="212"/>
      <c r="M244" s="213"/>
      <c r="N244" s="213"/>
      <c r="O244" s="213"/>
      <c r="P244" s="213"/>
      <c r="Q244" s="214"/>
      <c r="R244" s="200"/>
      <c r="S244" s="200"/>
      <c r="T244" s="215"/>
      <c r="U244" s="216"/>
      <c r="V244" s="200"/>
      <c r="W244" s="200"/>
      <c r="X244" s="215"/>
      <c r="Y244" s="216"/>
      <c r="Z244" s="200"/>
      <c r="AA244" s="200"/>
      <c r="AB244" s="215"/>
      <c r="AC244" s="216"/>
      <c r="AD244" s="200"/>
      <c r="AE244" s="200"/>
      <c r="AF244" s="215"/>
      <c r="AG244" s="216"/>
      <c r="AH244" s="200"/>
      <c r="AI244" s="200"/>
      <c r="AJ244" s="215"/>
      <c r="AK244" s="216"/>
      <c r="AL244" s="200"/>
      <c r="AM244" s="200"/>
      <c r="AN244" s="215"/>
      <c r="AO244" s="216"/>
      <c r="AP244" s="200"/>
      <c r="AQ244" s="200"/>
      <c r="AR244" s="215"/>
      <c r="AS244" s="216"/>
      <c r="AT244" s="200"/>
      <c r="AU244" s="200"/>
      <c r="AV244" s="215"/>
      <c r="AW244" s="216"/>
      <c r="AX244" s="200"/>
      <c r="AY244" s="200"/>
      <c r="AZ244" s="215"/>
      <c r="BA244" s="216"/>
      <c r="BB244" s="200"/>
      <c r="BC244" s="200"/>
      <c r="BD244" s="215"/>
      <c r="BE244" s="216"/>
      <c r="BF244" s="200"/>
      <c r="BG244" s="200"/>
      <c r="BH244" s="215"/>
      <c r="BI244" s="216"/>
      <c r="BJ244" s="200"/>
      <c r="BK244" s="200"/>
      <c r="BL244" s="215"/>
      <c r="BM244" s="216"/>
      <c r="BN244" s="88"/>
      <c r="BO244" s="217"/>
      <c r="BP244" s="218"/>
      <c r="BQ244" s="215"/>
      <c r="BR244" s="216"/>
      <c r="BS244" s="69">
        <f t="shared" si="112"/>
        <v>0</v>
      </c>
      <c r="BT244" s="7"/>
      <c r="BU244" s="7"/>
    </row>
    <row r="245" spans="1:73" ht="22.5">
      <c r="A245" s="129"/>
      <c r="B245" s="555" t="s">
        <v>590</v>
      </c>
      <c r="C245" s="132" t="s">
        <v>92</v>
      </c>
      <c r="D245" s="132">
        <v>100577</v>
      </c>
      <c r="E245" s="219" t="s">
        <v>556</v>
      </c>
      <c r="F245" s="220" t="s">
        <v>153</v>
      </c>
      <c r="G245" s="110">
        <v>590.4</v>
      </c>
      <c r="H245" s="97">
        <v>0.88</v>
      </c>
      <c r="I245" s="193">
        <v>0</v>
      </c>
      <c r="J245" s="97">
        <v>1.0900000000000001</v>
      </c>
      <c r="K245" s="535">
        <f t="shared" si="154"/>
        <v>643.54</v>
      </c>
      <c r="L245" s="212"/>
      <c r="M245" s="98"/>
      <c r="N245" s="98"/>
      <c r="O245" s="98"/>
      <c r="P245" s="98">
        <f>G245</f>
        <v>590.4</v>
      </c>
      <c r="Q245" s="99">
        <f>K245</f>
        <v>643.54</v>
      </c>
      <c r="R245" s="100">
        <v>0</v>
      </c>
      <c r="S245" s="101">
        <f>ROUND(R245*$J245,2)</f>
        <v>0</v>
      </c>
      <c r="T245" s="102">
        <f>(S245/$K$475)*100</f>
        <v>0</v>
      </c>
      <c r="U245" s="103">
        <f>(S245/$K245)*100</f>
        <v>0</v>
      </c>
      <c r="V245" s="104">
        <v>0</v>
      </c>
      <c r="W245" s="101">
        <f>ROUND(V245*$J245,2)</f>
        <v>0</v>
      </c>
      <c r="X245" s="102">
        <f>(W245/$K$475)*100</f>
        <v>0</v>
      </c>
      <c r="Y245" s="103">
        <f>(W245/$K245)*100</f>
        <v>0</v>
      </c>
      <c r="Z245" s="104">
        <v>0</v>
      </c>
      <c r="AA245" s="101">
        <f>ROUND(Z245*$J245,2)</f>
        <v>0</v>
      </c>
      <c r="AB245" s="102">
        <f>(AA245/$K$475)*100</f>
        <v>0</v>
      </c>
      <c r="AC245" s="103">
        <f>(AA245/$K245)*100</f>
        <v>0</v>
      </c>
      <c r="AD245" s="104">
        <v>0</v>
      </c>
      <c r="AE245" s="101">
        <f>ROUND(AD245*$J245,2)</f>
        <v>0</v>
      </c>
      <c r="AF245" s="102">
        <f>(AE245/$K$475)*100</f>
        <v>0</v>
      </c>
      <c r="AG245" s="103">
        <f>(AE245/$K245)*100</f>
        <v>0</v>
      </c>
      <c r="AH245" s="104">
        <v>0</v>
      </c>
      <c r="AI245" s="101">
        <f>ROUND(AH245*$J245,2)</f>
        <v>0</v>
      </c>
      <c r="AJ245" s="102">
        <f>(AI245/$K$475)*100</f>
        <v>0</v>
      </c>
      <c r="AK245" s="103">
        <f>(AI245/$K245)*100</f>
        <v>0</v>
      </c>
      <c r="AL245" s="104">
        <v>0</v>
      </c>
      <c r="AM245" s="101">
        <f>ROUND(AL245*$J245,2)</f>
        <v>0</v>
      </c>
      <c r="AN245" s="102">
        <f>(AM245/$K$475)*100</f>
        <v>0</v>
      </c>
      <c r="AO245" s="103">
        <f>(AM245/$K245)*100</f>
        <v>0</v>
      </c>
      <c r="AP245" s="104">
        <v>0</v>
      </c>
      <c r="AQ245" s="101">
        <f>ROUND(AP245*$J245,2)</f>
        <v>0</v>
      </c>
      <c r="AR245" s="102">
        <f>(AQ245/$K$475)*100</f>
        <v>0</v>
      </c>
      <c r="AS245" s="103">
        <f>(AQ245/$K245)*100</f>
        <v>0</v>
      </c>
      <c r="AT245" s="104">
        <v>0</v>
      </c>
      <c r="AU245" s="101">
        <f>ROUND(AT245*$J245,2)</f>
        <v>0</v>
      </c>
      <c r="AV245" s="102">
        <f>(AU245/$K$475)*100</f>
        <v>0</v>
      </c>
      <c r="AW245" s="103">
        <f>(AU245/$K245)*100</f>
        <v>0</v>
      </c>
      <c r="AX245" s="104">
        <v>0</v>
      </c>
      <c r="AY245" s="101">
        <f>ROUND(AX245*$J245,2)</f>
        <v>0</v>
      </c>
      <c r="AZ245" s="102">
        <f>(AY245/$K$475)*100</f>
        <v>0</v>
      </c>
      <c r="BA245" s="103">
        <f>(AY245/$K245)*100</f>
        <v>0</v>
      </c>
      <c r="BB245" s="104">
        <v>0</v>
      </c>
      <c r="BC245" s="101">
        <f>ROUND(BB245*$J245,2)</f>
        <v>0</v>
      </c>
      <c r="BD245" s="102">
        <f>(BC245/$K$475)*100</f>
        <v>0</v>
      </c>
      <c r="BE245" s="103">
        <f>(BC245/$K245)*100</f>
        <v>0</v>
      </c>
      <c r="BF245" s="104">
        <v>0</v>
      </c>
      <c r="BG245" s="101">
        <f>ROUND(BF245*$J245,2)</f>
        <v>0</v>
      </c>
      <c r="BH245" s="102">
        <f>(BG245/$K$475)*100</f>
        <v>0</v>
      </c>
      <c r="BI245" s="103">
        <f>(BG245/$K245)*100</f>
        <v>0</v>
      </c>
      <c r="BJ245" s="104">
        <v>0</v>
      </c>
      <c r="BK245" s="101">
        <f>ROUND(BJ245*$J245,2)</f>
        <v>0</v>
      </c>
      <c r="BL245" s="102">
        <f>(BK245/$K$475)*100</f>
        <v>0</v>
      </c>
      <c r="BM245" s="103">
        <f>(BK245/$K245)*100</f>
        <v>0</v>
      </c>
      <c r="BN245" s="88"/>
      <c r="BO245" s="101">
        <f>R245+V245+Z245+AD245+AH245+AX245+AP245+AT245+BB245+BF245+BJ245+AL245</f>
        <v>0</v>
      </c>
      <c r="BP245" s="105">
        <f>BK245+BG245+BC245+AY245+AU245+AQ245+AM245+AI245+AE245+AA245+W245+S245</f>
        <v>0</v>
      </c>
      <c r="BQ245" s="102">
        <f>(BP245/$K$475)*100</f>
        <v>0</v>
      </c>
      <c r="BR245" s="106">
        <f>(BP245/$K245)*100</f>
        <v>0</v>
      </c>
      <c r="BS245" s="69">
        <f t="shared" si="112"/>
        <v>0</v>
      </c>
      <c r="BT245" s="7"/>
      <c r="BU245" s="7"/>
    </row>
    <row r="246" spans="1:73" ht="22.5">
      <c r="A246" s="129"/>
      <c r="B246" s="555" t="s">
        <v>591</v>
      </c>
      <c r="C246" s="131" t="s">
        <v>53</v>
      </c>
      <c r="D246" s="132" t="s">
        <v>558</v>
      </c>
      <c r="E246" s="219" t="s">
        <v>559</v>
      </c>
      <c r="F246" s="131" t="s">
        <v>175</v>
      </c>
      <c r="G246" s="110">
        <v>373.94</v>
      </c>
      <c r="H246" s="110">
        <v>194.52999999999997</v>
      </c>
      <c r="I246" s="193">
        <v>0</v>
      </c>
      <c r="J246" s="97">
        <v>241.28</v>
      </c>
      <c r="K246" s="535">
        <f t="shared" si="154"/>
        <v>90224.24</v>
      </c>
      <c r="L246" s="212"/>
      <c r="M246" s="98"/>
      <c r="N246" s="98"/>
      <c r="O246" s="98"/>
      <c r="P246" s="98"/>
      <c r="Q246" s="99"/>
      <c r="R246" s="100"/>
      <c r="S246" s="101"/>
      <c r="T246" s="102"/>
      <c r="U246" s="103"/>
      <c r="V246" s="104"/>
      <c r="W246" s="101"/>
      <c r="X246" s="102"/>
      <c r="Y246" s="103"/>
      <c r="Z246" s="104"/>
      <c r="AA246" s="101"/>
      <c r="AB246" s="102"/>
      <c r="AC246" s="103"/>
      <c r="AD246" s="104"/>
      <c r="AE246" s="101"/>
      <c r="AF246" s="102"/>
      <c r="AG246" s="103"/>
      <c r="AH246" s="104"/>
      <c r="AI246" s="101"/>
      <c r="AJ246" s="102"/>
      <c r="AK246" s="103"/>
      <c r="AL246" s="104"/>
      <c r="AM246" s="101"/>
      <c r="AN246" s="102"/>
      <c r="AO246" s="103"/>
      <c r="AP246" s="104"/>
      <c r="AQ246" s="101"/>
      <c r="AR246" s="102"/>
      <c r="AS246" s="103"/>
      <c r="AT246" s="104"/>
      <c r="AU246" s="101"/>
      <c r="AV246" s="102"/>
      <c r="AW246" s="103"/>
      <c r="AX246" s="104"/>
      <c r="AY246" s="101"/>
      <c r="AZ246" s="102"/>
      <c r="BA246" s="103"/>
      <c r="BB246" s="104"/>
      <c r="BC246" s="101"/>
      <c r="BD246" s="102"/>
      <c r="BE246" s="103"/>
      <c r="BF246" s="104"/>
      <c r="BG246" s="101"/>
      <c r="BH246" s="102"/>
      <c r="BI246" s="103"/>
      <c r="BJ246" s="104"/>
      <c r="BK246" s="101"/>
      <c r="BL246" s="102"/>
      <c r="BM246" s="103"/>
      <c r="BN246" s="88"/>
      <c r="BO246" s="101"/>
      <c r="BP246" s="105"/>
      <c r="BQ246" s="102"/>
      <c r="BR246" s="106"/>
      <c r="BS246" s="69">
        <f t="shared" si="112"/>
        <v>0</v>
      </c>
      <c r="BT246" s="7"/>
      <c r="BU246" s="7"/>
    </row>
    <row r="247" spans="1:73" ht="22.5">
      <c r="A247" s="129"/>
      <c r="B247" s="555" t="s">
        <v>592</v>
      </c>
      <c r="C247" s="132" t="s">
        <v>53</v>
      </c>
      <c r="D247" s="132" t="s">
        <v>593</v>
      </c>
      <c r="E247" s="219" t="s">
        <v>594</v>
      </c>
      <c r="F247" s="220" t="s">
        <v>153</v>
      </c>
      <c r="G247" s="110">
        <v>1671.97</v>
      </c>
      <c r="H247" s="97">
        <v>67.62</v>
      </c>
      <c r="I247" s="193">
        <v>0</v>
      </c>
      <c r="J247" s="97">
        <v>83.87</v>
      </c>
      <c r="K247" s="535">
        <f t="shared" si="154"/>
        <v>140228.12</v>
      </c>
      <c r="L247" s="212"/>
      <c r="M247" s="98"/>
      <c r="N247" s="98"/>
      <c r="O247" s="98"/>
      <c r="P247" s="98"/>
      <c r="Q247" s="99"/>
      <c r="R247" s="100"/>
      <c r="S247" s="101"/>
      <c r="T247" s="102"/>
      <c r="U247" s="103"/>
      <c r="V247" s="104"/>
      <c r="W247" s="101"/>
      <c r="X247" s="102"/>
      <c r="Y247" s="103"/>
      <c r="Z247" s="104"/>
      <c r="AA247" s="101"/>
      <c r="AB247" s="102"/>
      <c r="AC247" s="103"/>
      <c r="AD247" s="104"/>
      <c r="AE247" s="101"/>
      <c r="AF247" s="102"/>
      <c r="AG247" s="103"/>
      <c r="AH247" s="104"/>
      <c r="AI247" s="101"/>
      <c r="AJ247" s="102"/>
      <c r="AK247" s="103"/>
      <c r="AL247" s="104"/>
      <c r="AM247" s="101"/>
      <c r="AN247" s="102"/>
      <c r="AO247" s="103"/>
      <c r="AP247" s="104"/>
      <c r="AQ247" s="101"/>
      <c r="AR247" s="102"/>
      <c r="AS247" s="103"/>
      <c r="AT247" s="104"/>
      <c r="AU247" s="101"/>
      <c r="AV247" s="102"/>
      <c r="AW247" s="103"/>
      <c r="AX247" s="104"/>
      <c r="AY247" s="101"/>
      <c r="AZ247" s="102"/>
      <c r="BA247" s="103"/>
      <c r="BB247" s="104"/>
      <c r="BC247" s="101"/>
      <c r="BD247" s="102"/>
      <c r="BE247" s="103"/>
      <c r="BF247" s="104"/>
      <c r="BG247" s="101"/>
      <c r="BH247" s="102"/>
      <c r="BI247" s="103"/>
      <c r="BJ247" s="104"/>
      <c r="BK247" s="101"/>
      <c r="BL247" s="102"/>
      <c r="BM247" s="103"/>
      <c r="BN247" s="88"/>
      <c r="BO247" s="101"/>
      <c r="BP247" s="105"/>
      <c r="BQ247" s="102"/>
      <c r="BR247" s="106"/>
      <c r="BS247" s="126">
        <f t="shared" si="112"/>
        <v>140228.12</v>
      </c>
      <c r="BT247" s="7"/>
      <c r="BU247" s="7"/>
    </row>
    <row r="248" spans="1:73" ht="22.5">
      <c r="A248" s="129"/>
      <c r="B248" s="555" t="s">
        <v>595</v>
      </c>
      <c r="C248" s="132" t="s">
        <v>53</v>
      </c>
      <c r="D248" s="132" t="s">
        <v>596</v>
      </c>
      <c r="E248" s="219" t="s">
        <v>597</v>
      </c>
      <c r="F248" s="220" t="s">
        <v>153</v>
      </c>
      <c r="G248" s="110">
        <v>230.55</v>
      </c>
      <c r="H248" s="97">
        <v>67.62</v>
      </c>
      <c r="I248" s="193">
        <v>0</v>
      </c>
      <c r="J248" s="97">
        <v>83.87</v>
      </c>
      <c r="K248" s="535">
        <f t="shared" si="154"/>
        <v>19336.23</v>
      </c>
      <c r="L248" s="212"/>
      <c r="M248" s="98"/>
      <c r="N248" s="98"/>
      <c r="O248" s="98"/>
      <c r="P248" s="98">
        <f>G248</f>
        <v>230.55</v>
      </c>
      <c r="Q248" s="99">
        <f>K248</f>
        <v>19336.23</v>
      </c>
      <c r="R248" s="100">
        <v>0</v>
      </c>
      <c r="S248" s="101">
        <f>ROUND(R248*$J248,2)</f>
        <v>0</v>
      </c>
      <c r="T248" s="102">
        <f>(S248/$K$475)*100</f>
        <v>0</v>
      </c>
      <c r="U248" s="103">
        <f>(S248/$K248)*100</f>
        <v>0</v>
      </c>
      <c r="V248" s="104">
        <v>0</v>
      </c>
      <c r="W248" s="101">
        <f>ROUND(V248*$J248,2)</f>
        <v>0</v>
      </c>
      <c r="X248" s="102">
        <f>(W248/$K$475)*100</f>
        <v>0</v>
      </c>
      <c r="Y248" s="103">
        <f>(W248/$K248)*100</f>
        <v>0</v>
      </c>
      <c r="Z248" s="104">
        <v>0</v>
      </c>
      <c r="AA248" s="101">
        <f>ROUND(Z248*$J248,2)</f>
        <v>0</v>
      </c>
      <c r="AB248" s="102">
        <f>(AA248/$K$475)*100</f>
        <v>0</v>
      </c>
      <c r="AC248" s="103">
        <f>(AA248/$K248)*100</f>
        <v>0</v>
      </c>
      <c r="AD248" s="104">
        <v>0</v>
      </c>
      <c r="AE248" s="101">
        <f>ROUND(AD248*$J248,2)</f>
        <v>0</v>
      </c>
      <c r="AF248" s="102">
        <f>(AE248/$K$475)*100</f>
        <v>0</v>
      </c>
      <c r="AG248" s="103">
        <f>(AE248/$K248)*100</f>
        <v>0</v>
      </c>
      <c r="AH248" s="104">
        <v>0</v>
      </c>
      <c r="AI248" s="101">
        <f>ROUND(AH248*$J248,2)</f>
        <v>0</v>
      </c>
      <c r="AJ248" s="102">
        <f>(AI248/$K$475)*100</f>
        <v>0</v>
      </c>
      <c r="AK248" s="103">
        <f>(AI248/$K248)*100</f>
        <v>0</v>
      </c>
      <c r="AL248" s="104">
        <v>0</v>
      </c>
      <c r="AM248" s="101">
        <f>ROUND(AL248*$J248,2)</f>
        <v>0</v>
      </c>
      <c r="AN248" s="102">
        <f>(AM248/$K$475)*100</f>
        <v>0</v>
      </c>
      <c r="AO248" s="103">
        <f>(AM248/$K248)*100</f>
        <v>0</v>
      </c>
      <c r="AP248" s="104">
        <v>0</v>
      </c>
      <c r="AQ248" s="101">
        <f>ROUND(AP248*$J248,2)</f>
        <v>0</v>
      </c>
      <c r="AR248" s="102">
        <f>(AQ248/$K$475)*100</f>
        <v>0</v>
      </c>
      <c r="AS248" s="103">
        <f>(AQ248/$K248)*100</f>
        <v>0</v>
      </c>
      <c r="AT248" s="104">
        <v>0</v>
      </c>
      <c r="AU248" s="101">
        <f>ROUND(AT248*$J248,2)</f>
        <v>0</v>
      </c>
      <c r="AV248" s="102">
        <f>(AU248/$K$475)*100</f>
        <v>0</v>
      </c>
      <c r="AW248" s="103">
        <f>(AU248/$K248)*100</f>
        <v>0</v>
      </c>
      <c r="AX248" s="104">
        <v>0</v>
      </c>
      <c r="AY248" s="101">
        <f>ROUND(AX248*$J248,2)</f>
        <v>0</v>
      </c>
      <c r="AZ248" s="102">
        <f>(AY248/$K$475)*100</f>
        <v>0</v>
      </c>
      <c r="BA248" s="103">
        <f>(AY248/$K248)*100</f>
        <v>0</v>
      </c>
      <c r="BB248" s="104">
        <v>0</v>
      </c>
      <c r="BC248" s="101">
        <f>ROUND(BB248*$J248,2)</f>
        <v>0</v>
      </c>
      <c r="BD248" s="102">
        <f>(BC248/$K$475)*100</f>
        <v>0</v>
      </c>
      <c r="BE248" s="103">
        <f>(BC248/$K248)*100</f>
        <v>0</v>
      </c>
      <c r="BF248" s="104">
        <v>0</v>
      </c>
      <c r="BG248" s="101">
        <f>ROUND(BF248*$J248,2)</f>
        <v>0</v>
      </c>
      <c r="BH248" s="102">
        <f>(BG248/$K$475)*100</f>
        <v>0</v>
      </c>
      <c r="BI248" s="103">
        <f>(BG248/$K248)*100</f>
        <v>0</v>
      </c>
      <c r="BJ248" s="104">
        <v>0</v>
      </c>
      <c r="BK248" s="101">
        <f>ROUND(BJ248*$J248,2)</f>
        <v>0</v>
      </c>
      <c r="BL248" s="102">
        <f>(BK248/$K$475)*100</f>
        <v>0</v>
      </c>
      <c r="BM248" s="103">
        <f>(BK248/$K248)*100</f>
        <v>0</v>
      </c>
      <c r="BN248" s="88"/>
      <c r="BO248" s="101">
        <f>R248+V248+Z248+AD248+AH248+AX248+AP248+AT248+BB248+BF248+BJ248+AL248</f>
        <v>0</v>
      </c>
      <c r="BP248" s="105">
        <f>BK248+BG248+BC248+AY248+AU248+AQ248+AM248+AI248+AE248+AA248+W248+S248</f>
        <v>0</v>
      </c>
      <c r="BQ248" s="102">
        <f>(BP248/$K$475)*100</f>
        <v>0</v>
      </c>
      <c r="BR248" s="106">
        <f>(BP248/$K248)*100</f>
        <v>0</v>
      </c>
      <c r="BS248" s="69">
        <f t="shared" si="112"/>
        <v>0</v>
      </c>
      <c r="BT248" s="7"/>
      <c r="BU248" s="7"/>
    </row>
    <row r="249" spans="1:73" ht="22.5">
      <c r="A249" s="129"/>
      <c r="B249" s="555" t="s">
        <v>598</v>
      </c>
      <c r="C249" s="132" t="s">
        <v>53</v>
      </c>
      <c r="D249" s="132" t="s">
        <v>596</v>
      </c>
      <c r="E249" s="219" t="s">
        <v>597</v>
      </c>
      <c r="F249" s="220" t="s">
        <v>153</v>
      </c>
      <c r="G249" s="110">
        <v>336.4</v>
      </c>
      <c r="H249" s="97">
        <v>67.62</v>
      </c>
      <c r="I249" s="193">
        <v>0</v>
      </c>
      <c r="J249" s="97">
        <v>83.87</v>
      </c>
      <c r="K249" s="535">
        <f t="shared" si="154"/>
        <v>28213.87</v>
      </c>
      <c r="L249" s="212"/>
      <c r="M249" s="98"/>
      <c r="N249" s="98"/>
      <c r="O249" s="98"/>
      <c r="P249" s="98">
        <f>G249</f>
        <v>336.4</v>
      </c>
      <c r="Q249" s="99">
        <f>K249</f>
        <v>28213.87</v>
      </c>
      <c r="R249" s="100">
        <v>0</v>
      </c>
      <c r="S249" s="101">
        <f>ROUND(R249*$J249,2)</f>
        <v>0</v>
      </c>
      <c r="T249" s="102">
        <f>(S249/$K$475)*100</f>
        <v>0</v>
      </c>
      <c r="U249" s="103">
        <f>(S249/$K249)*100</f>
        <v>0</v>
      </c>
      <c r="V249" s="104">
        <v>0</v>
      </c>
      <c r="W249" s="101">
        <f>ROUND(V249*$J249,2)</f>
        <v>0</v>
      </c>
      <c r="X249" s="102">
        <f>(W249/$K$475)*100</f>
        <v>0</v>
      </c>
      <c r="Y249" s="103">
        <f>(W249/$K249)*100</f>
        <v>0</v>
      </c>
      <c r="Z249" s="104">
        <v>0</v>
      </c>
      <c r="AA249" s="101">
        <f>ROUND(Z249*$J249,2)</f>
        <v>0</v>
      </c>
      <c r="AB249" s="102">
        <f>(AA249/$K$475)*100</f>
        <v>0</v>
      </c>
      <c r="AC249" s="103">
        <f>(AA249/$K249)*100</f>
        <v>0</v>
      </c>
      <c r="AD249" s="104">
        <v>0</v>
      </c>
      <c r="AE249" s="101">
        <f>ROUND(AD249*$J249,2)</f>
        <v>0</v>
      </c>
      <c r="AF249" s="102">
        <f>(AE249/$K$475)*100</f>
        <v>0</v>
      </c>
      <c r="AG249" s="103">
        <f>(AE249/$K249)*100</f>
        <v>0</v>
      </c>
      <c r="AH249" s="104">
        <v>0</v>
      </c>
      <c r="AI249" s="101">
        <f>ROUND(AH249*$J249,2)</f>
        <v>0</v>
      </c>
      <c r="AJ249" s="102">
        <f>(AI249/$K$475)*100</f>
        <v>0</v>
      </c>
      <c r="AK249" s="103">
        <f>(AI249/$K249)*100</f>
        <v>0</v>
      </c>
      <c r="AL249" s="104">
        <v>0</v>
      </c>
      <c r="AM249" s="101">
        <f>ROUND(AL249*$J249,2)</f>
        <v>0</v>
      </c>
      <c r="AN249" s="102">
        <f>(AM249/$K$475)*100</f>
        <v>0</v>
      </c>
      <c r="AO249" s="103">
        <f>(AM249/$K249)*100</f>
        <v>0</v>
      </c>
      <c r="AP249" s="104">
        <v>0</v>
      </c>
      <c r="AQ249" s="101">
        <f>ROUND(AP249*$J249,2)</f>
        <v>0</v>
      </c>
      <c r="AR249" s="102">
        <f>(AQ249/$K$475)*100</f>
        <v>0</v>
      </c>
      <c r="AS249" s="103">
        <f>(AQ249/$K249)*100</f>
        <v>0</v>
      </c>
      <c r="AT249" s="104">
        <v>0</v>
      </c>
      <c r="AU249" s="101">
        <f>ROUND(AT249*$J249,2)</f>
        <v>0</v>
      </c>
      <c r="AV249" s="102">
        <f>(AU249/$K$475)*100</f>
        <v>0</v>
      </c>
      <c r="AW249" s="103">
        <f>(AU249/$K249)*100</f>
        <v>0</v>
      </c>
      <c r="AX249" s="104">
        <v>0</v>
      </c>
      <c r="AY249" s="101">
        <f>ROUND(AX249*$J249,2)</f>
        <v>0</v>
      </c>
      <c r="AZ249" s="102">
        <f>(AY249/$K$475)*100</f>
        <v>0</v>
      </c>
      <c r="BA249" s="103">
        <f>(AY249/$K249)*100</f>
        <v>0</v>
      </c>
      <c r="BB249" s="104">
        <v>0</v>
      </c>
      <c r="BC249" s="101">
        <f>ROUND(BB249*$J249,2)</f>
        <v>0</v>
      </c>
      <c r="BD249" s="102">
        <f>(BC249/$K$475)*100</f>
        <v>0</v>
      </c>
      <c r="BE249" s="103">
        <f>(BC249/$K249)*100</f>
        <v>0</v>
      </c>
      <c r="BF249" s="104">
        <v>0</v>
      </c>
      <c r="BG249" s="101">
        <f>ROUND(BF249*$J249,2)</f>
        <v>0</v>
      </c>
      <c r="BH249" s="102">
        <f>(BG249/$K$475)*100</f>
        <v>0</v>
      </c>
      <c r="BI249" s="103">
        <f>(BG249/$K249)*100</f>
        <v>0</v>
      </c>
      <c r="BJ249" s="104">
        <v>0</v>
      </c>
      <c r="BK249" s="101">
        <f>ROUND(BJ249*$J249,2)</f>
        <v>0</v>
      </c>
      <c r="BL249" s="102">
        <f>(BK249/$K$475)*100</f>
        <v>0</v>
      </c>
      <c r="BM249" s="103">
        <f>(BK249/$K249)*100</f>
        <v>0</v>
      </c>
      <c r="BN249" s="88"/>
      <c r="BO249" s="101">
        <f>R249+V249+Z249+AD249+AH249+AX249+AP249+AT249+BB249+BF249+BJ249+AL249</f>
        <v>0</v>
      </c>
      <c r="BP249" s="105">
        <f>BK249+BG249+BC249+AY249+AU249+AQ249+AM249+AI249+AE249+AA249+W249+S249</f>
        <v>0</v>
      </c>
      <c r="BQ249" s="102">
        <f>(BP249/$K$475)*100</f>
        <v>0</v>
      </c>
      <c r="BR249" s="106">
        <f>(BP249/$K249)*100</f>
        <v>0</v>
      </c>
      <c r="BS249" s="69">
        <f t="shared" si="112"/>
        <v>0</v>
      </c>
      <c r="BT249" s="7"/>
      <c r="BU249" s="7"/>
    </row>
    <row r="250" spans="1:73" ht="22.5">
      <c r="A250" s="129"/>
      <c r="B250" s="555" t="s">
        <v>599</v>
      </c>
      <c r="C250" s="132" t="s">
        <v>53</v>
      </c>
      <c r="D250" s="132" t="s">
        <v>1360</v>
      </c>
      <c r="E250" s="219" t="s">
        <v>1311</v>
      </c>
      <c r="F250" s="220" t="s">
        <v>153</v>
      </c>
      <c r="G250" s="110">
        <v>254</v>
      </c>
      <c r="H250" s="174">
        <v>198.42</v>
      </c>
      <c r="I250" s="193">
        <v>0</v>
      </c>
      <c r="J250" s="97">
        <v>246.1</v>
      </c>
      <c r="K250" s="535">
        <f t="shared" si="154"/>
        <v>62509.4</v>
      </c>
      <c r="L250" s="212"/>
      <c r="M250" s="98"/>
      <c r="N250" s="98"/>
      <c r="O250" s="98"/>
      <c r="P250" s="98">
        <f>G250</f>
        <v>254</v>
      </c>
      <c r="Q250" s="99">
        <f>K250</f>
        <v>62509.4</v>
      </c>
      <c r="R250" s="100">
        <v>0</v>
      </c>
      <c r="S250" s="101">
        <f>ROUND(R250*$J250,2)</f>
        <v>0</v>
      </c>
      <c r="T250" s="102">
        <f>(S250/$K$475)*100</f>
        <v>0</v>
      </c>
      <c r="U250" s="103">
        <f>(S250/$K250)*100</f>
        <v>0</v>
      </c>
      <c r="V250" s="104">
        <v>0</v>
      </c>
      <c r="W250" s="101">
        <f>ROUND(V250*$J250,2)</f>
        <v>0</v>
      </c>
      <c r="X250" s="102">
        <f>(W250/$K$475)*100</f>
        <v>0</v>
      </c>
      <c r="Y250" s="103">
        <f>(W250/$K250)*100</f>
        <v>0</v>
      </c>
      <c r="Z250" s="104">
        <v>0</v>
      </c>
      <c r="AA250" s="101">
        <f>ROUND(Z250*$J250,2)</f>
        <v>0</v>
      </c>
      <c r="AB250" s="102">
        <f>(AA250/$K$475)*100</f>
        <v>0</v>
      </c>
      <c r="AC250" s="103">
        <f>(AA250/$K250)*100</f>
        <v>0</v>
      </c>
      <c r="AD250" s="104">
        <v>0</v>
      </c>
      <c r="AE250" s="101">
        <f>ROUND(AD250*$J250,2)</f>
        <v>0</v>
      </c>
      <c r="AF250" s="102">
        <f>(AE250/$K$475)*100</f>
        <v>0</v>
      </c>
      <c r="AG250" s="103">
        <f>(AE250/$K250)*100</f>
        <v>0</v>
      </c>
      <c r="AH250" s="104">
        <v>0</v>
      </c>
      <c r="AI250" s="101">
        <f>ROUND(AH250*$J250,2)</f>
        <v>0</v>
      </c>
      <c r="AJ250" s="102">
        <f>(AI250/$K$475)*100</f>
        <v>0</v>
      </c>
      <c r="AK250" s="103">
        <f>(AI250/$K250)*100</f>
        <v>0</v>
      </c>
      <c r="AL250" s="104">
        <v>0</v>
      </c>
      <c r="AM250" s="101">
        <f>ROUND(AL250*$J250,2)</f>
        <v>0</v>
      </c>
      <c r="AN250" s="102">
        <f>(AM250/$K$475)*100</f>
        <v>0</v>
      </c>
      <c r="AO250" s="103">
        <f>(AM250/$K250)*100</f>
        <v>0</v>
      </c>
      <c r="AP250" s="104">
        <v>0</v>
      </c>
      <c r="AQ250" s="101">
        <f>ROUND(AP250*$J250,2)</f>
        <v>0</v>
      </c>
      <c r="AR250" s="102">
        <f>(AQ250/$K$475)*100</f>
        <v>0</v>
      </c>
      <c r="AS250" s="103">
        <f>(AQ250/$K250)*100</f>
        <v>0</v>
      </c>
      <c r="AT250" s="104">
        <v>0</v>
      </c>
      <c r="AU250" s="101">
        <f>ROUND(AT250*$J250,2)</f>
        <v>0</v>
      </c>
      <c r="AV250" s="102">
        <f>(AU250/$K$475)*100</f>
        <v>0</v>
      </c>
      <c r="AW250" s="103">
        <f>(AU250/$K250)*100</f>
        <v>0</v>
      </c>
      <c r="AX250" s="104">
        <v>0</v>
      </c>
      <c r="AY250" s="101">
        <f>ROUND(AX250*$J250,2)</f>
        <v>0</v>
      </c>
      <c r="AZ250" s="102">
        <f>(AY250/$K$475)*100</f>
        <v>0</v>
      </c>
      <c r="BA250" s="103">
        <f>(AY250/$K250)*100</f>
        <v>0</v>
      </c>
      <c r="BB250" s="104">
        <v>0</v>
      </c>
      <c r="BC250" s="101">
        <f>ROUND(BB250*$J250,2)</f>
        <v>0</v>
      </c>
      <c r="BD250" s="102">
        <f>(BC250/$K$475)*100</f>
        <v>0</v>
      </c>
      <c r="BE250" s="103">
        <f>(BC250/$K250)*100</f>
        <v>0</v>
      </c>
      <c r="BF250" s="104">
        <v>0</v>
      </c>
      <c r="BG250" s="101">
        <f>ROUND(BF250*$J250,2)</f>
        <v>0</v>
      </c>
      <c r="BH250" s="102">
        <f>(BG250/$K$475)*100</f>
        <v>0</v>
      </c>
      <c r="BI250" s="103">
        <f>(BG250/$K250)*100</f>
        <v>0</v>
      </c>
      <c r="BJ250" s="104">
        <v>0</v>
      </c>
      <c r="BK250" s="101">
        <f>ROUND(BJ250*$J250,2)</f>
        <v>0</v>
      </c>
      <c r="BL250" s="102">
        <f>(BK250/$K$475)*100</f>
        <v>0</v>
      </c>
      <c r="BM250" s="103">
        <f>(BK250/$K250)*100</f>
        <v>0</v>
      </c>
      <c r="BN250" s="88"/>
      <c r="BO250" s="101">
        <f>R250+V250+Z250+AD250+AH250+AX250+AP250+AT250+BB250+BF250+BJ250+AL250</f>
        <v>0</v>
      </c>
      <c r="BP250" s="105">
        <f>BK250+BG250+BC250+AY250+AU250+AQ250+AM250+AI250+AE250+AA250+W250+S250</f>
        <v>0</v>
      </c>
      <c r="BQ250" s="102">
        <f>(BP250/$K$475)*100</f>
        <v>0</v>
      </c>
      <c r="BR250" s="106">
        <f>(BP250/$K250)*100</f>
        <v>0</v>
      </c>
      <c r="BS250" s="69">
        <f t="shared" si="112"/>
        <v>0</v>
      </c>
      <c r="BT250" s="7"/>
      <c r="BU250" s="7"/>
    </row>
    <row r="251" spans="1:73" ht="22.5">
      <c r="A251" s="129"/>
      <c r="B251" s="555" t="s">
        <v>600</v>
      </c>
      <c r="C251" s="132" t="s">
        <v>92</v>
      </c>
      <c r="D251" s="107">
        <v>95876</v>
      </c>
      <c r="E251" s="224" t="s">
        <v>601</v>
      </c>
      <c r="F251" s="107" t="s">
        <v>586</v>
      </c>
      <c r="G251" s="110">
        <v>5638.86</v>
      </c>
      <c r="H251" s="174">
        <v>1.73</v>
      </c>
      <c r="I251" s="193">
        <v>0</v>
      </c>
      <c r="J251" s="97">
        <v>2.15</v>
      </c>
      <c r="K251" s="535">
        <f t="shared" si="154"/>
        <v>12123.55</v>
      </c>
      <c r="L251" s="212"/>
      <c r="M251" s="98"/>
      <c r="N251" s="98"/>
      <c r="O251" s="98"/>
      <c r="P251" s="98">
        <f>G251</f>
        <v>5638.86</v>
      </c>
      <c r="Q251" s="99">
        <f>K251</f>
        <v>12123.55</v>
      </c>
      <c r="R251" s="100">
        <v>0</v>
      </c>
      <c r="S251" s="101">
        <f>ROUND(R251*$J251,2)</f>
        <v>0</v>
      </c>
      <c r="T251" s="102">
        <f>(S251/$K$475)*100</f>
        <v>0</v>
      </c>
      <c r="U251" s="103">
        <f>(S251/$K251)*100</f>
        <v>0</v>
      </c>
      <c r="V251" s="104">
        <v>0</v>
      </c>
      <c r="W251" s="101">
        <f>ROUND(V251*$J251,2)</f>
        <v>0</v>
      </c>
      <c r="X251" s="102">
        <f>(W251/$K$475)*100</f>
        <v>0</v>
      </c>
      <c r="Y251" s="103">
        <f>(W251/$K251)*100</f>
        <v>0</v>
      </c>
      <c r="Z251" s="104">
        <v>0</v>
      </c>
      <c r="AA251" s="101">
        <f>ROUND(Z251*$J251,2)</f>
        <v>0</v>
      </c>
      <c r="AB251" s="102">
        <f>(AA251/$K$475)*100</f>
        <v>0</v>
      </c>
      <c r="AC251" s="103">
        <f>(AA251/$K251)*100</f>
        <v>0</v>
      </c>
      <c r="AD251" s="104">
        <v>0</v>
      </c>
      <c r="AE251" s="101">
        <f>ROUND(AD251*$J251,2)</f>
        <v>0</v>
      </c>
      <c r="AF251" s="102">
        <f>(AE251/$K$475)*100</f>
        <v>0</v>
      </c>
      <c r="AG251" s="103">
        <f>(AE251/$K251)*100</f>
        <v>0</v>
      </c>
      <c r="AH251" s="104">
        <v>0</v>
      </c>
      <c r="AI251" s="101">
        <f>ROUND(AH251*$J251,2)</f>
        <v>0</v>
      </c>
      <c r="AJ251" s="102">
        <f>(AI251/$K$475)*100</f>
        <v>0</v>
      </c>
      <c r="AK251" s="103">
        <f>(AI251/$K251)*100</f>
        <v>0</v>
      </c>
      <c r="AL251" s="104">
        <v>0</v>
      </c>
      <c r="AM251" s="101">
        <f>ROUND(AL251*$J251,2)</f>
        <v>0</v>
      </c>
      <c r="AN251" s="102">
        <f>(AM251/$K$475)*100</f>
        <v>0</v>
      </c>
      <c r="AO251" s="103">
        <f>(AM251/$K251)*100</f>
        <v>0</v>
      </c>
      <c r="AP251" s="104">
        <v>0</v>
      </c>
      <c r="AQ251" s="101">
        <f>ROUND(AP251*$J251,2)</f>
        <v>0</v>
      </c>
      <c r="AR251" s="102">
        <f>(AQ251/$K$475)*100</f>
        <v>0</v>
      </c>
      <c r="AS251" s="103">
        <f>(AQ251/$K251)*100</f>
        <v>0</v>
      </c>
      <c r="AT251" s="104">
        <v>0</v>
      </c>
      <c r="AU251" s="101">
        <f>ROUND(AT251*$J251,2)</f>
        <v>0</v>
      </c>
      <c r="AV251" s="102">
        <f>(AU251/$K$475)*100</f>
        <v>0</v>
      </c>
      <c r="AW251" s="103">
        <f>(AU251/$K251)*100</f>
        <v>0</v>
      </c>
      <c r="AX251" s="104">
        <v>0</v>
      </c>
      <c r="AY251" s="101">
        <f>ROUND(AX251*$J251,2)</f>
        <v>0</v>
      </c>
      <c r="AZ251" s="102">
        <f>(AY251/$K$475)*100</f>
        <v>0</v>
      </c>
      <c r="BA251" s="103">
        <f>(AY251/$K251)*100</f>
        <v>0</v>
      </c>
      <c r="BB251" s="104">
        <v>0</v>
      </c>
      <c r="BC251" s="101">
        <f>ROUND(BB251*$J251,2)</f>
        <v>0</v>
      </c>
      <c r="BD251" s="102">
        <f>(BC251/$K$475)*100</f>
        <v>0</v>
      </c>
      <c r="BE251" s="103">
        <f>(BC251/$K251)*100</f>
        <v>0</v>
      </c>
      <c r="BF251" s="104">
        <v>0</v>
      </c>
      <c r="BG251" s="101">
        <f>ROUND(BF251*$J251,2)</f>
        <v>0</v>
      </c>
      <c r="BH251" s="102">
        <f>(BG251/$K$475)*100</f>
        <v>0</v>
      </c>
      <c r="BI251" s="103">
        <f>(BG251/$K251)*100</f>
        <v>0</v>
      </c>
      <c r="BJ251" s="104">
        <v>0</v>
      </c>
      <c r="BK251" s="101">
        <f>ROUND(BJ251*$J251,2)</f>
        <v>0</v>
      </c>
      <c r="BL251" s="102">
        <f>(BK251/$K$475)*100</f>
        <v>0</v>
      </c>
      <c r="BM251" s="103">
        <f>(BK251/$K251)*100</f>
        <v>0</v>
      </c>
      <c r="BN251" s="88"/>
      <c r="BO251" s="101">
        <f>R251+V251+Z251+AD251+AH251+AX251+AP251+AT251+BB251+BF251+BJ251+AL251</f>
        <v>0</v>
      </c>
      <c r="BP251" s="105">
        <f>BK251+BG251+BC251+AY251+AU251+AQ251+AM251+AI251+AE251+AA251+W251+S251</f>
        <v>0</v>
      </c>
      <c r="BQ251" s="102">
        <f>(BP251/$K$475)*100</f>
        <v>0</v>
      </c>
      <c r="BR251" s="106">
        <f>(BP251/$K251)*100</f>
        <v>0</v>
      </c>
      <c r="BS251" s="69">
        <f t="shared" si="112"/>
        <v>0</v>
      </c>
      <c r="BT251" s="7"/>
      <c r="BU251" s="7"/>
    </row>
    <row r="252" spans="1:73" ht="15" thickBot="1">
      <c r="A252" s="142"/>
      <c r="B252" s="556" t="s">
        <v>602</v>
      </c>
      <c r="C252" s="225"/>
      <c r="D252" s="225"/>
      <c r="E252" s="226"/>
      <c r="F252" s="225"/>
      <c r="G252" s="210"/>
      <c r="H252" s="144"/>
      <c r="I252" s="211"/>
      <c r="J252" s="144"/>
      <c r="K252" s="538">
        <f>SUM(K231:K251)</f>
        <v>2850466.3800000004</v>
      </c>
      <c r="L252" s="145"/>
      <c r="M252" s="146"/>
      <c r="N252" s="146"/>
      <c r="O252" s="146"/>
      <c r="P252" s="146"/>
      <c r="Q252" s="145">
        <f>SUM(Q232:Q251)</f>
        <v>2322142.75</v>
      </c>
      <c r="R252" s="147"/>
      <c r="S252" s="148">
        <f>SUM(S234:S251)</f>
        <v>0</v>
      </c>
      <c r="T252" s="149">
        <f>(S252/$K$475)*100</f>
        <v>0</v>
      </c>
      <c r="U252" s="150">
        <f>(S252/$K252)*100</f>
        <v>0</v>
      </c>
      <c r="V252" s="147"/>
      <c r="W252" s="148">
        <f>SUM(W234:W251)</f>
        <v>0</v>
      </c>
      <c r="X252" s="149">
        <f>(W252/$K$475)*100</f>
        <v>0</v>
      </c>
      <c r="Y252" s="150">
        <f>(W252/$K252)*100</f>
        <v>0</v>
      </c>
      <c r="Z252" s="147"/>
      <c r="AA252" s="148">
        <f>SUM(AA234:AA251)</f>
        <v>0</v>
      </c>
      <c r="AB252" s="149">
        <f>(AA252/$K$475)*100</f>
        <v>0</v>
      </c>
      <c r="AC252" s="150">
        <f>(AA252/$K252)*100</f>
        <v>0</v>
      </c>
      <c r="AD252" s="147"/>
      <c r="AE252" s="148">
        <f>SUM(AE234:AE251)</f>
        <v>0</v>
      </c>
      <c r="AF252" s="149">
        <f>(AE252/$K$475)*100</f>
        <v>0</v>
      </c>
      <c r="AG252" s="150">
        <f>(AE252/$K252)*100</f>
        <v>0</v>
      </c>
      <c r="AH252" s="147"/>
      <c r="AI252" s="148">
        <f>SUM(AI234:AI251)</f>
        <v>0</v>
      </c>
      <c r="AJ252" s="149">
        <f>(AI252/$K$475)*100</f>
        <v>0</v>
      </c>
      <c r="AK252" s="150">
        <f>(AI252/$K252)*100</f>
        <v>0</v>
      </c>
      <c r="AL252" s="147"/>
      <c r="AM252" s="148">
        <f>SUM(AM234:AM251)</f>
        <v>0</v>
      </c>
      <c r="AN252" s="149">
        <f>(AM252/$K$475)*100</f>
        <v>0</v>
      </c>
      <c r="AO252" s="150">
        <f>(AM252/$K252)*100</f>
        <v>0</v>
      </c>
      <c r="AP252" s="147"/>
      <c r="AQ252" s="148">
        <f>SUM(AQ234:AQ251)</f>
        <v>0</v>
      </c>
      <c r="AR252" s="149">
        <f>(AQ252/$K$475)*100</f>
        <v>0</v>
      </c>
      <c r="AS252" s="150">
        <f>(AQ252/$K252)*100</f>
        <v>0</v>
      </c>
      <c r="AT252" s="147"/>
      <c r="AU252" s="148">
        <f>SUM(AU234:AU251)</f>
        <v>0</v>
      </c>
      <c r="AV252" s="149">
        <f>(AU252/$K$475)*100</f>
        <v>0</v>
      </c>
      <c r="AW252" s="150">
        <f>(AU252/$K252)*100</f>
        <v>0</v>
      </c>
      <c r="AX252" s="147"/>
      <c r="AY252" s="148">
        <f>SUM(AY234:AY251)</f>
        <v>0</v>
      </c>
      <c r="AZ252" s="149">
        <f>(AY252/$K$475)*100</f>
        <v>0</v>
      </c>
      <c r="BA252" s="150">
        <f>(AY252/$K252)*100</f>
        <v>0</v>
      </c>
      <c r="BB252" s="147"/>
      <c r="BC252" s="148">
        <f>SUM(BC234:BC251)</f>
        <v>0</v>
      </c>
      <c r="BD252" s="149">
        <f>(BC252/$K$475)*100</f>
        <v>0</v>
      </c>
      <c r="BE252" s="150">
        <f>(BC252/$K252)*100</f>
        <v>0</v>
      </c>
      <c r="BF252" s="147"/>
      <c r="BG252" s="148">
        <f>SUM(BG234:BG251)</f>
        <v>0</v>
      </c>
      <c r="BH252" s="149">
        <f>(BG252/$K$475)*100</f>
        <v>0</v>
      </c>
      <c r="BI252" s="150">
        <f>(BG252/$K252)*100</f>
        <v>0</v>
      </c>
      <c r="BJ252" s="147"/>
      <c r="BK252" s="148">
        <f>SUM(BK234:BK251)</f>
        <v>0</v>
      </c>
      <c r="BL252" s="149">
        <f>(BK252/$K$475)*100</f>
        <v>0</v>
      </c>
      <c r="BM252" s="150">
        <f>(BK252/$K252)*100</f>
        <v>0</v>
      </c>
      <c r="BN252" s="88"/>
      <c r="BO252" s="151"/>
      <c r="BP252" s="148">
        <f>SUM(BP234:BP251)</f>
        <v>0</v>
      </c>
      <c r="BQ252" s="152">
        <f>(BP252/$K$475)*100</f>
        <v>0</v>
      </c>
      <c r="BR252" s="153">
        <f>(BP252/$K252)*100</f>
        <v>0</v>
      </c>
      <c r="BS252" s="126">
        <f t="shared" si="112"/>
        <v>2850466.3800000004</v>
      </c>
      <c r="BT252" s="88"/>
      <c r="BU252" s="88"/>
    </row>
    <row r="253" spans="1:73" ht="15" thickBot="1">
      <c r="A253" s="54"/>
      <c r="B253" s="547" t="s">
        <v>603</v>
      </c>
      <c r="C253" s="179"/>
      <c r="D253" s="179"/>
      <c r="E253" s="180" t="s">
        <v>604</v>
      </c>
      <c r="F253" s="181"/>
      <c r="G253" s="182"/>
      <c r="H253" s="182"/>
      <c r="I253" s="183"/>
      <c r="J253" s="182"/>
      <c r="K253" s="548"/>
      <c r="L253" s="75"/>
      <c r="M253" s="76"/>
      <c r="N253" s="76"/>
      <c r="O253" s="76"/>
      <c r="P253" s="76"/>
      <c r="Q253" s="75"/>
      <c r="R253" s="63"/>
      <c r="S253" s="63"/>
      <c r="T253" s="64"/>
      <c r="U253" s="65"/>
      <c r="V253" s="63"/>
      <c r="W253" s="63"/>
      <c r="X253" s="64"/>
      <c r="Y253" s="65"/>
      <c r="Z253" s="63"/>
      <c r="AA253" s="63"/>
      <c r="AB253" s="64"/>
      <c r="AC253" s="65"/>
      <c r="AD253" s="63"/>
      <c r="AE253" s="63"/>
      <c r="AF253" s="64"/>
      <c r="AG253" s="65"/>
      <c r="AH253" s="63"/>
      <c r="AI253" s="63"/>
      <c r="AJ253" s="64"/>
      <c r="AK253" s="65"/>
      <c r="AL253" s="63"/>
      <c r="AM253" s="63"/>
      <c r="AN253" s="64"/>
      <c r="AO253" s="65"/>
      <c r="AP253" s="63"/>
      <c r="AQ253" s="63"/>
      <c r="AR253" s="64"/>
      <c r="AS253" s="65"/>
      <c r="AT253" s="63"/>
      <c r="AU253" s="63"/>
      <c r="AV253" s="64"/>
      <c r="AW253" s="65"/>
      <c r="AX253" s="63"/>
      <c r="AY253" s="63"/>
      <c r="AZ253" s="64"/>
      <c r="BA253" s="65"/>
      <c r="BB253" s="63"/>
      <c r="BC253" s="63"/>
      <c r="BD253" s="64"/>
      <c r="BE253" s="65"/>
      <c r="BF253" s="63"/>
      <c r="BG253" s="63"/>
      <c r="BH253" s="64"/>
      <c r="BI253" s="65"/>
      <c r="BJ253" s="63"/>
      <c r="BK253" s="63"/>
      <c r="BL253" s="64"/>
      <c r="BM253" s="65"/>
      <c r="BN253" s="77"/>
      <c r="BO253" s="78"/>
      <c r="BP253" s="63"/>
      <c r="BQ253" s="63"/>
      <c r="BR253" s="68"/>
      <c r="BS253" s="69">
        <f t="shared" si="112"/>
        <v>0</v>
      </c>
      <c r="BT253" s="7"/>
      <c r="BU253" s="7"/>
    </row>
    <row r="254" spans="1:73">
      <c r="A254" s="54"/>
      <c r="B254" s="544" t="s">
        <v>605</v>
      </c>
      <c r="C254" s="170"/>
      <c r="D254" s="79"/>
      <c r="E254" s="80" t="s">
        <v>606</v>
      </c>
      <c r="F254" s="81"/>
      <c r="G254" s="82"/>
      <c r="H254" s="82"/>
      <c r="I254" s="83"/>
      <c r="J254" s="82"/>
      <c r="K254" s="530"/>
      <c r="L254" s="84"/>
      <c r="M254" s="83"/>
      <c r="N254" s="83"/>
      <c r="O254" s="83"/>
      <c r="P254" s="83"/>
      <c r="Q254" s="84"/>
      <c r="R254" s="85"/>
      <c r="S254" s="85"/>
      <c r="T254" s="86"/>
      <c r="U254" s="87"/>
      <c r="V254" s="85"/>
      <c r="W254" s="85"/>
      <c r="X254" s="86"/>
      <c r="Y254" s="87"/>
      <c r="Z254" s="85"/>
      <c r="AA254" s="85"/>
      <c r="AB254" s="86"/>
      <c r="AC254" s="87"/>
      <c r="AD254" s="85"/>
      <c r="AE254" s="85"/>
      <c r="AF254" s="86"/>
      <c r="AG254" s="87"/>
      <c r="AH254" s="85"/>
      <c r="AI254" s="85"/>
      <c r="AJ254" s="86"/>
      <c r="AK254" s="87"/>
      <c r="AL254" s="85"/>
      <c r="AM254" s="85"/>
      <c r="AN254" s="86"/>
      <c r="AO254" s="87"/>
      <c r="AP254" s="85"/>
      <c r="AQ254" s="85"/>
      <c r="AR254" s="86"/>
      <c r="AS254" s="87"/>
      <c r="AT254" s="85"/>
      <c r="AU254" s="85"/>
      <c r="AV254" s="86"/>
      <c r="AW254" s="87"/>
      <c r="AX254" s="85"/>
      <c r="AY254" s="85"/>
      <c r="AZ254" s="86"/>
      <c r="BA254" s="87"/>
      <c r="BB254" s="85"/>
      <c r="BC254" s="85"/>
      <c r="BD254" s="86"/>
      <c r="BE254" s="87"/>
      <c r="BF254" s="85"/>
      <c r="BG254" s="85"/>
      <c r="BH254" s="86"/>
      <c r="BI254" s="87"/>
      <c r="BJ254" s="85"/>
      <c r="BK254" s="85"/>
      <c r="BL254" s="86"/>
      <c r="BM254" s="87"/>
      <c r="BN254" s="88"/>
      <c r="BO254" s="89"/>
      <c r="BP254" s="85"/>
      <c r="BQ254" s="85"/>
      <c r="BR254" s="90"/>
      <c r="BS254" s="69">
        <f t="shared" si="112"/>
        <v>0</v>
      </c>
      <c r="BT254" s="88"/>
      <c r="BU254" s="88"/>
    </row>
    <row r="255" spans="1:73" ht="22.5">
      <c r="A255" s="129"/>
      <c r="B255" s="549" t="s">
        <v>607</v>
      </c>
      <c r="C255" s="109" t="s">
        <v>53</v>
      </c>
      <c r="D255" s="132" t="s">
        <v>1356</v>
      </c>
      <c r="E255" s="108" t="s">
        <v>608</v>
      </c>
      <c r="F255" s="227" t="s">
        <v>56</v>
      </c>
      <c r="G255" s="110">
        <v>5</v>
      </c>
      <c r="H255" s="174">
        <v>11104.763045000002</v>
      </c>
      <c r="I255" s="193">
        <v>0</v>
      </c>
      <c r="J255" s="97">
        <v>13773.24</v>
      </c>
      <c r="K255" s="532">
        <f>ROUND((J255*G255),2)</f>
        <v>68866.2</v>
      </c>
      <c r="L255" s="212"/>
      <c r="M255" s="98"/>
      <c r="N255" s="98"/>
      <c r="O255" s="98"/>
      <c r="P255" s="98">
        <f>G255</f>
        <v>5</v>
      </c>
      <c r="Q255" s="99">
        <f>K255</f>
        <v>68866.2</v>
      </c>
      <c r="R255" s="100">
        <v>0</v>
      </c>
      <c r="S255" s="101">
        <f>ROUND(R255*$J255,2)</f>
        <v>0</v>
      </c>
      <c r="T255" s="102">
        <f>(S255/$K$475)*100</f>
        <v>0</v>
      </c>
      <c r="U255" s="103">
        <f>(S255/$K255)*100</f>
        <v>0</v>
      </c>
      <c r="V255" s="104">
        <v>0</v>
      </c>
      <c r="W255" s="101">
        <f>ROUND(V255*$J255,2)</f>
        <v>0</v>
      </c>
      <c r="X255" s="102">
        <f>(W255/$K$475)*100</f>
        <v>0</v>
      </c>
      <c r="Y255" s="103">
        <f>(W255/$K255)*100</f>
        <v>0</v>
      </c>
      <c r="Z255" s="104">
        <v>0</v>
      </c>
      <c r="AA255" s="101">
        <f>ROUND(Z255*$J255,2)</f>
        <v>0</v>
      </c>
      <c r="AB255" s="102">
        <f>(AA255/$K$475)*100</f>
        <v>0</v>
      </c>
      <c r="AC255" s="103">
        <f>(AA255/$K255)*100</f>
        <v>0</v>
      </c>
      <c r="AD255" s="104">
        <v>0</v>
      </c>
      <c r="AE255" s="101">
        <f>ROUND(AD255*$J255,2)</f>
        <v>0</v>
      </c>
      <c r="AF255" s="102">
        <f>(AE255/$K$475)*100</f>
        <v>0</v>
      </c>
      <c r="AG255" s="103">
        <f>(AE255/$K255)*100</f>
        <v>0</v>
      </c>
      <c r="AH255" s="104">
        <v>0</v>
      </c>
      <c r="AI255" s="101">
        <f>ROUND(AH255*$J255,2)</f>
        <v>0</v>
      </c>
      <c r="AJ255" s="102">
        <f>(AI255/$K$475)*100</f>
        <v>0</v>
      </c>
      <c r="AK255" s="103">
        <f>(AI255/$K255)*100</f>
        <v>0</v>
      </c>
      <c r="AL255" s="104">
        <v>0</v>
      </c>
      <c r="AM255" s="101">
        <f>ROUND(AL255*$J255,2)</f>
        <v>0</v>
      </c>
      <c r="AN255" s="102">
        <f>(AM255/$K$475)*100</f>
        <v>0</v>
      </c>
      <c r="AO255" s="103">
        <f>(AM255/$K255)*100</f>
        <v>0</v>
      </c>
      <c r="AP255" s="104">
        <v>0</v>
      </c>
      <c r="AQ255" s="101">
        <f>ROUND(AP255*$J255,2)</f>
        <v>0</v>
      </c>
      <c r="AR255" s="102">
        <f>(AQ255/$K$475)*100</f>
        <v>0</v>
      </c>
      <c r="AS255" s="103">
        <f>(AQ255/$K255)*100</f>
        <v>0</v>
      </c>
      <c r="AT255" s="104">
        <v>0</v>
      </c>
      <c r="AU255" s="101">
        <f>ROUND(AT255*$J255,2)</f>
        <v>0</v>
      </c>
      <c r="AV255" s="102">
        <f>(AU255/$K$475)*100</f>
        <v>0</v>
      </c>
      <c r="AW255" s="103">
        <f>(AU255/$K255)*100</f>
        <v>0</v>
      </c>
      <c r="AX255" s="104">
        <v>0</v>
      </c>
      <c r="AY255" s="101">
        <f>ROUND(AX255*$J255,2)</f>
        <v>0</v>
      </c>
      <c r="AZ255" s="102">
        <f>(AY255/$K$475)*100</f>
        <v>0</v>
      </c>
      <c r="BA255" s="103">
        <f>(AY255/$K255)*100</f>
        <v>0</v>
      </c>
      <c r="BB255" s="104">
        <v>0</v>
      </c>
      <c r="BC255" s="101">
        <f>ROUND(BB255*$J255,2)</f>
        <v>0</v>
      </c>
      <c r="BD255" s="102">
        <f>(BC255/$K$475)*100</f>
        <v>0</v>
      </c>
      <c r="BE255" s="103">
        <f>(BC255/$K255)*100</f>
        <v>0</v>
      </c>
      <c r="BF255" s="104">
        <v>0</v>
      </c>
      <c r="BG255" s="101">
        <f>ROUND(BF255*$J255,2)</f>
        <v>0</v>
      </c>
      <c r="BH255" s="102">
        <f>(BG255/$K$475)*100</f>
        <v>0</v>
      </c>
      <c r="BI255" s="103">
        <f>(BG255/$K255)*100</f>
        <v>0</v>
      </c>
      <c r="BJ255" s="104">
        <v>0</v>
      </c>
      <c r="BK255" s="101">
        <f>ROUND(BJ255*$J255,2)</f>
        <v>0</v>
      </c>
      <c r="BL255" s="102">
        <f>(BK255/$K$475)*100</f>
        <v>0</v>
      </c>
      <c r="BM255" s="103">
        <f>(BK255/$K255)*100</f>
        <v>0</v>
      </c>
      <c r="BN255" s="88"/>
      <c r="BO255" s="101">
        <f>R255+V255+Z255+AD255+AH255+AX255+AP255+AT255+BB255+BF255+BJ255+AL255</f>
        <v>0</v>
      </c>
      <c r="BP255" s="105">
        <f>BK255+BG255+BC255+AY255+AU255+AQ255+AM255+AI255+AE255+AA255+W255+S255</f>
        <v>0</v>
      </c>
      <c r="BQ255" s="102">
        <f>(BP255/$K$475)*100</f>
        <v>0</v>
      </c>
      <c r="BR255" s="106">
        <f>(BP255/$K255)*100</f>
        <v>0</v>
      </c>
      <c r="BS255" s="69">
        <f t="shared" si="112"/>
        <v>0</v>
      </c>
      <c r="BT255" s="7"/>
      <c r="BU255" s="7"/>
    </row>
    <row r="256" spans="1:73" ht="22.5">
      <c r="A256" s="129"/>
      <c r="B256" s="549" t="s">
        <v>609</v>
      </c>
      <c r="C256" s="109" t="s">
        <v>53</v>
      </c>
      <c r="D256" s="132" t="s">
        <v>1357</v>
      </c>
      <c r="E256" s="219" t="s">
        <v>610</v>
      </c>
      <c r="F256" s="227" t="s">
        <v>56</v>
      </c>
      <c r="G256" s="110">
        <v>3</v>
      </c>
      <c r="H256" s="228">
        <v>12615.180000000002</v>
      </c>
      <c r="I256" s="193">
        <v>0</v>
      </c>
      <c r="J256" s="97">
        <v>15646.61</v>
      </c>
      <c r="K256" s="532">
        <f>ROUND((J256*G256),2)</f>
        <v>46939.83</v>
      </c>
      <c r="L256" s="212"/>
      <c r="M256" s="98"/>
      <c r="N256" s="98"/>
      <c r="O256" s="98"/>
      <c r="P256" s="98">
        <f>G256</f>
        <v>3</v>
      </c>
      <c r="Q256" s="99">
        <f>K256</f>
        <v>46939.83</v>
      </c>
      <c r="R256" s="100">
        <v>0</v>
      </c>
      <c r="S256" s="101">
        <f>ROUND(R256*$J256,2)</f>
        <v>0</v>
      </c>
      <c r="T256" s="102">
        <f>(S256/$K$475)*100</f>
        <v>0</v>
      </c>
      <c r="U256" s="103">
        <f>(S256/$K256)*100</f>
        <v>0</v>
      </c>
      <c r="V256" s="104">
        <v>0</v>
      </c>
      <c r="W256" s="101">
        <f>ROUND(V256*$J256,2)</f>
        <v>0</v>
      </c>
      <c r="X256" s="102">
        <f>(W256/$K$475)*100</f>
        <v>0</v>
      </c>
      <c r="Y256" s="103">
        <f>(W256/$K256)*100</f>
        <v>0</v>
      </c>
      <c r="Z256" s="104">
        <v>0</v>
      </c>
      <c r="AA256" s="101">
        <f>ROUND(Z256*$J256,2)</f>
        <v>0</v>
      </c>
      <c r="AB256" s="102">
        <f>(AA256/$K$475)*100</f>
        <v>0</v>
      </c>
      <c r="AC256" s="103">
        <f>(AA256/$K256)*100</f>
        <v>0</v>
      </c>
      <c r="AD256" s="104">
        <v>0</v>
      </c>
      <c r="AE256" s="101">
        <f>ROUND(AD256*$J256,2)</f>
        <v>0</v>
      </c>
      <c r="AF256" s="102">
        <f>(AE256/$K$475)*100</f>
        <v>0</v>
      </c>
      <c r="AG256" s="103">
        <f>(AE256/$K256)*100</f>
        <v>0</v>
      </c>
      <c r="AH256" s="104">
        <v>0</v>
      </c>
      <c r="AI256" s="101">
        <f>ROUND(AH256*$J256,2)</f>
        <v>0</v>
      </c>
      <c r="AJ256" s="102">
        <f>(AI256/$K$475)*100</f>
        <v>0</v>
      </c>
      <c r="AK256" s="103">
        <f>(AI256/$K256)*100</f>
        <v>0</v>
      </c>
      <c r="AL256" s="104">
        <v>0</v>
      </c>
      <c r="AM256" s="101">
        <f>ROUND(AL256*$J256,2)</f>
        <v>0</v>
      </c>
      <c r="AN256" s="102">
        <f>(AM256/$K$475)*100</f>
        <v>0</v>
      </c>
      <c r="AO256" s="103">
        <f>(AM256/$K256)*100</f>
        <v>0</v>
      </c>
      <c r="AP256" s="104">
        <v>0</v>
      </c>
      <c r="AQ256" s="101">
        <f>ROUND(AP256*$J256,2)</f>
        <v>0</v>
      </c>
      <c r="AR256" s="102">
        <f>(AQ256/$K$475)*100</f>
        <v>0</v>
      </c>
      <c r="AS256" s="103">
        <f>(AQ256/$K256)*100</f>
        <v>0</v>
      </c>
      <c r="AT256" s="104">
        <v>0</v>
      </c>
      <c r="AU256" s="101">
        <f>ROUND(AT256*$J256,2)</f>
        <v>0</v>
      </c>
      <c r="AV256" s="102">
        <f>(AU256/$K$475)*100</f>
        <v>0</v>
      </c>
      <c r="AW256" s="103">
        <f>(AU256/$K256)*100</f>
        <v>0</v>
      </c>
      <c r="AX256" s="104">
        <v>0</v>
      </c>
      <c r="AY256" s="101">
        <f>ROUND(AX256*$J256,2)</f>
        <v>0</v>
      </c>
      <c r="AZ256" s="102">
        <f>(AY256/$K$475)*100</f>
        <v>0</v>
      </c>
      <c r="BA256" s="103">
        <f>(AY256/$K256)*100</f>
        <v>0</v>
      </c>
      <c r="BB256" s="104">
        <v>0</v>
      </c>
      <c r="BC256" s="101">
        <f>ROUND(BB256*$J256,2)</f>
        <v>0</v>
      </c>
      <c r="BD256" s="102">
        <f>(BC256/$K$475)*100</f>
        <v>0</v>
      </c>
      <c r="BE256" s="103">
        <f>(BC256/$K256)*100</f>
        <v>0</v>
      </c>
      <c r="BF256" s="104">
        <v>0</v>
      </c>
      <c r="BG256" s="101">
        <f>ROUND(BF256*$J256,2)</f>
        <v>0</v>
      </c>
      <c r="BH256" s="102">
        <f>(BG256/$K$475)*100</f>
        <v>0</v>
      </c>
      <c r="BI256" s="103">
        <f>(BG256/$K256)*100</f>
        <v>0</v>
      </c>
      <c r="BJ256" s="104">
        <v>0</v>
      </c>
      <c r="BK256" s="101">
        <f>ROUND(BJ256*$J256,2)</f>
        <v>0</v>
      </c>
      <c r="BL256" s="102">
        <f>(BK256/$K$475)*100</f>
        <v>0</v>
      </c>
      <c r="BM256" s="103">
        <f>(BK256/$K256)*100</f>
        <v>0</v>
      </c>
      <c r="BN256" s="88"/>
      <c r="BO256" s="101">
        <f>R256+V256+Z256+AD256+AH256+AX256+AP256+AT256+BB256+BF256+BJ256+AL256</f>
        <v>0</v>
      </c>
      <c r="BP256" s="105">
        <f>BK256+BG256+BC256+AY256+AU256+AQ256+AM256+AI256+AE256+AA256+W256+S256</f>
        <v>0</v>
      </c>
      <c r="BQ256" s="102">
        <f>(BP256/$K$475)*100</f>
        <v>0</v>
      </c>
      <c r="BR256" s="106">
        <f>(BP256/$K256)*100</f>
        <v>0</v>
      </c>
      <c r="BS256" s="69">
        <f t="shared" si="112"/>
        <v>0</v>
      </c>
      <c r="BT256" s="7"/>
      <c r="BU256" s="7"/>
    </row>
    <row r="257" spans="1:73" ht="22.5">
      <c r="A257" s="129"/>
      <c r="B257" s="549" t="s">
        <v>611</v>
      </c>
      <c r="C257" s="109" t="s">
        <v>53</v>
      </c>
      <c r="D257" s="132" t="s">
        <v>1358</v>
      </c>
      <c r="E257" s="219" t="s">
        <v>612</v>
      </c>
      <c r="F257" s="227" t="s">
        <v>56</v>
      </c>
      <c r="G257" s="110">
        <v>3</v>
      </c>
      <c r="H257" s="228">
        <v>12949.240000000002</v>
      </c>
      <c r="I257" s="193">
        <v>0</v>
      </c>
      <c r="J257" s="97">
        <v>16060.94</v>
      </c>
      <c r="K257" s="532">
        <f>ROUND((J257*G257),2)</f>
        <v>48182.82</v>
      </c>
      <c r="L257" s="212"/>
      <c r="M257" s="98"/>
      <c r="N257" s="98"/>
      <c r="O257" s="98"/>
      <c r="P257" s="98">
        <f>G257</f>
        <v>3</v>
      </c>
      <c r="Q257" s="99">
        <f>K257</f>
        <v>48182.82</v>
      </c>
      <c r="R257" s="100">
        <v>0</v>
      </c>
      <c r="S257" s="101">
        <f>ROUND(R257*$J257,2)</f>
        <v>0</v>
      </c>
      <c r="T257" s="102">
        <f>(S257/$K$475)*100</f>
        <v>0</v>
      </c>
      <c r="U257" s="103">
        <f>(S257/$K257)*100</f>
        <v>0</v>
      </c>
      <c r="V257" s="104">
        <v>0</v>
      </c>
      <c r="W257" s="101">
        <f>ROUND(V257*$J257,2)</f>
        <v>0</v>
      </c>
      <c r="X257" s="102">
        <f>(W257/$K$475)*100</f>
        <v>0</v>
      </c>
      <c r="Y257" s="103">
        <f>(W257/$K257)*100</f>
        <v>0</v>
      </c>
      <c r="Z257" s="104">
        <v>0</v>
      </c>
      <c r="AA257" s="101">
        <f>ROUND(Z257*$J257,2)</f>
        <v>0</v>
      </c>
      <c r="AB257" s="102">
        <f>(AA257/$K$475)*100</f>
        <v>0</v>
      </c>
      <c r="AC257" s="103">
        <f>(AA257/$K257)*100</f>
        <v>0</v>
      </c>
      <c r="AD257" s="104">
        <v>0</v>
      </c>
      <c r="AE257" s="101">
        <f>ROUND(AD257*$J257,2)</f>
        <v>0</v>
      </c>
      <c r="AF257" s="102">
        <f>(AE257/$K$475)*100</f>
        <v>0</v>
      </c>
      <c r="AG257" s="103">
        <f>(AE257/$K257)*100</f>
        <v>0</v>
      </c>
      <c r="AH257" s="104">
        <v>0</v>
      </c>
      <c r="AI257" s="101">
        <f>ROUND(AH257*$J257,2)</f>
        <v>0</v>
      </c>
      <c r="AJ257" s="102">
        <f>(AI257/$K$475)*100</f>
        <v>0</v>
      </c>
      <c r="AK257" s="103">
        <f>(AI257/$K257)*100</f>
        <v>0</v>
      </c>
      <c r="AL257" s="104">
        <v>0</v>
      </c>
      <c r="AM257" s="101">
        <f>ROUND(AL257*$J257,2)</f>
        <v>0</v>
      </c>
      <c r="AN257" s="102">
        <f>(AM257/$K$475)*100</f>
        <v>0</v>
      </c>
      <c r="AO257" s="103">
        <f>(AM257/$K257)*100</f>
        <v>0</v>
      </c>
      <c r="AP257" s="104">
        <v>0</v>
      </c>
      <c r="AQ257" s="101">
        <f>ROUND(AP257*$J257,2)</f>
        <v>0</v>
      </c>
      <c r="AR257" s="102">
        <f>(AQ257/$K$475)*100</f>
        <v>0</v>
      </c>
      <c r="AS257" s="103">
        <f>(AQ257/$K257)*100</f>
        <v>0</v>
      </c>
      <c r="AT257" s="104">
        <v>0</v>
      </c>
      <c r="AU257" s="101">
        <f>ROUND(AT257*$J257,2)</f>
        <v>0</v>
      </c>
      <c r="AV257" s="102">
        <f>(AU257/$K$475)*100</f>
        <v>0</v>
      </c>
      <c r="AW257" s="103">
        <f>(AU257/$K257)*100</f>
        <v>0</v>
      </c>
      <c r="AX257" s="104">
        <v>0</v>
      </c>
      <c r="AY257" s="101">
        <f>ROUND(AX257*$J257,2)</f>
        <v>0</v>
      </c>
      <c r="AZ257" s="102">
        <f>(AY257/$K$475)*100</f>
        <v>0</v>
      </c>
      <c r="BA257" s="103">
        <f>(AY257/$K257)*100</f>
        <v>0</v>
      </c>
      <c r="BB257" s="104">
        <v>0</v>
      </c>
      <c r="BC257" s="101">
        <f>ROUND(BB257*$J257,2)</f>
        <v>0</v>
      </c>
      <c r="BD257" s="102">
        <f>(BC257/$K$475)*100</f>
        <v>0</v>
      </c>
      <c r="BE257" s="103">
        <f>(BC257/$K257)*100</f>
        <v>0</v>
      </c>
      <c r="BF257" s="104">
        <v>0</v>
      </c>
      <c r="BG257" s="101">
        <f>ROUND(BF257*$J257,2)</f>
        <v>0</v>
      </c>
      <c r="BH257" s="102">
        <f>(BG257/$K$475)*100</f>
        <v>0</v>
      </c>
      <c r="BI257" s="103">
        <f>(BG257/$K257)*100</f>
        <v>0</v>
      </c>
      <c r="BJ257" s="104">
        <v>0</v>
      </c>
      <c r="BK257" s="101">
        <f>ROUND(BJ257*$J257,2)</f>
        <v>0</v>
      </c>
      <c r="BL257" s="102">
        <f>(BK257/$K$475)*100</f>
        <v>0</v>
      </c>
      <c r="BM257" s="103">
        <f>(BK257/$K257)*100</f>
        <v>0</v>
      </c>
      <c r="BN257" s="88"/>
      <c r="BO257" s="101">
        <f>R257+V257+Z257+AD257+AH257+AX257+AP257+AT257+BB257+BF257+BJ257+AL257</f>
        <v>0</v>
      </c>
      <c r="BP257" s="105">
        <f>BK257+BG257+BC257+AY257+AU257+AQ257+AM257+AI257+AE257+AA257+W257+S257</f>
        <v>0</v>
      </c>
      <c r="BQ257" s="102">
        <f>(BP257/$K$475)*100</f>
        <v>0</v>
      </c>
      <c r="BR257" s="106">
        <f>(BP257/$K257)*100</f>
        <v>0</v>
      </c>
      <c r="BS257" s="69">
        <f t="shared" si="112"/>
        <v>0</v>
      </c>
      <c r="BT257" s="7"/>
      <c r="BU257" s="7"/>
    </row>
    <row r="258" spans="1:73" ht="22.5">
      <c r="A258" s="129"/>
      <c r="B258" s="549" t="s">
        <v>613</v>
      </c>
      <c r="C258" s="109" t="s">
        <v>53</v>
      </c>
      <c r="D258" s="132" t="s">
        <v>1359</v>
      </c>
      <c r="E258" s="229" t="s">
        <v>614</v>
      </c>
      <c r="F258" s="227" t="s">
        <v>56</v>
      </c>
      <c r="G258" s="110">
        <v>4</v>
      </c>
      <c r="H258" s="228">
        <v>5299.82</v>
      </c>
      <c r="I258" s="193">
        <v>0</v>
      </c>
      <c r="J258" s="97">
        <v>6573.37</v>
      </c>
      <c r="K258" s="532">
        <f>ROUND((J258*G258),2)</f>
        <v>26293.48</v>
      </c>
      <c r="L258" s="212"/>
      <c r="M258" s="98"/>
      <c r="N258" s="98"/>
      <c r="O258" s="98"/>
      <c r="P258" s="98">
        <f>G258</f>
        <v>4</v>
      </c>
      <c r="Q258" s="99">
        <f>K258</f>
        <v>26293.48</v>
      </c>
      <c r="R258" s="100">
        <v>0</v>
      </c>
      <c r="S258" s="101">
        <f>ROUND(R258*$J258,2)</f>
        <v>0</v>
      </c>
      <c r="T258" s="102">
        <f>(S258/$K$475)*100</f>
        <v>0</v>
      </c>
      <c r="U258" s="103">
        <f>(S258/$K258)*100</f>
        <v>0</v>
      </c>
      <c r="V258" s="104">
        <v>0</v>
      </c>
      <c r="W258" s="101">
        <f>ROUND(V258*$J258,2)</f>
        <v>0</v>
      </c>
      <c r="X258" s="102">
        <f>(W258/$K$475)*100</f>
        <v>0</v>
      </c>
      <c r="Y258" s="103">
        <f>(W258/$K258)*100</f>
        <v>0</v>
      </c>
      <c r="Z258" s="104">
        <v>0</v>
      </c>
      <c r="AA258" s="101">
        <f>ROUND(Z258*$J258,2)</f>
        <v>0</v>
      </c>
      <c r="AB258" s="102">
        <f>(AA258/$K$475)*100</f>
        <v>0</v>
      </c>
      <c r="AC258" s="103">
        <f>(AA258/$K258)*100</f>
        <v>0</v>
      </c>
      <c r="AD258" s="104">
        <v>0</v>
      </c>
      <c r="AE258" s="101">
        <f>ROUND(AD258*$J258,2)</f>
        <v>0</v>
      </c>
      <c r="AF258" s="102">
        <f>(AE258/$K$475)*100</f>
        <v>0</v>
      </c>
      <c r="AG258" s="103">
        <f>(AE258/$K258)*100</f>
        <v>0</v>
      </c>
      <c r="AH258" s="104">
        <v>0</v>
      </c>
      <c r="AI258" s="101">
        <f>ROUND(AH258*$J258,2)</f>
        <v>0</v>
      </c>
      <c r="AJ258" s="102">
        <f>(AI258/$K$475)*100</f>
        <v>0</v>
      </c>
      <c r="AK258" s="103">
        <f>(AI258/$K258)*100</f>
        <v>0</v>
      </c>
      <c r="AL258" s="104">
        <v>0</v>
      </c>
      <c r="AM258" s="101">
        <f>ROUND(AL258*$J258,2)</f>
        <v>0</v>
      </c>
      <c r="AN258" s="102">
        <f>(AM258/$K$475)*100</f>
        <v>0</v>
      </c>
      <c r="AO258" s="103">
        <f>(AM258/$K258)*100</f>
        <v>0</v>
      </c>
      <c r="AP258" s="104">
        <v>0</v>
      </c>
      <c r="AQ258" s="101">
        <f>ROUND(AP258*$J258,2)</f>
        <v>0</v>
      </c>
      <c r="AR258" s="102">
        <f>(AQ258/$K$475)*100</f>
        <v>0</v>
      </c>
      <c r="AS258" s="103">
        <f>(AQ258/$K258)*100</f>
        <v>0</v>
      </c>
      <c r="AT258" s="104">
        <v>0</v>
      </c>
      <c r="AU258" s="101">
        <f>ROUND(AT258*$J258,2)</f>
        <v>0</v>
      </c>
      <c r="AV258" s="102">
        <f>(AU258/$K$475)*100</f>
        <v>0</v>
      </c>
      <c r="AW258" s="103">
        <f>(AU258/$K258)*100</f>
        <v>0</v>
      </c>
      <c r="AX258" s="104">
        <v>0</v>
      </c>
      <c r="AY258" s="101">
        <f>ROUND(AX258*$J258,2)</f>
        <v>0</v>
      </c>
      <c r="AZ258" s="102">
        <f>(AY258/$K$475)*100</f>
        <v>0</v>
      </c>
      <c r="BA258" s="103">
        <f>(AY258/$K258)*100</f>
        <v>0</v>
      </c>
      <c r="BB258" s="104">
        <v>0</v>
      </c>
      <c r="BC258" s="101">
        <f>ROUND(BB258*$J258,2)</f>
        <v>0</v>
      </c>
      <c r="BD258" s="102">
        <f>(BC258/$K$475)*100</f>
        <v>0</v>
      </c>
      <c r="BE258" s="103">
        <f>(BC258/$K258)*100</f>
        <v>0</v>
      </c>
      <c r="BF258" s="104">
        <v>0</v>
      </c>
      <c r="BG258" s="101">
        <f>ROUND(BF258*$J258,2)</f>
        <v>0</v>
      </c>
      <c r="BH258" s="102">
        <f>(BG258/$K$475)*100</f>
        <v>0</v>
      </c>
      <c r="BI258" s="103">
        <f>(BG258/$K258)*100</f>
        <v>0</v>
      </c>
      <c r="BJ258" s="104">
        <v>0</v>
      </c>
      <c r="BK258" s="101">
        <f>ROUND(BJ258*$J258,2)</f>
        <v>0</v>
      </c>
      <c r="BL258" s="102">
        <f>(BK258/$K$475)*100</f>
        <v>0</v>
      </c>
      <c r="BM258" s="103">
        <f>(BK258/$K258)*100</f>
        <v>0</v>
      </c>
      <c r="BN258" s="88"/>
      <c r="BO258" s="101">
        <f>R258+V258+Z258+AD258+AH258+AX258+AP258+AT258+BB258+BF258+BJ258+AL258</f>
        <v>0</v>
      </c>
      <c r="BP258" s="105">
        <f>BK258+BG258+BC258+AY258+AU258+AQ258+AM258+AI258+AE258+AA258+W258+S258</f>
        <v>0</v>
      </c>
      <c r="BQ258" s="102">
        <f>(BP258/$K$475)*100</f>
        <v>0</v>
      </c>
      <c r="BR258" s="106">
        <f>(BP258/$K258)*100</f>
        <v>0</v>
      </c>
      <c r="BS258" s="69">
        <f t="shared" si="112"/>
        <v>0</v>
      </c>
      <c r="BT258" s="7"/>
      <c r="BU258" s="7"/>
    </row>
    <row r="259" spans="1:73">
      <c r="A259" s="54"/>
      <c r="B259" s="544" t="s">
        <v>615</v>
      </c>
      <c r="C259" s="170"/>
      <c r="D259" s="79"/>
      <c r="E259" s="80" t="s">
        <v>616</v>
      </c>
      <c r="F259" s="81"/>
      <c r="G259" s="82"/>
      <c r="H259" s="82"/>
      <c r="I259" s="83"/>
      <c r="J259" s="82"/>
      <c r="K259" s="530"/>
      <c r="L259" s="84"/>
      <c r="M259" s="83"/>
      <c r="N259" s="83"/>
      <c r="O259" s="83"/>
      <c r="P259" s="83"/>
      <c r="Q259" s="84"/>
      <c r="R259" s="83"/>
      <c r="S259" s="85"/>
      <c r="T259" s="86"/>
      <c r="U259" s="87"/>
      <c r="V259" s="83"/>
      <c r="W259" s="85"/>
      <c r="X259" s="86"/>
      <c r="Y259" s="87"/>
      <c r="Z259" s="83"/>
      <c r="AA259" s="85"/>
      <c r="AB259" s="86"/>
      <c r="AC259" s="87"/>
      <c r="AD259" s="83"/>
      <c r="AE259" s="85"/>
      <c r="AF259" s="86"/>
      <c r="AG259" s="87"/>
      <c r="AH259" s="83"/>
      <c r="AI259" s="85"/>
      <c r="AJ259" s="86"/>
      <c r="AK259" s="87"/>
      <c r="AL259" s="83"/>
      <c r="AM259" s="85"/>
      <c r="AN259" s="86"/>
      <c r="AO259" s="87"/>
      <c r="AP259" s="83"/>
      <c r="AQ259" s="85"/>
      <c r="AR259" s="86"/>
      <c r="AS259" s="87"/>
      <c r="AT259" s="83"/>
      <c r="AU259" s="85"/>
      <c r="AV259" s="86"/>
      <c r="AW259" s="87"/>
      <c r="AX259" s="83"/>
      <c r="AY259" s="85"/>
      <c r="AZ259" s="86"/>
      <c r="BA259" s="87"/>
      <c r="BB259" s="83"/>
      <c r="BC259" s="85"/>
      <c r="BD259" s="86"/>
      <c r="BE259" s="87"/>
      <c r="BF259" s="83"/>
      <c r="BG259" s="85"/>
      <c r="BH259" s="86"/>
      <c r="BI259" s="87"/>
      <c r="BJ259" s="83"/>
      <c r="BK259" s="85"/>
      <c r="BL259" s="86"/>
      <c r="BM259" s="87"/>
      <c r="BN259" s="88"/>
      <c r="BO259" s="89"/>
      <c r="BP259" s="85"/>
      <c r="BQ259" s="85"/>
      <c r="BR259" s="90"/>
      <c r="BS259" s="69">
        <f t="shared" si="112"/>
        <v>0</v>
      </c>
      <c r="BT259" s="88"/>
      <c r="BU259" s="88"/>
    </row>
    <row r="260" spans="1:73" ht="33.75">
      <c r="A260" s="129"/>
      <c r="B260" s="549" t="s">
        <v>617</v>
      </c>
      <c r="C260" s="131" t="s">
        <v>142</v>
      </c>
      <c r="D260" s="132" t="s">
        <v>618</v>
      </c>
      <c r="E260" s="117" t="s">
        <v>619</v>
      </c>
      <c r="F260" s="227" t="s">
        <v>56</v>
      </c>
      <c r="G260" s="110">
        <v>63</v>
      </c>
      <c r="H260" s="174">
        <v>617.5</v>
      </c>
      <c r="I260" s="193">
        <v>0</v>
      </c>
      <c r="J260" s="97">
        <v>704.07</v>
      </c>
      <c r="K260" s="532">
        <f>ROUND((J260*G260),2)</f>
        <v>44356.41</v>
      </c>
      <c r="L260" s="212"/>
      <c r="M260" s="98"/>
      <c r="N260" s="98"/>
      <c r="O260" s="98"/>
      <c r="P260" s="98">
        <f>G260</f>
        <v>63</v>
      </c>
      <c r="Q260" s="99">
        <f>K260</f>
        <v>44356.41</v>
      </c>
      <c r="R260" s="100">
        <v>0</v>
      </c>
      <c r="S260" s="101">
        <f>ROUND(R260*$J260,2)</f>
        <v>0</v>
      </c>
      <c r="T260" s="102">
        <f>(S260/$K$475)*100</f>
        <v>0</v>
      </c>
      <c r="U260" s="103">
        <f>(S260/$K260)*100</f>
        <v>0</v>
      </c>
      <c r="V260" s="100">
        <v>0</v>
      </c>
      <c r="W260" s="101">
        <f>ROUND(V260*$J260,2)</f>
        <v>0</v>
      </c>
      <c r="X260" s="102">
        <f>(W260/$K$475)*100</f>
        <v>0</v>
      </c>
      <c r="Y260" s="103">
        <f>(W260/$K260)*100</f>
        <v>0</v>
      </c>
      <c r="Z260" s="100">
        <v>0</v>
      </c>
      <c r="AA260" s="101">
        <f>ROUND(Z260*$J260,2)</f>
        <v>0</v>
      </c>
      <c r="AB260" s="102">
        <f>(AA260/$K$475)*100</f>
        <v>0</v>
      </c>
      <c r="AC260" s="103">
        <f>(AA260/$K260)*100</f>
        <v>0</v>
      </c>
      <c r="AD260" s="100">
        <v>0</v>
      </c>
      <c r="AE260" s="101">
        <f>ROUND(AD260*$J260,2)</f>
        <v>0</v>
      </c>
      <c r="AF260" s="102">
        <f>(AE260/$K$475)*100</f>
        <v>0</v>
      </c>
      <c r="AG260" s="103">
        <f>(AE260/$K260)*100</f>
        <v>0</v>
      </c>
      <c r="AH260" s="100">
        <v>0</v>
      </c>
      <c r="AI260" s="101">
        <f>ROUND(AH260*$J260,2)</f>
        <v>0</v>
      </c>
      <c r="AJ260" s="102">
        <f>(AI260/$K$475)*100</f>
        <v>0</v>
      </c>
      <c r="AK260" s="103">
        <f>(AI260/$K260)*100</f>
        <v>0</v>
      </c>
      <c r="AL260" s="100">
        <v>0</v>
      </c>
      <c r="AM260" s="101">
        <f>ROUND(AL260*$J260,2)</f>
        <v>0</v>
      </c>
      <c r="AN260" s="102">
        <f>(AM260/$K$475)*100</f>
        <v>0</v>
      </c>
      <c r="AO260" s="103">
        <f>(AM260/$K260)*100</f>
        <v>0</v>
      </c>
      <c r="AP260" s="100">
        <v>0</v>
      </c>
      <c r="AQ260" s="101">
        <f>ROUND(AP260*$J260,2)</f>
        <v>0</v>
      </c>
      <c r="AR260" s="102">
        <f>(AQ260/$K$475)*100</f>
        <v>0</v>
      </c>
      <c r="AS260" s="103">
        <f>(AQ260/$K260)*100</f>
        <v>0</v>
      </c>
      <c r="AT260" s="100">
        <v>0</v>
      </c>
      <c r="AU260" s="101">
        <f>ROUND(AT260*$J260,2)</f>
        <v>0</v>
      </c>
      <c r="AV260" s="102">
        <f>(AU260/$K$475)*100</f>
        <v>0</v>
      </c>
      <c r="AW260" s="103">
        <f>(AU260/$K260)*100</f>
        <v>0</v>
      </c>
      <c r="AX260" s="100">
        <v>0</v>
      </c>
      <c r="AY260" s="101">
        <f>ROUND(AX260*$J260,2)</f>
        <v>0</v>
      </c>
      <c r="AZ260" s="102">
        <f>(AY260/$K$475)*100</f>
        <v>0</v>
      </c>
      <c r="BA260" s="103">
        <f>(AY260/$K260)*100</f>
        <v>0</v>
      </c>
      <c r="BB260" s="100">
        <v>0</v>
      </c>
      <c r="BC260" s="101">
        <f>ROUND(BB260*$J260,2)</f>
        <v>0</v>
      </c>
      <c r="BD260" s="102">
        <f>(BC260/$K$475)*100</f>
        <v>0</v>
      </c>
      <c r="BE260" s="103">
        <f>(BC260/$K260)*100</f>
        <v>0</v>
      </c>
      <c r="BF260" s="100">
        <v>0</v>
      </c>
      <c r="BG260" s="101">
        <f>ROUND(BF260*$J260,2)</f>
        <v>0</v>
      </c>
      <c r="BH260" s="102">
        <f>(BG260/$K$475)*100</f>
        <v>0</v>
      </c>
      <c r="BI260" s="103">
        <f>(BG260/$K260)*100</f>
        <v>0</v>
      </c>
      <c r="BJ260" s="100">
        <v>0</v>
      </c>
      <c r="BK260" s="101">
        <f>ROUND(BJ260*$J260,2)</f>
        <v>0</v>
      </c>
      <c r="BL260" s="102">
        <f>(BK260/$K$475)*100</f>
        <v>0</v>
      </c>
      <c r="BM260" s="103">
        <f>(BK260/$K260)*100</f>
        <v>0</v>
      </c>
      <c r="BN260" s="88"/>
      <c r="BO260" s="101">
        <f>R260+V260+Z260+AD260+AH260+AX260+AP260+AT260+BB260+BF260+BJ260+AL260</f>
        <v>0</v>
      </c>
      <c r="BP260" s="105">
        <f>BK260+BG260+BC260+AY260+AU260+AQ260+AM260+AI260+AE260+AA260+W260+S260</f>
        <v>0</v>
      </c>
      <c r="BQ260" s="102">
        <f>(BP260/$K$475)*100</f>
        <v>0</v>
      </c>
      <c r="BR260" s="106">
        <f>(BP260/$K260)*100</f>
        <v>0</v>
      </c>
      <c r="BS260" s="69">
        <f t="shared" si="112"/>
        <v>0</v>
      </c>
      <c r="BT260" s="7"/>
      <c r="BU260" s="7"/>
    </row>
    <row r="261" spans="1:73" ht="33.75">
      <c r="A261" s="129"/>
      <c r="B261" s="549" t="s">
        <v>620</v>
      </c>
      <c r="C261" s="131" t="s">
        <v>142</v>
      </c>
      <c r="D261" s="132" t="s">
        <v>618</v>
      </c>
      <c r="E261" s="117" t="s">
        <v>621</v>
      </c>
      <c r="F261" s="227" t="s">
        <v>56</v>
      </c>
      <c r="G261" s="110">
        <v>24</v>
      </c>
      <c r="H261" s="174">
        <v>2661.81</v>
      </c>
      <c r="I261" s="193">
        <v>0</v>
      </c>
      <c r="J261" s="97">
        <v>3035</v>
      </c>
      <c r="K261" s="532">
        <f>ROUND((J261*G261),2)</f>
        <v>72840</v>
      </c>
      <c r="L261" s="212"/>
      <c r="M261" s="98"/>
      <c r="N261" s="98"/>
      <c r="O261" s="98"/>
      <c r="P261" s="98">
        <f>G261</f>
        <v>24</v>
      </c>
      <c r="Q261" s="99">
        <f>K261</f>
        <v>72840</v>
      </c>
      <c r="R261" s="100">
        <v>0</v>
      </c>
      <c r="S261" s="101">
        <f>ROUND(R261*$J261,2)</f>
        <v>0</v>
      </c>
      <c r="T261" s="102">
        <f>(S261/$K$475)*100</f>
        <v>0</v>
      </c>
      <c r="U261" s="103">
        <f>(S261/$K261)*100</f>
        <v>0</v>
      </c>
      <c r="V261" s="100">
        <v>0</v>
      </c>
      <c r="W261" s="101">
        <f>ROUND(V261*$J261,2)</f>
        <v>0</v>
      </c>
      <c r="X261" s="102">
        <f>(W261/$K$475)*100</f>
        <v>0</v>
      </c>
      <c r="Y261" s="103">
        <f>(W261/$K261)*100</f>
        <v>0</v>
      </c>
      <c r="Z261" s="100">
        <v>0</v>
      </c>
      <c r="AA261" s="101">
        <f>ROUND(Z261*$J261,2)</f>
        <v>0</v>
      </c>
      <c r="AB261" s="102">
        <f>(AA261/$K$475)*100</f>
        <v>0</v>
      </c>
      <c r="AC261" s="103">
        <f>(AA261/$K261)*100</f>
        <v>0</v>
      </c>
      <c r="AD261" s="100">
        <v>0</v>
      </c>
      <c r="AE261" s="101">
        <f>ROUND(AD261*$J261,2)</f>
        <v>0</v>
      </c>
      <c r="AF261" s="102">
        <f>(AE261/$K$475)*100</f>
        <v>0</v>
      </c>
      <c r="AG261" s="103">
        <f>(AE261/$K261)*100</f>
        <v>0</v>
      </c>
      <c r="AH261" s="100">
        <v>0</v>
      </c>
      <c r="AI261" s="101">
        <f>ROUND(AH261*$J261,2)</f>
        <v>0</v>
      </c>
      <c r="AJ261" s="102">
        <f>(AI261/$K$475)*100</f>
        <v>0</v>
      </c>
      <c r="AK261" s="103">
        <f>(AI261/$K261)*100</f>
        <v>0</v>
      </c>
      <c r="AL261" s="100">
        <v>0</v>
      </c>
      <c r="AM261" s="101">
        <f>ROUND(AL261*$J261,2)</f>
        <v>0</v>
      </c>
      <c r="AN261" s="102">
        <f>(AM261/$K$475)*100</f>
        <v>0</v>
      </c>
      <c r="AO261" s="103">
        <f>(AM261/$K261)*100</f>
        <v>0</v>
      </c>
      <c r="AP261" s="100">
        <v>0</v>
      </c>
      <c r="AQ261" s="101">
        <f>ROUND(AP261*$J261,2)</f>
        <v>0</v>
      </c>
      <c r="AR261" s="102">
        <f>(AQ261/$K$475)*100</f>
        <v>0</v>
      </c>
      <c r="AS261" s="103">
        <f>(AQ261/$K261)*100</f>
        <v>0</v>
      </c>
      <c r="AT261" s="100">
        <v>0</v>
      </c>
      <c r="AU261" s="101">
        <f>ROUND(AT261*$J261,2)</f>
        <v>0</v>
      </c>
      <c r="AV261" s="102">
        <f>(AU261/$K$475)*100</f>
        <v>0</v>
      </c>
      <c r="AW261" s="103">
        <f>(AU261/$K261)*100</f>
        <v>0</v>
      </c>
      <c r="AX261" s="100">
        <v>0</v>
      </c>
      <c r="AY261" s="101">
        <f>ROUND(AX261*$J261,2)</f>
        <v>0</v>
      </c>
      <c r="AZ261" s="102">
        <f>(AY261/$K$475)*100</f>
        <v>0</v>
      </c>
      <c r="BA261" s="103">
        <f>(AY261/$K261)*100</f>
        <v>0</v>
      </c>
      <c r="BB261" s="100">
        <v>0</v>
      </c>
      <c r="BC261" s="101">
        <f>ROUND(BB261*$J261,2)</f>
        <v>0</v>
      </c>
      <c r="BD261" s="102">
        <f>(BC261/$K$475)*100</f>
        <v>0</v>
      </c>
      <c r="BE261" s="103">
        <f>(BC261/$K261)*100</f>
        <v>0</v>
      </c>
      <c r="BF261" s="100">
        <v>0</v>
      </c>
      <c r="BG261" s="101">
        <f>ROUND(BF261*$J261,2)</f>
        <v>0</v>
      </c>
      <c r="BH261" s="102">
        <f>(BG261/$K$475)*100</f>
        <v>0</v>
      </c>
      <c r="BI261" s="103">
        <f>(BG261/$K261)*100</f>
        <v>0</v>
      </c>
      <c r="BJ261" s="100">
        <v>0</v>
      </c>
      <c r="BK261" s="101">
        <f>ROUND(BJ261*$J261,2)</f>
        <v>0</v>
      </c>
      <c r="BL261" s="102">
        <f>(BK261/$K$475)*100</f>
        <v>0</v>
      </c>
      <c r="BM261" s="103">
        <f>(BK261/$K261)*100</f>
        <v>0</v>
      </c>
      <c r="BN261" s="88"/>
      <c r="BO261" s="101">
        <f>R261+V261+Z261+AD261+AH261+AX261+AP261+AT261+BB261+BF261+BJ261+AL261</f>
        <v>0</v>
      </c>
      <c r="BP261" s="105">
        <f>BK261+BG261+BC261+AY261+AU261+AQ261+AM261+AI261+AE261+AA261+W261+S261</f>
        <v>0</v>
      </c>
      <c r="BQ261" s="102">
        <f>(BP261/$K$475)*100</f>
        <v>0</v>
      </c>
      <c r="BR261" s="106">
        <f>(BP261/$K261)*100</f>
        <v>0</v>
      </c>
      <c r="BS261" s="69">
        <f t="shared" si="112"/>
        <v>0</v>
      </c>
      <c r="BT261" s="7"/>
      <c r="BU261" s="7"/>
    </row>
    <row r="262" spans="1:73" ht="33.75">
      <c r="A262" s="129"/>
      <c r="B262" s="549" t="s">
        <v>622</v>
      </c>
      <c r="C262" s="131" t="s">
        <v>142</v>
      </c>
      <c r="D262" s="132" t="s">
        <v>618</v>
      </c>
      <c r="E262" s="117" t="s">
        <v>623</v>
      </c>
      <c r="F262" s="227" t="s">
        <v>56</v>
      </c>
      <c r="G262" s="110">
        <v>28</v>
      </c>
      <c r="H262" s="174">
        <v>1365.13</v>
      </c>
      <c r="I262" s="193">
        <v>0</v>
      </c>
      <c r="J262" s="97">
        <v>1556.52</v>
      </c>
      <c r="K262" s="532">
        <f>ROUND((J262*G262),2)</f>
        <v>43582.559999999998</v>
      </c>
      <c r="L262" s="212"/>
      <c r="M262" s="98"/>
      <c r="N262" s="98"/>
      <c r="O262" s="98"/>
      <c r="P262" s="98">
        <f>G262</f>
        <v>28</v>
      </c>
      <c r="Q262" s="99">
        <f>K262</f>
        <v>43582.559999999998</v>
      </c>
      <c r="R262" s="100">
        <v>0</v>
      </c>
      <c r="S262" s="101">
        <f>ROUND(R262*$J262,2)</f>
        <v>0</v>
      </c>
      <c r="T262" s="102">
        <f>(S262/$K$475)*100</f>
        <v>0</v>
      </c>
      <c r="U262" s="103">
        <f>(S262/$K262)*100</f>
        <v>0</v>
      </c>
      <c r="V262" s="100">
        <v>0</v>
      </c>
      <c r="W262" s="101">
        <f>ROUND(V262*$J262,2)</f>
        <v>0</v>
      </c>
      <c r="X262" s="102">
        <f>(W262/$K$475)*100</f>
        <v>0</v>
      </c>
      <c r="Y262" s="103">
        <f>(W262/$K262)*100</f>
        <v>0</v>
      </c>
      <c r="Z262" s="100">
        <v>0</v>
      </c>
      <c r="AA262" s="101">
        <f>ROUND(Z262*$J262,2)</f>
        <v>0</v>
      </c>
      <c r="AB262" s="102">
        <f>(AA262/$K$475)*100</f>
        <v>0</v>
      </c>
      <c r="AC262" s="103">
        <f>(AA262/$K262)*100</f>
        <v>0</v>
      </c>
      <c r="AD262" s="100">
        <v>0</v>
      </c>
      <c r="AE262" s="101">
        <f>ROUND(AD262*$J262,2)</f>
        <v>0</v>
      </c>
      <c r="AF262" s="102">
        <f>(AE262/$K$475)*100</f>
        <v>0</v>
      </c>
      <c r="AG262" s="103">
        <f>(AE262/$K262)*100</f>
        <v>0</v>
      </c>
      <c r="AH262" s="100">
        <v>0</v>
      </c>
      <c r="AI262" s="101">
        <f>ROUND(AH262*$J262,2)</f>
        <v>0</v>
      </c>
      <c r="AJ262" s="102">
        <f>(AI262/$K$475)*100</f>
        <v>0</v>
      </c>
      <c r="AK262" s="103">
        <f>(AI262/$K262)*100</f>
        <v>0</v>
      </c>
      <c r="AL262" s="100">
        <v>0</v>
      </c>
      <c r="AM262" s="101">
        <f>ROUND(AL262*$J262,2)</f>
        <v>0</v>
      </c>
      <c r="AN262" s="102">
        <f>(AM262/$K$475)*100</f>
        <v>0</v>
      </c>
      <c r="AO262" s="103">
        <f>(AM262/$K262)*100</f>
        <v>0</v>
      </c>
      <c r="AP262" s="100">
        <v>0</v>
      </c>
      <c r="AQ262" s="101">
        <f>ROUND(AP262*$J262,2)</f>
        <v>0</v>
      </c>
      <c r="AR262" s="102">
        <f>(AQ262/$K$475)*100</f>
        <v>0</v>
      </c>
      <c r="AS262" s="103">
        <f>(AQ262/$K262)*100</f>
        <v>0</v>
      </c>
      <c r="AT262" s="100">
        <v>0</v>
      </c>
      <c r="AU262" s="101">
        <f>ROUND(AT262*$J262,2)</f>
        <v>0</v>
      </c>
      <c r="AV262" s="102">
        <f>(AU262/$K$475)*100</f>
        <v>0</v>
      </c>
      <c r="AW262" s="103">
        <f>(AU262/$K262)*100</f>
        <v>0</v>
      </c>
      <c r="AX262" s="100">
        <v>0</v>
      </c>
      <c r="AY262" s="101">
        <f>ROUND(AX262*$J262,2)</f>
        <v>0</v>
      </c>
      <c r="AZ262" s="102">
        <f>(AY262/$K$475)*100</f>
        <v>0</v>
      </c>
      <c r="BA262" s="103">
        <f>(AY262/$K262)*100</f>
        <v>0</v>
      </c>
      <c r="BB262" s="100">
        <v>0</v>
      </c>
      <c r="BC262" s="101">
        <f>ROUND(BB262*$J262,2)</f>
        <v>0</v>
      </c>
      <c r="BD262" s="102">
        <f>(BC262/$K$475)*100</f>
        <v>0</v>
      </c>
      <c r="BE262" s="103">
        <f>(BC262/$K262)*100</f>
        <v>0</v>
      </c>
      <c r="BF262" s="100">
        <v>0</v>
      </c>
      <c r="BG262" s="101">
        <f>ROUND(BF262*$J262,2)</f>
        <v>0</v>
      </c>
      <c r="BH262" s="102">
        <f>(BG262/$K$475)*100</f>
        <v>0</v>
      </c>
      <c r="BI262" s="103">
        <f>(BG262/$K262)*100</f>
        <v>0</v>
      </c>
      <c r="BJ262" s="100">
        <v>0</v>
      </c>
      <c r="BK262" s="101">
        <f>ROUND(BJ262*$J262,2)</f>
        <v>0</v>
      </c>
      <c r="BL262" s="102">
        <f>(BK262/$K$475)*100</f>
        <v>0</v>
      </c>
      <c r="BM262" s="103">
        <f>(BK262/$K262)*100</f>
        <v>0</v>
      </c>
      <c r="BN262" s="88"/>
      <c r="BO262" s="101">
        <f>R262+V262+Z262+AD262+AH262+AX262+AP262+AT262+BB262+BF262+BJ262+AL262</f>
        <v>0</v>
      </c>
      <c r="BP262" s="105">
        <f>BK262+BG262+BC262+AY262+AU262+AQ262+AM262+AI262+AE262+AA262+W262+S262</f>
        <v>0</v>
      </c>
      <c r="BQ262" s="102">
        <f>(BP262/$K$475)*100</f>
        <v>0</v>
      </c>
      <c r="BR262" s="106">
        <f>(BP262/$K262)*100</f>
        <v>0</v>
      </c>
      <c r="BS262" s="69">
        <f t="shared" si="112"/>
        <v>0</v>
      </c>
      <c r="BT262" s="7"/>
      <c r="BU262" s="7"/>
    </row>
    <row r="263" spans="1:73">
      <c r="A263" s="54"/>
      <c r="B263" s="529" t="s">
        <v>624</v>
      </c>
      <c r="C263" s="79"/>
      <c r="D263" s="79"/>
      <c r="E263" s="80" t="s">
        <v>625</v>
      </c>
      <c r="F263" s="81"/>
      <c r="G263" s="82"/>
      <c r="H263" s="82"/>
      <c r="I263" s="83"/>
      <c r="J263" s="82"/>
      <c r="K263" s="530"/>
      <c r="L263" s="84"/>
      <c r="M263" s="83"/>
      <c r="N263" s="83"/>
      <c r="O263" s="83"/>
      <c r="P263" s="83"/>
      <c r="Q263" s="84"/>
      <c r="R263" s="85"/>
      <c r="S263" s="85"/>
      <c r="T263" s="86"/>
      <c r="U263" s="87"/>
      <c r="V263" s="85"/>
      <c r="W263" s="85"/>
      <c r="X263" s="86"/>
      <c r="Y263" s="87"/>
      <c r="Z263" s="85"/>
      <c r="AA263" s="85"/>
      <c r="AB263" s="86"/>
      <c r="AC263" s="87"/>
      <c r="AD263" s="85"/>
      <c r="AE263" s="85"/>
      <c r="AF263" s="86"/>
      <c r="AG263" s="87"/>
      <c r="AH263" s="85"/>
      <c r="AI263" s="85"/>
      <c r="AJ263" s="86"/>
      <c r="AK263" s="87"/>
      <c r="AL263" s="85"/>
      <c r="AM263" s="85"/>
      <c r="AN263" s="86"/>
      <c r="AO263" s="87"/>
      <c r="AP263" s="85"/>
      <c r="AQ263" s="85"/>
      <c r="AR263" s="86"/>
      <c r="AS263" s="87"/>
      <c r="AT263" s="85"/>
      <c r="AU263" s="85"/>
      <c r="AV263" s="86"/>
      <c r="AW263" s="87"/>
      <c r="AX263" s="85"/>
      <c r="AY263" s="85"/>
      <c r="AZ263" s="86"/>
      <c r="BA263" s="87"/>
      <c r="BB263" s="85"/>
      <c r="BC263" s="85"/>
      <c r="BD263" s="86"/>
      <c r="BE263" s="87"/>
      <c r="BF263" s="85"/>
      <c r="BG263" s="85"/>
      <c r="BH263" s="86"/>
      <c r="BI263" s="87"/>
      <c r="BJ263" s="85"/>
      <c r="BK263" s="85"/>
      <c r="BL263" s="86"/>
      <c r="BM263" s="87"/>
      <c r="BN263" s="88"/>
      <c r="BO263" s="89"/>
      <c r="BP263" s="85"/>
      <c r="BQ263" s="85"/>
      <c r="BR263" s="90"/>
      <c r="BS263" s="69">
        <f t="shared" si="112"/>
        <v>0</v>
      </c>
      <c r="BT263" s="88"/>
      <c r="BU263" s="88"/>
    </row>
    <row r="264" spans="1:73" ht="22.5">
      <c r="A264" s="129"/>
      <c r="B264" s="549" t="s">
        <v>626</v>
      </c>
      <c r="C264" s="131" t="s">
        <v>142</v>
      </c>
      <c r="D264" s="132" t="s">
        <v>618</v>
      </c>
      <c r="E264" s="219" t="s">
        <v>627</v>
      </c>
      <c r="F264" s="227" t="s">
        <v>56</v>
      </c>
      <c r="G264" s="110">
        <v>10</v>
      </c>
      <c r="H264" s="174">
        <v>1450</v>
      </c>
      <c r="I264" s="230">
        <v>0</v>
      </c>
      <c r="J264" s="97">
        <v>1653.29</v>
      </c>
      <c r="K264" s="532">
        <f t="shared" ref="K264:K273" si="155">ROUND((J264*G264),2)</f>
        <v>16532.900000000001</v>
      </c>
      <c r="L264" s="240"/>
      <c r="M264" s="222"/>
      <c r="N264" s="98"/>
      <c r="O264" s="98"/>
      <c r="P264" s="98">
        <f>G264-L264</f>
        <v>10</v>
      </c>
      <c r="Q264" s="99">
        <f>ROUND(P264*J264,2)</f>
        <v>16532.900000000001</v>
      </c>
      <c r="R264" s="100">
        <v>0</v>
      </c>
      <c r="S264" s="101">
        <f>ROUND(R264*$J264,2)</f>
        <v>0</v>
      </c>
      <c r="T264" s="102">
        <f>(S264/$K$475)*100</f>
        <v>0</v>
      </c>
      <c r="U264" s="103">
        <f>(S264/$K264)*100</f>
        <v>0</v>
      </c>
      <c r="V264" s="100">
        <v>0</v>
      </c>
      <c r="W264" s="101">
        <f>ROUND(V264*$J264,2)</f>
        <v>0</v>
      </c>
      <c r="X264" s="102">
        <f>(W264/$K$475)*100</f>
        <v>0</v>
      </c>
      <c r="Y264" s="103">
        <f>(W264/$K264)*100</f>
        <v>0</v>
      </c>
      <c r="Z264" s="100">
        <v>0</v>
      </c>
      <c r="AA264" s="101">
        <f>ROUND(Z264*$J264,2)</f>
        <v>0</v>
      </c>
      <c r="AB264" s="102">
        <f>(AA264/$K$475)*100</f>
        <v>0</v>
      </c>
      <c r="AC264" s="103">
        <f>(AA264/$K264)*100</f>
        <v>0</v>
      </c>
      <c r="AD264" s="100">
        <v>0</v>
      </c>
      <c r="AE264" s="101">
        <f>ROUND(AD264*$J264,2)</f>
        <v>0</v>
      </c>
      <c r="AF264" s="102">
        <f>(AE264/$K$475)*100</f>
        <v>0</v>
      </c>
      <c r="AG264" s="103">
        <f>(AE264/$K264)*100</f>
        <v>0</v>
      </c>
      <c r="AH264" s="100">
        <v>0</v>
      </c>
      <c r="AI264" s="101">
        <f>ROUND(AH264*$J264,2)</f>
        <v>0</v>
      </c>
      <c r="AJ264" s="102">
        <f>(AI264/$K$475)*100</f>
        <v>0</v>
      </c>
      <c r="AK264" s="103">
        <f>(AI264/$K264)*100</f>
        <v>0</v>
      </c>
      <c r="AL264" s="100">
        <v>0</v>
      </c>
      <c r="AM264" s="101">
        <f>ROUND(AL264*$J264,2)</f>
        <v>0</v>
      </c>
      <c r="AN264" s="102">
        <f>(AM264/$K$475)*100</f>
        <v>0</v>
      </c>
      <c r="AO264" s="103">
        <f>(AM264/$K264)*100</f>
        <v>0</v>
      </c>
      <c r="AP264" s="100">
        <v>0</v>
      </c>
      <c r="AQ264" s="101">
        <f>ROUND(AP264*$J264,2)</f>
        <v>0</v>
      </c>
      <c r="AR264" s="102">
        <f>(AQ264/$K$475)*100</f>
        <v>0</v>
      </c>
      <c r="AS264" s="103">
        <f>(AQ264/$K264)*100</f>
        <v>0</v>
      </c>
      <c r="AT264" s="100">
        <v>0</v>
      </c>
      <c r="AU264" s="101">
        <f>ROUND(AT264*$J264,2)</f>
        <v>0</v>
      </c>
      <c r="AV264" s="102">
        <f>(AU264/$K$475)*100</f>
        <v>0</v>
      </c>
      <c r="AW264" s="103">
        <f>(AU264/$K264)*100</f>
        <v>0</v>
      </c>
      <c r="AX264" s="100">
        <v>0</v>
      </c>
      <c r="AY264" s="101">
        <f>ROUND(AX264*$J264,2)</f>
        <v>0</v>
      </c>
      <c r="AZ264" s="102">
        <f>(AY264/$K$475)*100</f>
        <v>0</v>
      </c>
      <c r="BA264" s="103">
        <f>(AY264/$K264)*100</f>
        <v>0</v>
      </c>
      <c r="BB264" s="100">
        <v>0</v>
      </c>
      <c r="BC264" s="101">
        <f>ROUND(BB264*$J264,2)</f>
        <v>0</v>
      </c>
      <c r="BD264" s="102">
        <f>(BC264/$K$475)*100</f>
        <v>0</v>
      </c>
      <c r="BE264" s="103">
        <f>(BC264/$K264)*100</f>
        <v>0</v>
      </c>
      <c r="BF264" s="100">
        <v>0</v>
      </c>
      <c r="BG264" s="101">
        <f>ROUND(BF264*$J264,2)</f>
        <v>0</v>
      </c>
      <c r="BH264" s="102">
        <f>(BG264/$K$475)*100</f>
        <v>0</v>
      </c>
      <c r="BI264" s="103">
        <f>(BG264/$K264)*100</f>
        <v>0</v>
      </c>
      <c r="BJ264" s="100">
        <v>0</v>
      </c>
      <c r="BK264" s="101">
        <f>ROUND(BJ264*$J264,2)</f>
        <v>0</v>
      </c>
      <c r="BL264" s="102">
        <f>(BK264/$K$475)*100</f>
        <v>0</v>
      </c>
      <c r="BM264" s="103">
        <f>(BK264/$K264)*100</f>
        <v>0</v>
      </c>
      <c r="BN264" s="88"/>
      <c r="BO264" s="101">
        <f>R264+V264+Z264+AD264+AH264+AX264+AP264+AT264+BB264+BF264+BJ264+AL264</f>
        <v>0</v>
      </c>
      <c r="BP264" s="105">
        <f>BK264+BG264+BC264+AY264+AU264+AQ264+AM264+AI264+AE264+AA264+W264+S264</f>
        <v>0</v>
      </c>
      <c r="BQ264" s="102">
        <f>(BP264/$K$475)*100</f>
        <v>0</v>
      </c>
      <c r="BR264" s="106">
        <f>(BP264/$K264)*100</f>
        <v>0</v>
      </c>
      <c r="BS264" s="69">
        <f t="shared" si="112"/>
        <v>0</v>
      </c>
      <c r="BT264" s="7"/>
      <c r="BU264" s="7"/>
    </row>
    <row r="265" spans="1:73" ht="22.5">
      <c r="A265" s="129"/>
      <c r="B265" s="549" t="s">
        <v>628</v>
      </c>
      <c r="C265" s="131" t="s">
        <v>142</v>
      </c>
      <c r="D265" s="132" t="s">
        <v>618</v>
      </c>
      <c r="E265" s="219" t="s">
        <v>629</v>
      </c>
      <c r="F265" s="227" t="s">
        <v>56</v>
      </c>
      <c r="G265" s="110">
        <v>30</v>
      </c>
      <c r="H265" s="174">
        <v>1000</v>
      </c>
      <c r="I265" s="193">
        <v>0</v>
      </c>
      <c r="J265" s="97">
        <v>1140.2</v>
      </c>
      <c r="K265" s="532">
        <f t="shared" si="155"/>
        <v>34206</v>
      </c>
      <c r="L265" s="240"/>
      <c r="M265" s="222"/>
      <c r="N265" s="98"/>
      <c r="O265" s="98"/>
      <c r="P265" s="98">
        <f>G265-L265</f>
        <v>30</v>
      </c>
      <c r="Q265" s="99">
        <f>ROUND(P265*J265,2)</f>
        <v>34206</v>
      </c>
      <c r="R265" s="100">
        <v>0</v>
      </c>
      <c r="S265" s="101">
        <f>ROUND(R265*$J265,2)</f>
        <v>0</v>
      </c>
      <c r="T265" s="102">
        <f>(S265/$K$475)*100</f>
        <v>0</v>
      </c>
      <c r="U265" s="103">
        <f>(S265/$K265)*100</f>
        <v>0</v>
      </c>
      <c r="V265" s="100">
        <v>0</v>
      </c>
      <c r="W265" s="101">
        <f>ROUND(V265*$J265,2)</f>
        <v>0</v>
      </c>
      <c r="X265" s="102">
        <f>(W265/$K$475)*100</f>
        <v>0</v>
      </c>
      <c r="Y265" s="103">
        <f>(W265/$K265)*100</f>
        <v>0</v>
      </c>
      <c r="Z265" s="100">
        <v>0</v>
      </c>
      <c r="AA265" s="101">
        <f>ROUND(Z265*$J265,2)</f>
        <v>0</v>
      </c>
      <c r="AB265" s="102">
        <f>(AA265/$K$475)*100</f>
        <v>0</v>
      </c>
      <c r="AC265" s="103">
        <f>(AA265/$K265)*100</f>
        <v>0</v>
      </c>
      <c r="AD265" s="100">
        <v>0</v>
      </c>
      <c r="AE265" s="101">
        <f>ROUND(AD265*$J265,2)</f>
        <v>0</v>
      </c>
      <c r="AF265" s="102">
        <f>(AE265/$K$475)*100</f>
        <v>0</v>
      </c>
      <c r="AG265" s="103">
        <f>(AE265/$K265)*100</f>
        <v>0</v>
      </c>
      <c r="AH265" s="100">
        <v>0</v>
      </c>
      <c r="AI265" s="101">
        <f>ROUND(AH265*$J265,2)</f>
        <v>0</v>
      </c>
      <c r="AJ265" s="102">
        <f>(AI265/$K$475)*100</f>
        <v>0</v>
      </c>
      <c r="AK265" s="103">
        <f>(AI265/$K265)*100</f>
        <v>0</v>
      </c>
      <c r="AL265" s="100">
        <v>0</v>
      </c>
      <c r="AM265" s="101">
        <f>ROUND(AL265*$J265,2)</f>
        <v>0</v>
      </c>
      <c r="AN265" s="102">
        <f>(AM265/$K$475)*100</f>
        <v>0</v>
      </c>
      <c r="AO265" s="103">
        <f>(AM265/$K265)*100</f>
        <v>0</v>
      </c>
      <c r="AP265" s="100">
        <v>0</v>
      </c>
      <c r="AQ265" s="101">
        <f>ROUND(AP265*$J265,2)</f>
        <v>0</v>
      </c>
      <c r="AR265" s="102">
        <f>(AQ265/$K$475)*100</f>
        <v>0</v>
      </c>
      <c r="AS265" s="103">
        <f>(AQ265/$K265)*100</f>
        <v>0</v>
      </c>
      <c r="AT265" s="100">
        <v>0</v>
      </c>
      <c r="AU265" s="101">
        <f>ROUND(AT265*$J265,2)</f>
        <v>0</v>
      </c>
      <c r="AV265" s="102">
        <f>(AU265/$K$475)*100</f>
        <v>0</v>
      </c>
      <c r="AW265" s="103">
        <f>(AU265/$K265)*100</f>
        <v>0</v>
      </c>
      <c r="AX265" s="100">
        <v>0</v>
      </c>
      <c r="AY265" s="101">
        <f>ROUND(AX265*$J265,2)</f>
        <v>0</v>
      </c>
      <c r="AZ265" s="102">
        <f>(AY265/$K$475)*100</f>
        <v>0</v>
      </c>
      <c r="BA265" s="103">
        <f>(AY265/$K265)*100</f>
        <v>0</v>
      </c>
      <c r="BB265" s="100">
        <v>0</v>
      </c>
      <c r="BC265" s="101">
        <f>ROUND(BB265*$J265,2)</f>
        <v>0</v>
      </c>
      <c r="BD265" s="102">
        <f>(BC265/$K$475)*100</f>
        <v>0</v>
      </c>
      <c r="BE265" s="103">
        <f>(BC265/$K265)*100</f>
        <v>0</v>
      </c>
      <c r="BF265" s="100">
        <v>0</v>
      </c>
      <c r="BG265" s="101">
        <f>ROUND(BF265*$J265,2)</f>
        <v>0</v>
      </c>
      <c r="BH265" s="102">
        <f>(BG265/$K$475)*100</f>
        <v>0</v>
      </c>
      <c r="BI265" s="103">
        <f>(BG265/$K265)*100</f>
        <v>0</v>
      </c>
      <c r="BJ265" s="100">
        <v>0</v>
      </c>
      <c r="BK265" s="101">
        <f>ROUND(BJ265*$J265,2)</f>
        <v>0</v>
      </c>
      <c r="BL265" s="102">
        <f>(BK265/$K$475)*100</f>
        <v>0</v>
      </c>
      <c r="BM265" s="103">
        <f>(BK265/$K265)*100</f>
        <v>0</v>
      </c>
      <c r="BN265" s="88"/>
      <c r="BO265" s="101">
        <f>R265+V265+Z265+AD265+AH265+AX265+AP265+AT265+BB265+BF265+BJ265+AL265</f>
        <v>0</v>
      </c>
      <c r="BP265" s="105">
        <f>BK265+BG265+BC265+AY265+AU265+AQ265+AM265+AI265+AE265+AA265+W265+S265</f>
        <v>0</v>
      </c>
      <c r="BQ265" s="102">
        <f>(BP265/$K$475)*100</f>
        <v>0</v>
      </c>
      <c r="BR265" s="106">
        <f>(BP265/$K265)*100</f>
        <v>0</v>
      </c>
      <c r="BS265" s="69">
        <f t="shared" si="112"/>
        <v>0</v>
      </c>
      <c r="BT265" s="7"/>
      <c r="BU265" s="7"/>
    </row>
    <row r="266" spans="1:73" ht="33.75">
      <c r="A266" s="129"/>
      <c r="B266" s="549" t="s">
        <v>630</v>
      </c>
      <c r="C266" s="131" t="s">
        <v>142</v>
      </c>
      <c r="D266" s="132" t="s">
        <v>618</v>
      </c>
      <c r="E266" s="219" t="s">
        <v>631</v>
      </c>
      <c r="F266" s="227" t="s">
        <v>56</v>
      </c>
      <c r="G266" s="110">
        <v>20</v>
      </c>
      <c r="H266" s="174">
        <v>850</v>
      </c>
      <c r="I266" s="193">
        <v>0</v>
      </c>
      <c r="J266" s="97">
        <v>969.17</v>
      </c>
      <c r="K266" s="532">
        <f t="shared" si="155"/>
        <v>19383.400000000001</v>
      </c>
      <c r="L266" s="240"/>
      <c r="M266" s="222"/>
      <c r="N266" s="98"/>
      <c r="O266" s="98"/>
      <c r="P266" s="98">
        <f>G266-L266</f>
        <v>20</v>
      </c>
      <c r="Q266" s="99">
        <f>ROUND(P266*J266,2)</f>
        <v>19383.400000000001</v>
      </c>
      <c r="R266" s="100">
        <v>0</v>
      </c>
      <c r="S266" s="101">
        <f>ROUND(R266*$J266,2)</f>
        <v>0</v>
      </c>
      <c r="T266" s="102">
        <f>(S266/$K$475)*100</f>
        <v>0</v>
      </c>
      <c r="U266" s="103">
        <f>(S266/$K266)*100</f>
        <v>0</v>
      </c>
      <c r="V266" s="100">
        <v>0</v>
      </c>
      <c r="W266" s="101">
        <f>ROUND(V266*$J266,2)</f>
        <v>0</v>
      </c>
      <c r="X266" s="102">
        <f>(W266/$K$475)*100</f>
        <v>0</v>
      </c>
      <c r="Y266" s="103">
        <f>(W266/$K266)*100</f>
        <v>0</v>
      </c>
      <c r="Z266" s="100">
        <v>0</v>
      </c>
      <c r="AA266" s="101">
        <f>ROUND(Z266*$J266,2)</f>
        <v>0</v>
      </c>
      <c r="AB266" s="102">
        <f>(AA266/$K$475)*100</f>
        <v>0</v>
      </c>
      <c r="AC266" s="103">
        <f>(AA266/$K266)*100</f>
        <v>0</v>
      </c>
      <c r="AD266" s="100">
        <v>0</v>
      </c>
      <c r="AE266" s="101">
        <f>ROUND(AD266*$J266,2)</f>
        <v>0</v>
      </c>
      <c r="AF266" s="102">
        <f>(AE266/$K$475)*100</f>
        <v>0</v>
      </c>
      <c r="AG266" s="103">
        <f>(AE266/$K266)*100</f>
        <v>0</v>
      </c>
      <c r="AH266" s="100">
        <v>0</v>
      </c>
      <c r="AI266" s="101">
        <f>ROUND(AH266*$J266,2)</f>
        <v>0</v>
      </c>
      <c r="AJ266" s="102">
        <f>(AI266/$K$475)*100</f>
        <v>0</v>
      </c>
      <c r="AK266" s="103">
        <f>(AI266/$K266)*100</f>
        <v>0</v>
      </c>
      <c r="AL266" s="100">
        <v>0</v>
      </c>
      <c r="AM266" s="101">
        <f>ROUND(AL266*$J266,2)</f>
        <v>0</v>
      </c>
      <c r="AN266" s="102">
        <f>(AM266/$K$475)*100</f>
        <v>0</v>
      </c>
      <c r="AO266" s="103">
        <f>(AM266/$K266)*100</f>
        <v>0</v>
      </c>
      <c r="AP266" s="100">
        <v>0</v>
      </c>
      <c r="AQ266" s="101">
        <f>ROUND(AP266*$J266,2)</f>
        <v>0</v>
      </c>
      <c r="AR266" s="102">
        <f>(AQ266/$K$475)*100</f>
        <v>0</v>
      </c>
      <c r="AS266" s="103">
        <f>(AQ266/$K266)*100</f>
        <v>0</v>
      </c>
      <c r="AT266" s="100">
        <v>0</v>
      </c>
      <c r="AU266" s="101">
        <f>ROUND(AT266*$J266,2)</f>
        <v>0</v>
      </c>
      <c r="AV266" s="102">
        <f>(AU266/$K$475)*100</f>
        <v>0</v>
      </c>
      <c r="AW266" s="103">
        <f>(AU266/$K266)*100</f>
        <v>0</v>
      </c>
      <c r="AX266" s="100">
        <v>0</v>
      </c>
      <c r="AY266" s="101">
        <f>ROUND(AX266*$J266,2)</f>
        <v>0</v>
      </c>
      <c r="AZ266" s="102">
        <f>(AY266/$K$475)*100</f>
        <v>0</v>
      </c>
      <c r="BA266" s="103">
        <f>(AY266/$K266)*100</f>
        <v>0</v>
      </c>
      <c r="BB266" s="100">
        <v>0</v>
      </c>
      <c r="BC266" s="101">
        <f>ROUND(BB266*$J266,2)</f>
        <v>0</v>
      </c>
      <c r="BD266" s="102">
        <f>(BC266/$K$475)*100</f>
        <v>0</v>
      </c>
      <c r="BE266" s="103">
        <f>(BC266/$K266)*100</f>
        <v>0</v>
      </c>
      <c r="BF266" s="100">
        <v>0</v>
      </c>
      <c r="BG266" s="101">
        <f>ROUND(BF266*$J266,2)</f>
        <v>0</v>
      </c>
      <c r="BH266" s="102">
        <f>(BG266/$K$475)*100</f>
        <v>0</v>
      </c>
      <c r="BI266" s="103">
        <f>(BG266/$K266)*100</f>
        <v>0</v>
      </c>
      <c r="BJ266" s="100">
        <v>0</v>
      </c>
      <c r="BK266" s="101">
        <f>ROUND(BJ266*$J266,2)</f>
        <v>0</v>
      </c>
      <c r="BL266" s="102">
        <f>(BK266/$K$475)*100</f>
        <v>0</v>
      </c>
      <c r="BM266" s="103">
        <f>(BK266/$K266)*100</f>
        <v>0</v>
      </c>
      <c r="BN266" s="88"/>
      <c r="BO266" s="101">
        <f>R266+V266+Z266+AD266+AH266+AX266+AP266+AT266+BB266+BF266+BJ266+AL266</f>
        <v>0</v>
      </c>
      <c r="BP266" s="105">
        <f>BK266+BG266+BC266+AY266+AU266+AQ266+AM266+AI266+AE266+AA266+W266+S266</f>
        <v>0</v>
      </c>
      <c r="BQ266" s="102">
        <f>(BP266/$K$475)*100</f>
        <v>0</v>
      </c>
      <c r="BR266" s="106">
        <f>(BP266/$K266)*100</f>
        <v>0</v>
      </c>
      <c r="BS266" s="69">
        <f t="shared" si="112"/>
        <v>0</v>
      </c>
      <c r="BT266" s="7"/>
      <c r="BU266" s="7"/>
    </row>
    <row r="267" spans="1:73" ht="22.5">
      <c r="A267" s="129"/>
      <c r="B267" s="549" t="s">
        <v>632</v>
      </c>
      <c r="C267" s="131" t="s">
        <v>142</v>
      </c>
      <c r="D267" s="132" t="s">
        <v>618</v>
      </c>
      <c r="E267" s="219" t="s">
        <v>633</v>
      </c>
      <c r="F267" s="227" t="s">
        <v>56</v>
      </c>
      <c r="G267" s="110">
        <v>45</v>
      </c>
      <c r="H267" s="174">
        <v>500</v>
      </c>
      <c r="I267" s="193">
        <v>0</v>
      </c>
      <c r="J267" s="97">
        <v>570.1</v>
      </c>
      <c r="K267" s="532">
        <f t="shared" si="155"/>
        <v>25654.5</v>
      </c>
      <c r="L267" s="240"/>
      <c r="M267" s="222"/>
      <c r="N267" s="98"/>
      <c r="O267" s="98"/>
      <c r="P267" s="98">
        <f>G267-L267</f>
        <v>45</v>
      </c>
      <c r="Q267" s="99">
        <f>ROUND(P267*J267,2)</f>
        <v>25654.5</v>
      </c>
      <c r="R267" s="100">
        <v>0</v>
      </c>
      <c r="S267" s="101">
        <f>ROUND(R267*$J267,2)</f>
        <v>0</v>
      </c>
      <c r="T267" s="102">
        <f>(S267/$K$475)*100</f>
        <v>0</v>
      </c>
      <c r="U267" s="103">
        <f>(S267/$K267)*100</f>
        <v>0</v>
      </c>
      <c r="V267" s="100">
        <v>0</v>
      </c>
      <c r="W267" s="101">
        <f>ROUND(V267*$J267,2)</f>
        <v>0</v>
      </c>
      <c r="X267" s="102">
        <f>(W267/$K$475)*100</f>
        <v>0</v>
      </c>
      <c r="Y267" s="103">
        <f>(W267/$K267)*100</f>
        <v>0</v>
      </c>
      <c r="Z267" s="100">
        <v>0</v>
      </c>
      <c r="AA267" s="101">
        <f>ROUND(Z267*$J267,2)</f>
        <v>0</v>
      </c>
      <c r="AB267" s="102">
        <f>(AA267/$K$475)*100</f>
        <v>0</v>
      </c>
      <c r="AC267" s="103">
        <f>(AA267/$K267)*100</f>
        <v>0</v>
      </c>
      <c r="AD267" s="100">
        <v>0</v>
      </c>
      <c r="AE267" s="101">
        <f>ROUND(AD267*$J267,2)</f>
        <v>0</v>
      </c>
      <c r="AF267" s="102">
        <f>(AE267/$K$475)*100</f>
        <v>0</v>
      </c>
      <c r="AG267" s="103">
        <f>(AE267/$K267)*100</f>
        <v>0</v>
      </c>
      <c r="AH267" s="100">
        <v>0</v>
      </c>
      <c r="AI267" s="101">
        <f>ROUND(AH267*$J267,2)</f>
        <v>0</v>
      </c>
      <c r="AJ267" s="102">
        <f>(AI267/$K$475)*100</f>
        <v>0</v>
      </c>
      <c r="AK267" s="103">
        <f>(AI267/$K267)*100</f>
        <v>0</v>
      </c>
      <c r="AL267" s="100">
        <v>0</v>
      </c>
      <c r="AM267" s="101">
        <f>ROUND(AL267*$J267,2)</f>
        <v>0</v>
      </c>
      <c r="AN267" s="102">
        <f>(AM267/$K$475)*100</f>
        <v>0</v>
      </c>
      <c r="AO267" s="103">
        <f>(AM267/$K267)*100</f>
        <v>0</v>
      </c>
      <c r="AP267" s="100">
        <v>0</v>
      </c>
      <c r="AQ267" s="101">
        <f>ROUND(AP267*$J267,2)</f>
        <v>0</v>
      </c>
      <c r="AR267" s="102">
        <f>(AQ267/$K$475)*100</f>
        <v>0</v>
      </c>
      <c r="AS267" s="103">
        <f>(AQ267/$K267)*100</f>
        <v>0</v>
      </c>
      <c r="AT267" s="100">
        <v>0</v>
      </c>
      <c r="AU267" s="101">
        <f>ROUND(AT267*$J267,2)</f>
        <v>0</v>
      </c>
      <c r="AV267" s="102">
        <f>(AU267/$K$475)*100</f>
        <v>0</v>
      </c>
      <c r="AW267" s="103">
        <f>(AU267/$K267)*100</f>
        <v>0</v>
      </c>
      <c r="AX267" s="100">
        <v>0</v>
      </c>
      <c r="AY267" s="101">
        <f>ROUND(AX267*$J267,2)</f>
        <v>0</v>
      </c>
      <c r="AZ267" s="102">
        <f>(AY267/$K$475)*100</f>
        <v>0</v>
      </c>
      <c r="BA267" s="103">
        <f>(AY267/$K267)*100</f>
        <v>0</v>
      </c>
      <c r="BB267" s="100">
        <v>0</v>
      </c>
      <c r="BC267" s="101">
        <f>ROUND(BB267*$J267,2)</f>
        <v>0</v>
      </c>
      <c r="BD267" s="102">
        <f>(BC267/$K$475)*100</f>
        <v>0</v>
      </c>
      <c r="BE267" s="103">
        <f>(BC267/$K267)*100</f>
        <v>0</v>
      </c>
      <c r="BF267" s="100">
        <v>0</v>
      </c>
      <c r="BG267" s="101">
        <f>ROUND(BF267*$J267,2)</f>
        <v>0</v>
      </c>
      <c r="BH267" s="102">
        <f>(BG267/$K$475)*100</f>
        <v>0</v>
      </c>
      <c r="BI267" s="103">
        <f>(BG267/$K267)*100</f>
        <v>0</v>
      </c>
      <c r="BJ267" s="100">
        <v>0</v>
      </c>
      <c r="BK267" s="101">
        <f>ROUND(BJ267*$J267,2)</f>
        <v>0</v>
      </c>
      <c r="BL267" s="102">
        <f>(BK267/$K$475)*100</f>
        <v>0</v>
      </c>
      <c r="BM267" s="103">
        <f>(BK267/$K267)*100</f>
        <v>0</v>
      </c>
      <c r="BN267" s="88"/>
      <c r="BO267" s="101">
        <f>R267+V267+Z267+AD267+AH267+AX267+AP267+AT267+BB267+BF267+BJ267+AL267</f>
        <v>0</v>
      </c>
      <c r="BP267" s="105">
        <f>BK267+BG267+BC267+AY267+AU267+AQ267+AM267+AI267+AE267+AA267+W267+S267</f>
        <v>0</v>
      </c>
      <c r="BQ267" s="102">
        <f>(BP267/$K$475)*100</f>
        <v>0</v>
      </c>
      <c r="BR267" s="106">
        <f>(BP267/$K267)*100</f>
        <v>0</v>
      </c>
      <c r="BS267" s="69">
        <f t="shared" si="112"/>
        <v>0</v>
      </c>
      <c r="BT267" s="7"/>
      <c r="BU267" s="7"/>
    </row>
    <row r="268" spans="1:73">
      <c r="A268" s="129"/>
      <c r="B268" s="549" t="s">
        <v>634</v>
      </c>
      <c r="C268" s="131" t="s">
        <v>635</v>
      </c>
      <c r="D268" s="132" t="s">
        <v>636</v>
      </c>
      <c r="E268" s="219" t="s">
        <v>637</v>
      </c>
      <c r="F268" s="227" t="s">
        <v>56</v>
      </c>
      <c r="G268" s="110">
        <v>9</v>
      </c>
      <c r="H268" s="228">
        <v>316.53777777777776</v>
      </c>
      <c r="I268" s="193">
        <v>0</v>
      </c>
      <c r="J268" s="97">
        <v>360.92</v>
      </c>
      <c r="K268" s="532">
        <f t="shared" si="155"/>
        <v>3248.28</v>
      </c>
      <c r="L268" s="240"/>
      <c r="M268" s="222"/>
      <c r="N268" s="98"/>
      <c r="O268" s="98"/>
      <c r="P268" s="98"/>
      <c r="Q268" s="99"/>
      <c r="R268" s="100"/>
      <c r="S268" s="101"/>
      <c r="T268" s="102"/>
      <c r="U268" s="103"/>
      <c r="V268" s="100"/>
      <c r="W268" s="101"/>
      <c r="X268" s="102"/>
      <c r="Y268" s="103"/>
      <c r="Z268" s="100"/>
      <c r="AA268" s="101"/>
      <c r="AB268" s="102"/>
      <c r="AC268" s="103"/>
      <c r="AD268" s="100"/>
      <c r="AE268" s="101"/>
      <c r="AF268" s="102"/>
      <c r="AG268" s="103"/>
      <c r="AH268" s="100"/>
      <c r="AI268" s="101"/>
      <c r="AJ268" s="102"/>
      <c r="AK268" s="103"/>
      <c r="AL268" s="100"/>
      <c r="AM268" s="101"/>
      <c r="AN268" s="102"/>
      <c r="AO268" s="103"/>
      <c r="AP268" s="100"/>
      <c r="AQ268" s="101"/>
      <c r="AR268" s="102"/>
      <c r="AS268" s="103"/>
      <c r="AT268" s="100"/>
      <c r="AU268" s="101"/>
      <c r="AV268" s="102"/>
      <c r="AW268" s="103"/>
      <c r="AX268" s="100"/>
      <c r="AY268" s="101"/>
      <c r="AZ268" s="102"/>
      <c r="BA268" s="103"/>
      <c r="BB268" s="100"/>
      <c r="BC268" s="101"/>
      <c r="BD268" s="102"/>
      <c r="BE268" s="103"/>
      <c r="BF268" s="100"/>
      <c r="BG268" s="101"/>
      <c r="BH268" s="102"/>
      <c r="BI268" s="103"/>
      <c r="BJ268" s="100"/>
      <c r="BK268" s="101"/>
      <c r="BL268" s="102"/>
      <c r="BM268" s="103"/>
      <c r="BN268" s="88"/>
      <c r="BO268" s="101"/>
      <c r="BP268" s="105"/>
      <c r="BQ268" s="102"/>
      <c r="BR268" s="106"/>
      <c r="BS268" s="69">
        <f t="shared" si="112"/>
        <v>0</v>
      </c>
      <c r="BT268" s="7"/>
      <c r="BU268" s="7"/>
    </row>
    <row r="269" spans="1:73">
      <c r="A269" s="129"/>
      <c r="B269" s="549" t="s">
        <v>638</v>
      </c>
      <c r="C269" s="131" t="s">
        <v>635</v>
      </c>
      <c r="D269" s="132" t="s">
        <v>639</v>
      </c>
      <c r="E269" s="219" t="s">
        <v>640</v>
      </c>
      <c r="F269" s="227" t="s">
        <v>56</v>
      </c>
      <c r="G269" s="110">
        <v>36</v>
      </c>
      <c r="H269" s="228">
        <v>219.00749999999999</v>
      </c>
      <c r="I269" s="193">
        <v>0</v>
      </c>
      <c r="J269" s="97">
        <v>249.71</v>
      </c>
      <c r="K269" s="532">
        <f t="shared" si="155"/>
        <v>8989.56</v>
      </c>
      <c r="L269" s="240"/>
      <c r="M269" s="222"/>
      <c r="N269" s="98"/>
      <c r="O269" s="98"/>
      <c r="P269" s="98"/>
      <c r="Q269" s="99"/>
      <c r="R269" s="100"/>
      <c r="S269" s="101"/>
      <c r="T269" s="102"/>
      <c r="U269" s="103"/>
      <c r="V269" s="100"/>
      <c r="W269" s="101"/>
      <c r="X269" s="102"/>
      <c r="Y269" s="103"/>
      <c r="Z269" s="100"/>
      <c r="AA269" s="101"/>
      <c r="AB269" s="102"/>
      <c r="AC269" s="103"/>
      <c r="AD269" s="100"/>
      <c r="AE269" s="101"/>
      <c r="AF269" s="102"/>
      <c r="AG269" s="103"/>
      <c r="AH269" s="100"/>
      <c r="AI269" s="101"/>
      <c r="AJ269" s="102"/>
      <c r="AK269" s="103"/>
      <c r="AL269" s="100"/>
      <c r="AM269" s="101"/>
      <c r="AN269" s="102"/>
      <c r="AO269" s="103"/>
      <c r="AP269" s="100"/>
      <c r="AQ269" s="101"/>
      <c r="AR269" s="102"/>
      <c r="AS269" s="103"/>
      <c r="AT269" s="100"/>
      <c r="AU269" s="101"/>
      <c r="AV269" s="102"/>
      <c r="AW269" s="103"/>
      <c r="AX269" s="100"/>
      <c r="AY269" s="101"/>
      <c r="AZ269" s="102"/>
      <c r="BA269" s="103"/>
      <c r="BB269" s="100"/>
      <c r="BC269" s="101"/>
      <c r="BD269" s="102"/>
      <c r="BE269" s="103"/>
      <c r="BF269" s="100"/>
      <c r="BG269" s="101"/>
      <c r="BH269" s="102"/>
      <c r="BI269" s="103"/>
      <c r="BJ269" s="100"/>
      <c r="BK269" s="101"/>
      <c r="BL269" s="102"/>
      <c r="BM269" s="103"/>
      <c r="BN269" s="88"/>
      <c r="BO269" s="101"/>
      <c r="BP269" s="105"/>
      <c r="BQ269" s="102"/>
      <c r="BR269" s="106"/>
      <c r="BS269" s="69">
        <f t="shared" si="112"/>
        <v>0</v>
      </c>
      <c r="BT269" s="7"/>
      <c r="BU269" s="7"/>
    </row>
    <row r="270" spans="1:73" ht="22.5">
      <c r="A270" s="129"/>
      <c r="B270" s="549" t="s">
        <v>641</v>
      </c>
      <c r="C270" s="131" t="s">
        <v>142</v>
      </c>
      <c r="D270" s="132" t="s">
        <v>618</v>
      </c>
      <c r="E270" s="219" t="s">
        <v>642</v>
      </c>
      <c r="F270" s="227" t="s">
        <v>56</v>
      </c>
      <c r="G270" s="110">
        <v>32</v>
      </c>
      <c r="H270" s="174">
        <v>360</v>
      </c>
      <c r="I270" s="193">
        <v>0</v>
      </c>
      <c r="J270" s="97">
        <v>410.47</v>
      </c>
      <c r="K270" s="532">
        <f t="shared" si="155"/>
        <v>13135.04</v>
      </c>
      <c r="L270" s="240"/>
      <c r="M270" s="222"/>
      <c r="N270" s="98"/>
      <c r="O270" s="98"/>
      <c r="P270" s="98">
        <f>G270-L270</f>
        <v>32</v>
      </c>
      <c r="Q270" s="99">
        <f>ROUND(P270*J270,2)</f>
        <v>13135.04</v>
      </c>
      <c r="R270" s="100">
        <v>0</v>
      </c>
      <c r="S270" s="101">
        <f>ROUND(R270*$J270,2)</f>
        <v>0</v>
      </c>
      <c r="T270" s="102">
        <f>(S270/$K$475)*100</f>
        <v>0</v>
      </c>
      <c r="U270" s="103">
        <f>(S270/$K270)*100</f>
        <v>0</v>
      </c>
      <c r="V270" s="100">
        <v>0</v>
      </c>
      <c r="W270" s="101">
        <f>ROUND(V270*$J270,2)</f>
        <v>0</v>
      </c>
      <c r="X270" s="102">
        <f>(W270/$K$475)*100</f>
        <v>0</v>
      </c>
      <c r="Y270" s="103">
        <f>(W270/$K270)*100</f>
        <v>0</v>
      </c>
      <c r="Z270" s="100">
        <v>0</v>
      </c>
      <c r="AA270" s="101">
        <f>ROUND(Z270*$J270,2)</f>
        <v>0</v>
      </c>
      <c r="AB270" s="102">
        <f>(AA270/$K$475)*100</f>
        <v>0</v>
      </c>
      <c r="AC270" s="103">
        <f>(AA270/$K270)*100</f>
        <v>0</v>
      </c>
      <c r="AD270" s="100">
        <v>0</v>
      </c>
      <c r="AE270" s="101">
        <f>ROUND(AD270*$J270,2)</f>
        <v>0</v>
      </c>
      <c r="AF270" s="102">
        <f>(AE270/$K$475)*100</f>
        <v>0</v>
      </c>
      <c r="AG270" s="103">
        <f>(AE270/$K270)*100</f>
        <v>0</v>
      </c>
      <c r="AH270" s="100">
        <v>0</v>
      </c>
      <c r="AI270" s="101">
        <f>ROUND(AH270*$J270,2)</f>
        <v>0</v>
      </c>
      <c r="AJ270" s="102">
        <f>(AI270/$K$475)*100</f>
        <v>0</v>
      </c>
      <c r="AK270" s="103">
        <f>(AI270/$K270)*100</f>
        <v>0</v>
      </c>
      <c r="AL270" s="100">
        <v>0</v>
      </c>
      <c r="AM270" s="101">
        <f>ROUND(AL270*$J270,2)</f>
        <v>0</v>
      </c>
      <c r="AN270" s="102">
        <f>(AM270/$K$475)*100</f>
        <v>0</v>
      </c>
      <c r="AO270" s="103">
        <f>(AM270/$K270)*100</f>
        <v>0</v>
      </c>
      <c r="AP270" s="100">
        <v>0</v>
      </c>
      <c r="AQ270" s="101">
        <f>ROUND(AP270*$J270,2)</f>
        <v>0</v>
      </c>
      <c r="AR270" s="102">
        <f>(AQ270/$K$475)*100</f>
        <v>0</v>
      </c>
      <c r="AS270" s="103">
        <f>(AQ270/$K270)*100</f>
        <v>0</v>
      </c>
      <c r="AT270" s="100">
        <v>0</v>
      </c>
      <c r="AU270" s="101">
        <f>ROUND(AT270*$J270,2)</f>
        <v>0</v>
      </c>
      <c r="AV270" s="102">
        <f>(AU270/$K$475)*100</f>
        <v>0</v>
      </c>
      <c r="AW270" s="103">
        <f>(AU270/$K270)*100</f>
        <v>0</v>
      </c>
      <c r="AX270" s="100">
        <v>0</v>
      </c>
      <c r="AY270" s="101">
        <f>ROUND(AX270*$J270,2)</f>
        <v>0</v>
      </c>
      <c r="AZ270" s="102">
        <f>(AY270/$K$475)*100</f>
        <v>0</v>
      </c>
      <c r="BA270" s="103">
        <f>(AY270/$K270)*100</f>
        <v>0</v>
      </c>
      <c r="BB270" s="100">
        <v>0</v>
      </c>
      <c r="BC270" s="101">
        <f>ROUND(BB270*$J270,2)</f>
        <v>0</v>
      </c>
      <c r="BD270" s="102">
        <f>(BC270/$K$475)*100</f>
        <v>0</v>
      </c>
      <c r="BE270" s="103">
        <f>(BC270/$K270)*100</f>
        <v>0</v>
      </c>
      <c r="BF270" s="100">
        <v>0</v>
      </c>
      <c r="BG270" s="101">
        <f>ROUND(BF270*$J270,2)</f>
        <v>0</v>
      </c>
      <c r="BH270" s="102">
        <f>(BG270/$K$475)*100</f>
        <v>0</v>
      </c>
      <c r="BI270" s="103">
        <f>(BG270/$K270)*100</f>
        <v>0</v>
      </c>
      <c r="BJ270" s="100">
        <v>0</v>
      </c>
      <c r="BK270" s="101">
        <f>ROUND(BJ270*$J270,2)</f>
        <v>0</v>
      </c>
      <c r="BL270" s="102">
        <f>(BK270/$K$475)*100</f>
        <v>0</v>
      </c>
      <c r="BM270" s="103">
        <f>(BK270/$K270)*100</f>
        <v>0</v>
      </c>
      <c r="BN270" s="88"/>
      <c r="BO270" s="101">
        <f>R270+V270+Z270+AD270+AH270+AX270+AP270+AT270+BB270+BF270+BJ270+AL270</f>
        <v>0</v>
      </c>
      <c r="BP270" s="105">
        <f>BK270+BG270+BC270+AY270+AU270+AQ270+AM270+AI270+AE270+AA270+W270+S270</f>
        <v>0</v>
      </c>
      <c r="BQ270" s="102">
        <f>(BP270/$K$475)*100</f>
        <v>0</v>
      </c>
      <c r="BR270" s="106">
        <f>(BP270/$K270)*100</f>
        <v>0</v>
      </c>
      <c r="BS270" s="69">
        <f t="shared" si="112"/>
        <v>0</v>
      </c>
      <c r="BT270" s="7"/>
      <c r="BU270" s="7"/>
    </row>
    <row r="271" spans="1:73">
      <c r="A271" s="129"/>
      <c r="B271" s="549" t="s">
        <v>643</v>
      </c>
      <c r="C271" s="131" t="s">
        <v>635</v>
      </c>
      <c r="D271" s="132" t="s">
        <v>1209</v>
      </c>
      <c r="E271" s="229" t="s">
        <v>644</v>
      </c>
      <c r="F271" s="227" t="s">
        <v>56</v>
      </c>
      <c r="G271" s="110">
        <v>30</v>
      </c>
      <c r="H271" s="174">
        <v>3644</v>
      </c>
      <c r="I271" s="193">
        <v>0</v>
      </c>
      <c r="J271" s="97">
        <v>4154.8900000000003</v>
      </c>
      <c r="K271" s="532">
        <f t="shared" si="155"/>
        <v>124646.7</v>
      </c>
      <c r="L271" s="240"/>
      <c r="M271" s="222"/>
      <c r="N271" s="98"/>
      <c r="O271" s="98"/>
      <c r="P271" s="98">
        <f>G271-L271</f>
        <v>30</v>
      </c>
      <c r="Q271" s="99">
        <f>ROUND(P271*J271,2)</f>
        <v>124646.7</v>
      </c>
      <c r="R271" s="100">
        <v>0</v>
      </c>
      <c r="S271" s="101">
        <f>ROUND(R271*$J271,2)</f>
        <v>0</v>
      </c>
      <c r="T271" s="102">
        <f>(S271/$K$475)*100</f>
        <v>0</v>
      </c>
      <c r="U271" s="103">
        <f>(S271/$K271)*100</f>
        <v>0</v>
      </c>
      <c r="V271" s="100">
        <v>0</v>
      </c>
      <c r="W271" s="101">
        <f>ROUND(V271*$J271,2)</f>
        <v>0</v>
      </c>
      <c r="X271" s="102">
        <f>(W271/$K$475)*100</f>
        <v>0</v>
      </c>
      <c r="Y271" s="103">
        <f>(W271/$K271)*100</f>
        <v>0</v>
      </c>
      <c r="Z271" s="100">
        <v>0</v>
      </c>
      <c r="AA271" s="101">
        <f>ROUND(Z271*$J271,2)</f>
        <v>0</v>
      </c>
      <c r="AB271" s="102">
        <f>(AA271/$K$475)*100</f>
        <v>0</v>
      </c>
      <c r="AC271" s="103">
        <f>(AA271/$K271)*100</f>
        <v>0</v>
      </c>
      <c r="AD271" s="100">
        <v>0</v>
      </c>
      <c r="AE271" s="101">
        <f>ROUND(AD271*$J271,2)</f>
        <v>0</v>
      </c>
      <c r="AF271" s="102">
        <f>(AE271/$K$475)*100</f>
        <v>0</v>
      </c>
      <c r="AG271" s="103">
        <f>(AE271/$K271)*100</f>
        <v>0</v>
      </c>
      <c r="AH271" s="100">
        <v>0</v>
      </c>
      <c r="AI271" s="101">
        <f>ROUND(AH271*$J271,2)</f>
        <v>0</v>
      </c>
      <c r="AJ271" s="102">
        <f>(AI271/$K$475)*100</f>
        <v>0</v>
      </c>
      <c r="AK271" s="103">
        <f>(AI271/$K271)*100</f>
        <v>0</v>
      </c>
      <c r="AL271" s="100">
        <v>0</v>
      </c>
      <c r="AM271" s="101">
        <f>ROUND(AL271*$J271,2)</f>
        <v>0</v>
      </c>
      <c r="AN271" s="102">
        <f>(AM271/$K$475)*100</f>
        <v>0</v>
      </c>
      <c r="AO271" s="103">
        <f>(AM271/$K271)*100</f>
        <v>0</v>
      </c>
      <c r="AP271" s="100">
        <v>0</v>
      </c>
      <c r="AQ271" s="101">
        <f>ROUND(AP271*$J271,2)</f>
        <v>0</v>
      </c>
      <c r="AR271" s="102">
        <f>(AQ271/$K$475)*100</f>
        <v>0</v>
      </c>
      <c r="AS271" s="103">
        <f>(AQ271/$K271)*100</f>
        <v>0</v>
      </c>
      <c r="AT271" s="100">
        <v>0</v>
      </c>
      <c r="AU271" s="101">
        <f>ROUND(AT271*$J271,2)</f>
        <v>0</v>
      </c>
      <c r="AV271" s="102">
        <f>(AU271/$K$475)*100</f>
        <v>0</v>
      </c>
      <c r="AW271" s="103">
        <f>(AU271/$K271)*100</f>
        <v>0</v>
      </c>
      <c r="AX271" s="100">
        <v>0</v>
      </c>
      <c r="AY271" s="101">
        <f>ROUND(AX271*$J271,2)</f>
        <v>0</v>
      </c>
      <c r="AZ271" s="102">
        <f>(AY271/$K$475)*100</f>
        <v>0</v>
      </c>
      <c r="BA271" s="103">
        <f>(AY271/$K271)*100</f>
        <v>0</v>
      </c>
      <c r="BB271" s="100">
        <v>0</v>
      </c>
      <c r="BC271" s="101">
        <f>ROUND(BB271*$J271,2)</f>
        <v>0</v>
      </c>
      <c r="BD271" s="102">
        <f>(BC271/$K$475)*100</f>
        <v>0</v>
      </c>
      <c r="BE271" s="103">
        <f>(BC271/$K271)*100</f>
        <v>0</v>
      </c>
      <c r="BF271" s="100">
        <v>0</v>
      </c>
      <c r="BG271" s="101">
        <f>ROUND(BF271*$J271,2)</f>
        <v>0</v>
      </c>
      <c r="BH271" s="102">
        <f>(BG271/$K$475)*100</f>
        <v>0</v>
      </c>
      <c r="BI271" s="103">
        <f>(BG271/$K271)*100</f>
        <v>0</v>
      </c>
      <c r="BJ271" s="100">
        <v>0</v>
      </c>
      <c r="BK271" s="101">
        <f>ROUND(BJ271*$J271,2)</f>
        <v>0</v>
      </c>
      <c r="BL271" s="102">
        <f>(BK271/$K$475)*100</f>
        <v>0</v>
      </c>
      <c r="BM271" s="103">
        <f>(BK271/$K271)*100</f>
        <v>0</v>
      </c>
      <c r="BN271" s="88"/>
      <c r="BO271" s="101">
        <f>R271+V271+Z271+AD271+AH271+AX271+AP271+AT271+BB271+BF271+BJ271+AL271</f>
        <v>0</v>
      </c>
      <c r="BP271" s="105">
        <f>BK271+BG271+BC271+AY271+AU271+AQ271+AM271+AI271+AE271+AA271+W271+S271</f>
        <v>0</v>
      </c>
      <c r="BQ271" s="102">
        <f>(BP271/$K$475)*100</f>
        <v>0</v>
      </c>
      <c r="BR271" s="106">
        <f>(BP271/$K271)*100</f>
        <v>0</v>
      </c>
      <c r="BS271" s="126">
        <f t="shared" si="112"/>
        <v>124646.7</v>
      </c>
      <c r="BT271" s="7"/>
      <c r="BU271" s="7"/>
    </row>
    <row r="272" spans="1:73">
      <c r="A272" s="129"/>
      <c r="B272" s="549" t="s">
        <v>645</v>
      </c>
      <c r="C272" s="131" t="s">
        <v>635</v>
      </c>
      <c r="D272" s="132" t="s">
        <v>1210</v>
      </c>
      <c r="E272" s="229" t="s">
        <v>646</v>
      </c>
      <c r="F272" s="227" t="s">
        <v>56</v>
      </c>
      <c r="G272" s="110">
        <v>25</v>
      </c>
      <c r="H272" s="174">
        <v>1284</v>
      </c>
      <c r="I272" s="230">
        <v>0</v>
      </c>
      <c r="J272" s="97">
        <v>1464.02</v>
      </c>
      <c r="K272" s="532">
        <f t="shared" si="155"/>
        <v>36600.5</v>
      </c>
      <c r="L272" s="507"/>
      <c r="M272" s="222"/>
      <c r="N272" s="232"/>
      <c r="O272" s="232"/>
      <c r="P272" s="232">
        <f>G272-L272</f>
        <v>25</v>
      </c>
      <c r="Q272" s="233">
        <f>ROUND(P272*J272,2)</f>
        <v>36600.5</v>
      </c>
      <c r="R272" s="100">
        <v>0</v>
      </c>
      <c r="S272" s="101">
        <f>ROUND(R272*$J272,2)</f>
        <v>0</v>
      </c>
      <c r="T272" s="102">
        <f>(S272/$K$475)*100</f>
        <v>0</v>
      </c>
      <c r="U272" s="103">
        <f>(S272/$K272)*100</f>
        <v>0</v>
      </c>
      <c r="V272" s="100">
        <v>0</v>
      </c>
      <c r="W272" s="101">
        <f>ROUND(V272*$J272,2)</f>
        <v>0</v>
      </c>
      <c r="X272" s="102">
        <f>(W272/$K$475)*100</f>
        <v>0</v>
      </c>
      <c r="Y272" s="103">
        <f>(W272/$K272)*100</f>
        <v>0</v>
      </c>
      <c r="Z272" s="100">
        <v>0</v>
      </c>
      <c r="AA272" s="101">
        <f>ROUND(Z272*$J272,2)</f>
        <v>0</v>
      </c>
      <c r="AB272" s="102">
        <f>(AA272/$K$475)*100</f>
        <v>0</v>
      </c>
      <c r="AC272" s="103">
        <f>(AA272/$K272)*100</f>
        <v>0</v>
      </c>
      <c r="AD272" s="100">
        <v>0</v>
      </c>
      <c r="AE272" s="101">
        <f>ROUND(AD272*$J272,2)</f>
        <v>0</v>
      </c>
      <c r="AF272" s="102">
        <f>(AE272/$K$475)*100</f>
        <v>0</v>
      </c>
      <c r="AG272" s="103">
        <f>(AE272/$K272)*100</f>
        <v>0</v>
      </c>
      <c r="AH272" s="100">
        <v>0</v>
      </c>
      <c r="AI272" s="101">
        <f>ROUND(AH272*$J272,2)</f>
        <v>0</v>
      </c>
      <c r="AJ272" s="102">
        <f>(AI272/$K$475)*100</f>
        <v>0</v>
      </c>
      <c r="AK272" s="103">
        <f>(AI272/$K272)*100</f>
        <v>0</v>
      </c>
      <c r="AL272" s="100">
        <v>0</v>
      </c>
      <c r="AM272" s="101">
        <f>ROUND(AL272*$J272,2)</f>
        <v>0</v>
      </c>
      <c r="AN272" s="102">
        <f>(AM272/$K$475)*100</f>
        <v>0</v>
      </c>
      <c r="AO272" s="103">
        <f>(AM272/$K272)*100</f>
        <v>0</v>
      </c>
      <c r="AP272" s="100">
        <v>0</v>
      </c>
      <c r="AQ272" s="101">
        <f>ROUND(AP272*$J272,2)</f>
        <v>0</v>
      </c>
      <c r="AR272" s="102">
        <f>(AQ272/$K$475)*100</f>
        <v>0</v>
      </c>
      <c r="AS272" s="103">
        <f>(AQ272/$K272)*100</f>
        <v>0</v>
      </c>
      <c r="AT272" s="100">
        <v>0</v>
      </c>
      <c r="AU272" s="101">
        <f>ROUND(AT272*$J272,2)</f>
        <v>0</v>
      </c>
      <c r="AV272" s="102">
        <f>(AU272/$K$475)*100</f>
        <v>0</v>
      </c>
      <c r="AW272" s="103">
        <f>(AU272/$K272)*100</f>
        <v>0</v>
      </c>
      <c r="AX272" s="100">
        <v>0</v>
      </c>
      <c r="AY272" s="101">
        <f>ROUND(AX272*$J272,2)</f>
        <v>0</v>
      </c>
      <c r="AZ272" s="102">
        <f>(AY272/$K$475)*100</f>
        <v>0</v>
      </c>
      <c r="BA272" s="103">
        <f>(AY272/$K272)*100</f>
        <v>0</v>
      </c>
      <c r="BB272" s="100">
        <v>0</v>
      </c>
      <c r="BC272" s="101">
        <f>ROUND(BB272*$J272,2)</f>
        <v>0</v>
      </c>
      <c r="BD272" s="102">
        <f>(BC272/$K$475)*100</f>
        <v>0</v>
      </c>
      <c r="BE272" s="103">
        <f>(BC272/$K272)*100</f>
        <v>0</v>
      </c>
      <c r="BF272" s="100">
        <v>0</v>
      </c>
      <c r="BG272" s="101">
        <f>ROUND(BF272*$J272,2)</f>
        <v>0</v>
      </c>
      <c r="BH272" s="102">
        <f>(BG272/$K$475)*100</f>
        <v>0</v>
      </c>
      <c r="BI272" s="103">
        <f>(BG272/$K272)*100</f>
        <v>0</v>
      </c>
      <c r="BJ272" s="100">
        <v>0</v>
      </c>
      <c r="BK272" s="101">
        <f>ROUND(BJ272*$J272,2)</f>
        <v>0</v>
      </c>
      <c r="BL272" s="102">
        <f>(BK272/$K$475)*100</f>
        <v>0</v>
      </c>
      <c r="BM272" s="103">
        <f>(BK272/$K272)*100</f>
        <v>0</v>
      </c>
      <c r="BN272" s="88"/>
      <c r="BO272" s="101">
        <f>R272+V272+Z272+AD272+AH272+AX272+AP272+AT272+BB272+BF272+BJ272+AL272</f>
        <v>0</v>
      </c>
      <c r="BP272" s="105">
        <f>BK272+BG272+BC272+AY272+AU272+AQ272+AM272+AI272+AE272+AA272+W272+S272</f>
        <v>0</v>
      </c>
      <c r="BQ272" s="102">
        <f>(BP272/$K$475)*100</f>
        <v>0</v>
      </c>
      <c r="BR272" s="106">
        <f>(BP272/$K272)*100</f>
        <v>0</v>
      </c>
      <c r="BS272" s="69">
        <f t="shared" si="112"/>
        <v>0</v>
      </c>
      <c r="BT272" s="7"/>
      <c r="BU272" s="7"/>
    </row>
    <row r="273" spans="1:73">
      <c r="A273" s="129"/>
      <c r="B273" s="549" t="s">
        <v>647</v>
      </c>
      <c r="C273" s="131" t="s">
        <v>635</v>
      </c>
      <c r="D273" s="132" t="s">
        <v>1211</v>
      </c>
      <c r="E273" s="229" t="s">
        <v>648</v>
      </c>
      <c r="F273" s="227" t="s">
        <v>56</v>
      </c>
      <c r="G273" s="110">
        <v>89</v>
      </c>
      <c r="H273" s="234">
        <v>808</v>
      </c>
      <c r="I273" s="230">
        <v>0</v>
      </c>
      <c r="J273" s="125">
        <v>921.28</v>
      </c>
      <c r="K273" s="532">
        <f t="shared" si="155"/>
        <v>81993.919999999998</v>
      </c>
      <c r="L273" s="240"/>
      <c r="M273" s="222"/>
      <c r="N273" s="231"/>
      <c r="O273" s="235"/>
      <c r="P273" s="98">
        <f>G273+N273+L273</f>
        <v>89</v>
      </c>
      <c r="Q273" s="98">
        <f>ROUND(P273*J273,2)</f>
        <v>81993.919999999998</v>
      </c>
      <c r="R273" s="200"/>
      <c r="S273" s="200"/>
      <c r="T273" s="236"/>
      <c r="U273" s="216"/>
      <c r="V273" s="200"/>
      <c r="W273" s="200"/>
      <c r="X273" s="236"/>
      <c r="Y273" s="216"/>
      <c r="Z273" s="200"/>
      <c r="AA273" s="200"/>
      <c r="AB273" s="236"/>
      <c r="AC273" s="216"/>
      <c r="AD273" s="200"/>
      <c r="AE273" s="200"/>
      <c r="AF273" s="236"/>
      <c r="AG273" s="216"/>
      <c r="AH273" s="200"/>
      <c r="AI273" s="200"/>
      <c r="AJ273" s="236"/>
      <c r="AK273" s="216"/>
      <c r="AL273" s="200"/>
      <c r="AM273" s="200"/>
      <c r="AN273" s="236"/>
      <c r="AO273" s="216"/>
      <c r="AP273" s="200"/>
      <c r="AQ273" s="200"/>
      <c r="AR273" s="236"/>
      <c r="AS273" s="216"/>
      <c r="AT273" s="200"/>
      <c r="AU273" s="200"/>
      <c r="AV273" s="236"/>
      <c r="AW273" s="216"/>
      <c r="AX273" s="200"/>
      <c r="AY273" s="200"/>
      <c r="AZ273" s="236"/>
      <c r="BA273" s="216"/>
      <c r="BB273" s="200"/>
      <c r="BC273" s="200"/>
      <c r="BD273" s="236"/>
      <c r="BE273" s="216"/>
      <c r="BF273" s="200"/>
      <c r="BG273" s="200"/>
      <c r="BH273" s="236"/>
      <c r="BI273" s="216"/>
      <c r="BJ273" s="200"/>
      <c r="BK273" s="200"/>
      <c r="BL273" s="236"/>
      <c r="BM273" s="216"/>
      <c r="BN273" s="237"/>
      <c r="BO273" s="230">
        <f>R273+V273+Z273+AD273+AH273+AX273+AP273+AT273+BB273+BF273+BJ273+AL273</f>
        <v>0</v>
      </c>
      <c r="BP273" s="230">
        <f>BK273+BG273+BC273+AY273+AU273+AQ273+AM273+AI273+AE273+AA273+W273+S273</f>
        <v>0</v>
      </c>
      <c r="BQ273" s="238">
        <f>(BP273/$K$475)*100</f>
        <v>0</v>
      </c>
      <c r="BR273" s="239">
        <f>(BP273/$K273)*100</f>
        <v>0</v>
      </c>
      <c r="BS273" s="69">
        <f t="shared" si="112"/>
        <v>0</v>
      </c>
      <c r="BT273" s="7"/>
      <c r="BU273" s="7"/>
    </row>
    <row r="274" spans="1:73">
      <c r="A274" s="54"/>
      <c r="B274" s="529" t="s">
        <v>649</v>
      </c>
      <c r="C274" s="79"/>
      <c r="D274" s="79"/>
      <c r="E274" s="80" t="s">
        <v>650</v>
      </c>
      <c r="F274" s="81"/>
      <c r="G274" s="82"/>
      <c r="H274" s="82"/>
      <c r="I274" s="83"/>
      <c r="J274" s="82"/>
      <c r="K274" s="530"/>
      <c r="L274" s="84"/>
      <c r="M274" s="83"/>
      <c r="N274" s="83"/>
      <c r="O274" s="83"/>
      <c r="P274" s="83"/>
      <c r="Q274" s="84"/>
      <c r="R274" s="85"/>
      <c r="S274" s="85"/>
      <c r="T274" s="86"/>
      <c r="U274" s="87"/>
      <c r="V274" s="85"/>
      <c r="W274" s="85"/>
      <c r="X274" s="86"/>
      <c r="Y274" s="87"/>
      <c r="Z274" s="85"/>
      <c r="AA274" s="85"/>
      <c r="AB274" s="86"/>
      <c r="AC274" s="87"/>
      <c r="AD274" s="85"/>
      <c r="AE274" s="85"/>
      <c r="AF274" s="86"/>
      <c r="AG274" s="87"/>
      <c r="AH274" s="85"/>
      <c r="AI274" s="85"/>
      <c r="AJ274" s="86"/>
      <c r="AK274" s="87"/>
      <c r="AL274" s="85"/>
      <c r="AM274" s="85"/>
      <c r="AN274" s="86"/>
      <c r="AO274" s="87"/>
      <c r="AP274" s="85"/>
      <c r="AQ274" s="85"/>
      <c r="AR274" s="86"/>
      <c r="AS274" s="87"/>
      <c r="AT274" s="85"/>
      <c r="AU274" s="85"/>
      <c r="AV274" s="86"/>
      <c r="AW274" s="87"/>
      <c r="AX274" s="85"/>
      <c r="AY274" s="85"/>
      <c r="AZ274" s="86"/>
      <c r="BA274" s="87"/>
      <c r="BB274" s="85"/>
      <c r="BC274" s="85"/>
      <c r="BD274" s="86"/>
      <c r="BE274" s="87"/>
      <c r="BF274" s="85"/>
      <c r="BG274" s="85"/>
      <c r="BH274" s="86"/>
      <c r="BI274" s="87"/>
      <c r="BJ274" s="85"/>
      <c r="BK274" s="85"/>
      <c r="BL274" s="86"/>
      <c r="BM274" s="87"/>
      <c r="BN274" s="88"/>
      <c r="BO274" s="89"/>
      <c r="BP274" s="85"/>
      <c r="BQ274" s="85"/>
      <c r="BR274" s="90"/>
      <c r="BS274" s="69">
        <f t="shared" si="112"/>
        <v>0</v>
      </c>
      <c r="BT274" s="88"/>
      <c r="BU274" s="88"/>
    </row>
    <row r="275" spans="1:73" ht="22.5">
      <c r="A275" s="129"/>
      <c r="B275" s="549" t="s">
        <v>651</v>
      </c>
      <c r="C275" s="131" t="s">
        <v>53</v>
      </c>
      <c r="D275" s="131" t="s">
        <v>792</v>
      </c>
      <c r="E275" s="550" t="s">
        <v>652</v>
      </c>
      <c r="F275" s="109" t="s">
        <v>653</v>
      </c>
      <c r="G275" s="110">
        <v>3777.6</v>
      </c>
      <c r="H275" s="234">
        <v>31.97</v>
      </c>
      <c r="I275" s="230">
        <v>0</v>
      </c>
      <c r="J275" s="125">
        <v>39.65</v>
      </c>
      <c r="K275" s="532">
        <f>ROUND((J275*G275),2)</f>
        <v>149781.84</v>
      </c>
      <c r="L275" s="240"/>
      <c r="M275" s="241"/>
      <c r="N275" s="213"/>
      <c r="O275" s="213"/>
      <c r="P275" s="213"/>
      <c r="Q275" s="214"/>
      <c r="R275" s="200"/>
      <c r="S275" s="200"/>
      <c r="T275" s="215"/>
      <c r="U275" s="216"/>
      <c r="V275" s="200"/>
      <c r="W275" s="200"/>
      <c r="X275" s="215"/>
      <c r="Y275" s="216"/>
      <c r="Z275" s="200"/>
      <c r="AA275" s="200"/>
      <c r="AB275" s="215"/>
      <c r="AC275" s="216"/>
      <c r="AD275" s="200"/>
      <c r="AE275" s="200"/>
      <c r="AF275" s="215"/>
      <c r="AG275" s="216"/>
      <c r="AH275" s="200"/>
      <c r="AI275" s="200"/>
      <c r="AJ275" s="215"/>
      <c r="AK275" s="216"/>
      <c r="AL275" s="200"/>
      <c r="AM275" s="200"/>
      <c r="AN275" s="215"/>
      <c r="AO275" s="216"/>
      <c r="AP275" s="200"/>
      <c r="AQ275" s="200"/>
      <c r="AR275" s="215"/>
      <c r="AS275" s="216"/>
      <c r="AT275" s="200"/>
      <c r="AU275" s="200"/>
      <c r="AV275" s="215"/>
      <c r="AW275" s="216"/>
      <c r="AX275" s="200"/>
      <c r="AY275" s="200"/>
      <c r="AZ275" s="215"/>
      <c r="BA275" s="216"/>
      <c r="BB275" s="200"/>
      <c r="BC275" s="200"/>
      <c r="BD275" s="215"/>
      <c r="BE275" s="216"/>
      <c r="BF275" s="200"/>
      <c r="BG275" s="200"/>
      <c r="BH275" s="215"/>
      <c r="BI275" s="216"/>
      <c r="BJ275" s="200"/>
      <c r="BK275" s="200"/>
      <c r="BL275" s="215"/>
      <c r="BM275" s="216"/>
      <c r="BN275" s="88"/>
      <c r="BO275" s="217"/>
      <c r="BP275" s="218"/>
      <c r="BQ275" s="215"/>
      <c r="BR275" s="216"/>
      <c r="BS275" s="126">
        <f t="shared" si="112"/>
        <v>149781.84</v>
      </c>
      <c r="BT275" s="7"/>
      <c r="BU275" s="7"/>
    </row>
    <row r="276" spans="1:73">
      <c r="A276" s="129"/>
      <c r="B276" s="549" t="s">
        <v>654</v>
      </c>
      <c r="C276" s="131" t="s">
        <v>635</v>
      </c>
      <c r="D276" s="131" t="s">
        <v>655</v>
      </c>
      <c r="E276" s="117" t="s">
        <v>656</v>
      </c>
      <c r="F276" s="135" t="s">
        <v>56</v>
      </c>
      <c r="G276" s="110">
        <v>1</v>
      </c>
      <c r="H276" s="234">
        <v>3500</v>
      </c>
      <c r="I276" s="230">
        <v>0</v>
      </c>
      <c r="J276" s="125">
        <v>3990.7</v>
      </c>
      <c r="K276" s="532">
        <f>ROUND((J276*G276),2)</f>
        <v>3990.7</v>
      </c>
      <c r="L276" s="240"/>
      <c r="M276" s="241"/>
      <c r="N276" s="213"/>
      <c r="O276" s="213"/>
      <c r="P276" s="213"/>
      <c r="Q276" s="214"/>
      <c r="R276" s="200"/>
      <c r="S276" s="200"/>
      <c r="T276" s="215"/>
      <c r="U276" s="216"/>
      <c r="V276" s="200"/>
      <c r="W276" s="200"/>
      <c r="X276" s="215"/>
      <c r="Y276" s="216"/>
      <c r="Z276" s="200"/>
      <c r="AA276" s="200"/>
      <c r="AB276" s="215"/>
      <c r="AC276" s="216"/>
      <c r="AD276" s="200"/>
      <c r="AE276" s="200"/>
      <c r="AF276" s="215"/>
      <c r="AG276" s="216"/>
      <c r="AH276" s="200"/>
      <c r="AI276" s="200"/>
      <c r="AJ276" s="215"/>
      <c r="AK276" s="216"/>
      <c r="AL276" s="200"/>
      <c r="AM276" s="200"/>
      <c r="AN276" s="215"/>
      <c r="AO276" s="216"/>
      <c r="AP276" s="200"/>
      <c r="AQ276" s="200"/>
      <c r="AR276" s="215"/>
      <c r="AS276" s="216"/>
      <c r="AT276" s="200"/>
      <c r="AU276" s="200"/>
      <c r="AV276" s="215"/>
      <c r="AW276" s="216"/>
      <c r="AX276" s="200"/>
      <c r="AY276" s="200"/>
      <c r="AZ276" s="215"/>
      <c r="BA276" s="216"/>
      <c r="BB276" s="200"/>
      <c r="BC276" s="200"/>
      <c r="BD276" s="215"/>
      <c r="BE276" s="216"/>
      <c r="BF276" s="200"/>
      <c r="BG276" s="200"/>
      <c r="BH276" s="215"/>
      <c r="BI276" s="216"/>
      <c r="BJ276" s="200"/>
      <c r="BK276" s="200"/>
      <c r="BL276" s="215"/>
      <c r="BM276" s="216"/>
      <c r="BN276" s="88"/>
      <c r="BO276" s="217"/>
      <c r="BP276" s="218"/>
      <c r="BQ276" s="215"/>
      <c r="BR276" s="216"/>
      <c r="BS276" s="69">
        <f t="shared" si="112"/>
        <v>0</v>
      </c>
      <c r="BT276" s="7"/>
      <c r="BU276" s="7"/>
    </row>
    <row r="277" spans="1:73" ht="15" thickBot="1">
      <c r="A277" s="142"/>
      <c r="B277" s="686" t="s">
        <v>657</v>
      </c>
      <c r="C277" s="687"/>
      <c r="D277" s="687"/>
      <c r="E277" s="687"/>
      <c r="F277" s="687"/>
      <c r="G277" s="210"/>
      <c r="H277" s="144"/>
      <c r="I277" s="211"/>
      <c r="J277" s="144"/>
      <c r="K277" s="538">
        <f>SUM(K255:K276)</f>
        <v>869224.64</v>
      </c>
      <c r="L277" s="145"/>
      <c r="M277" s="146"/>
      <c r="N277" s="146"/>
      <c r="O277" s="146"/>
      <c r="P277" s="146"/>
      <c r="Q277" s="145">
        <f>SUM(Q255:Q273)</f>
        <v>703214.26</v>
      </c>
      <c r="R277" s="147"/>
      <c r="S277" s="148">
        <f>SUM(S255:S273)</f>
        <v>0</v>
      </c>
      <c r="T277" s="149">
        <f>(S277/$K$475)*100</f>
        <v>0</v>
      </c>
      <c r="U277" s="150">
        <f>(S277/$K277)*100</f>
        <v>0</v>
      </c>
      <c r="V277" s="147"/>
      <c r="W277" s="148">
        <f>SUM(W255:W273)</f>
        <v>0</v>
      </c>
      <c r="X277" s="149">
        <f>(W277/$K$475)*100</f>
        <v>0</v>
      </c>
      <c r="Y277" s="150">
        <f>(W277/$K277)*100</f>
        <v>0</v>
      </c>
      <c r="Z277" s="147"/>
      <c r="AA277" s="148">
        <f>SUM(AA255:AA273)</f>
        <v>0</v>
      </c>
      <c r="AB277" s="149">
        <f>(AA277/$K$475)*100</f>
        <v>0</v>
      </c>
      <c r="AC277" s="150">
        <f>(AA277/$K277)*100</f>
        <v>0</v>
      </c>
      <c r="AD277" s="147"/>
      <c r="AE277" s="148">
        <f>SUM(AE255:AE273)</f>
        <v>0</v>
      </c>
      <c r="AF277" s="149">
        <f>(AE277/$K$475)*100</f>
        <v>0</v>
      </c>
      <c r="AG277" s="150">
        <f>(AE277/$K277)*100</f>
        <v>0</v>
      </c>
      <c r="AH277" s="147"/>
      <c r="AI277" s="148">
        <f>SUM(AI255:AI273)</f>
        <v>0</v>
      </c>
      <c r="AJ277" s="149">
        <f>(AI277/$K$475)*100</f>
        <v>0</v>
      </c>
      <c r="AK277" s="150">
        <f>(AI277/$K277)*100</f>
        <v>0</v>
      </c>
      <c r="AL277" s="147"/>
      <c r="AM277" s="148">
        <f>SUM(AM255:AM273)</f>
        <v>0</v>
      </c>
      <c r="AN277" s="149">
        <f>(AM277/$K$475)*100</f>
        <v>0</v>
      </c>
      <c r="AO277" s="150">
        <f>(AM277/$K277)*100</f>
        <v>0</v>
      </c>
      <c r="AP277" s="147"/>
      <c r="AQ277" s="148">
        <f>SUM(AQ255:AQ273)</f>
        <v>0</v>
      </c>
      <c r="AR277" s="149">
        <f>(AQ277/$K$475)*100</f>
        <v>0</v>
      </c>
      <c r="AS277" s="150">
        <f>(AQ277/$K277)*100</f>
        <v>0</v>
      </c>
      <c r="AT277" s="147"/>
      <c r="AU277" s="148">
        <f>SUM(AU255:AU273)</f>
        <v>0</v>
      </c>
      <c r="AV277" s="149">
        <f>(AU277/$K$475)*100</f>
        <v>0</v>
      </c>
      <c r="AW277" s="150">
        <f>(AU277/$K277)*100</f>
        <v>0</v>
      </c>
      <c r="AX277" s="147"/>
      <c r="AY277" s="148">
        <f>SUM(AY255:AY273)</f>
        <v>0</v>
      </c>
      <c r="AZ277" s="149">
        <f>(AY277/$K$475)*100</f>
        <v>0</v>
      </c>
      <c r="BA277" s="150">
        <f>(AY277/$K277)*100</f>
        <v>0</v>
      </c>
      <c r="BB277" s="147"/>
      <c r="BC277" s="148">
        <f>SUM(BC255:BC273)</f>
        <v>0</v>
      </c>
      <c r="BD277" s="149">
        <f>(BC277/$K$475)*100</f>
        <v>0</v>
      </c>
      <c r="BE277" s="150">
        <f>(BC277/$K277)*100</f>
        <v>0</v>
      </c>
      <c r="BF277" s="147"/>
      <c r="BG277" s="148">
        <f>SUM(BG255:BG273)</f>
        <v>0</v>
      </c>
      <c r="BH277" s="149">
        <f>(BG277/$K$475)*100</f>
        <v>0</v>
      </c>
      <c r="BI277" s="150">
        <f>(BG277/$K277)*100</f>
        <v>0</v>
      </c>
      <c r="BJ277" s="147"/>
      <c r="BK277" s="148">
        <f>SUM(BK255:BK273)</f>
        <v>0</v>
      </c>
      <c r="BL277" s="149">
        <f>(BK277/$K$475)*100</f>
        <v>0</v>
      </c>
      <c r="BM277" s="150">
        <f>(BK277/$K277)*100</f>
        <v>0</v>
      </c>
      <c r="BN277" s="88"/>
      <c r="BO277" s="151"/>
      <c r="BP277" s="148">
        <f>SUM(BP255:BP273)</f>
        <v>0</v>
      </c>
      <c r="BQ277" s="152">
        <f>(BP277/$K$475)*100</f>
        <v>0</v>
      </c>
      <c r="BR277" s="153">
        <f>(BP277/$K277)*100</f>
        <v>0</v>
      </c>
      <c r="BS277" s="126">
        <f t="shared" si="112"/>
        <v>869224.64</v>
      </c>
      <c r="BT277" s="88"/>
      <c r="BU277" s="88"/>
    </row>
    <row r="278" spans="1:73" ht="15" thickBot="1">
      <c r="A278" s="54"/>
      <c r="B278" s="547" t="s">
        <v>658</v>
      </c>
      <c r="C278" s="179"/>
      <c r="D278" s="179"/>
      <c r="E278" s="180" t="s">
        <v>659</v>
      </c>
      <c r="F278" s="181"/>
      <c r="G278" s="182"/>
      <c r="H278" s="182"/>
      <c r="I278" s="183"/>
      <c r="J278" s="182"/>
      <c r="K278" s="548"/>
      <c r="L278" s="242"/>
      <c r="M278" s="243"/>
      <c r="N278" s="243"/>
      <c r="O278" s="243"/>
      <c r="P278" s="243"/>
      <c r="Q278" s="242"/>
      <c r="R278" s="63"/>
      <c r="S278" s="63"/>
      <c r="T278" s="64"/>
      <c r="U278" s="65"/>
      <c r="V278" s="63"/>
      <c r="W278" s="63"/>
      <c r="X278" s="64"/>
      <c r="Y278" s="65"/>
      <c r="Z278" s="63"/>
      <c r="AA278" s="63"/>
      <c r="AB278" s="64"/>
      <c r="AC278" s="65"/>
      <c r="AD278" s="63"/>
      <c r="AE278" s="63"/>
      <c r="AF278" s="64"/>
      <c r="AG278" s="65"/>
      <c r="AH278" s="63"/>
      <c r="AI278" s="63"/>
      <c r="AJ278" s="64"/>
      <c r="AK278" s="65"/>
      <c r="AL278" s="63"/>
      <c r="AM278" s="63"/>
      <c r="AN278" s="64"/>
      <c r="AO278" s="65"/>
      <c r="AP278" s="63"/>
      <c r="AQ278" s="63"/>
      <c r="AR278" s="64"/>
      <c r="AS278" s="65"/>
      <c r="AT278" s="63"/>
      <c r="AU278" s="63"/>
      <c r="AV278" s="64"/>
      <c r="AW278" s="65"/>
      <c r="AX278" s="63"/>
      <c r="AY278" s="63"/>
      <c r="AZ278" s="64"/>
      <c r="BA278" s="65"/>
      <c r="BB278" s="63"/>
      <c r="BC278" s="63"/>
      <c r="BD278" s="64"/>
      <c r="BE278" s="65"/>
      <c r="BF278" s="63"/>
      <c r="BG278" s="63"/>
      <c r="BH278" s="64"/>
      <c r="BI278" s="65"/>
      <c r="BJ278" s="63"/>
      <c r="BK278" s="63"/>
      <c r="BL278" s="64"/>
      <c r="BM278" s="65"/>
      <c r="BN278" s="77"/>
      <c r="BO278" s="78"/>
      <c r="BP278" s="63"/>
      <c r="BQ278" s="63"/>
      <c r="BR278" s="68"/>
      <c r="BS278" s="69">
        <f t="shared" si="112"/>
        <v>0</v>
      </c>
      <c r="BT278" s="7"/>
      <c r="BU278" s="7"/>
    </row>
    <row r="279" spans="1:73">
      <c r="A279" s="54"/>
      <c r="B279" s="544" t="s">
        <v>660</v>
      </c>
      <c r="C279" s="170"/>
      <c r="D279" s="79"/>
      <c r="E279" s="80" t="s">
        <v>661</v>
      </c>
      <c r="F279" s="81"/>
      <c r="G279" s="82"/>
      <c r="H279" s="82"/>
      <c r="I279" s="83"/>
      <c r="J279" s="82"/>
      <c r="K279" s="530"/>
      <c r="L279" s="84"/>
      <c r="M279" s="83"/>
      <c r="N279" s="83"/>
      <c r="O279" s="83"/>
      <c r="P279" s="83"/>
      <c r="Q279" s="84"/>
      <c r="R279" s="85"/>
      <c r="S279" s="85"/>
      <c r="T279" s="86"/>
      <c r="U279" s="87"/>
      <c r="V279" s="85"/>
      <c r="W279" s="85"/>
      <c r="X279" s="86"/>
      <c r="Y279" s="87"/>
      <c r="Z279" s="85"/>
      <c r="AA279" s="85"/>
      <c r="AB279" s="86"/>
      <c r="AC279" s="87"/>
      <c r="AD279" s="85"/>
      <c r="AE279" s="85"/>
      <c r="AF279" s="86"/>
      <c r="AG279" s="87"/>
      <c r="AH279" s="85"/>
      <c r="AI279" s="85"/>
      <c r="AJ279" s="86"/>
      <c r="AK279" s="87"/>
      <c r="AL279" s="85"/>
      <c r="AM279" s="85"/>
      <c r="AN279" s="86"/>
      <c r="AO279" s="87"/>
      <c r="AP279" s="85"/>
      <c r="AQ279" s="85"/>
      <c r="AR279" s="86"/>
      <c r="AS279" s="87"/>
      <c r="AT279" s="85"/>
      <c r="AU279" s="85"/>
      <c r="AV279" s="86"/>
      <c r="AW279" s="87"/>
      <c r="AX279" s="85"/>
      <c r="AY279" s="85"/>
      <c r="AZ279" s="86"/>
      <c r="BA279" s="87"/>
      <c r="BB279" s="85"/>
      <c r="BC279" s="85"/>
      <c r="BD279" s="86"/>
      <c r="BE279" s="87"/>
      <c r="BF279" s="85"/>
      <c r="BG279" s="85"/>
      <c r="BH279" s="86"/>
      <c r="BI279" s="87"/>
      <c r="BJ279" s="85"/>
      <c r="BK279" s="85"/>
      <c r="BL279" s="86"/>
      <c r="BM279" s="87"/>
      <c r="BN279" s="88"/>
      <c r="BO279" s="89"/>
      <c r="BP279" s="85"/>
      <c r="BQ279" s="85"/>
      <c r="BR279" s="90"/>
      <c r="BS279" s="69">
        <f t="shared" si="112"/>
        <v>0</v>
      </c>
      <c r="BT279" s="88"/>
      <c r="BU279" s="88"/>
    </row>
    <row r="280" spans="1:73">
      <c r="A280" s="92"/>
      <c r="B280" s="533" t="s">
        <v>662</v>
      </c>
      <c r="C280" s="244" t="s">
        <v>92</v>
      </c>
      <c r="D280" s="244">
        <v>98519</v>
      </c>
      <c r="E280" s="229" t="s">
        <v>663</v>
      </c>
      <c r="F280" s="113" t="s">
        <v>153</v>
      </c>
      <c r="G280" s="110">
        <v>255</v>
      </c>
      <c r="H280" s="110">
        <v>2.04</v>
      </c>
      <c r="I280" s="96">
        <v>0</v>
      </c>
      <c r="J280" s="97">
        <v>2.5299999999999998</v>
      </c>
      <c r="K280" s="532">
        <f t="shared" ref="K280:K294" si="156">ROUND((J280*G280),2)</f>
        <v>645.15</v>
      </c>
      <c r="L280" s="212"/>
      <c r="M280" s="98"/>
      <c r="N280" s="98"/>
      <c r="O280" s="98"/>
      <c r="P280" s="98">
        <f>G280</f>
        <v>255</v>
      </c>
      <c r="Q280" s="99">
        <f>K280</f>
        <v>645.15</v>
      </c>
      <c r="R280" s="100">
        <v>0</v>
      </c>
      <c r="S280" s="101">
        <f>ROUND(R280*$J280,2)</f>
        <v>0</v>
      </c>
      <c r="T280" s="102">
        <f>(S280/$K$475)*100</f>
        <v>0</v>
      </c>
      <c r="U280" s="103">
        <f>(S280/$K280)*100</f>
        <v>0</v>
      </c>
      <c r="V280" s="100">
        <v>0</v>
      </c>
      <c r="W280" s="101">
        <f>ROUND(V280*$J280,2)</f>
        <v>0</v>
      </c>
      <c r="X280" s="102">
        <f>(W280/$K$475)*100</f>
        <v>0</v>
      </c>
      <c r="Y280" s="103">
        <f>(W280/$K280)*100</f>
        <v>0</v>
      </c>
      <c r="Z280" s="100">
        <v>0</v>
      </c>
      <c r="AA280" s="101">
        <f>ROUND(Z280*$J280,2)</f>
        <v>0</v>
      </c>
      <c r="AB280" s="102">
        <f>(AA280/$K$475)*100</f>
        <v>0</v>
      </c>
      <c r="AC280" s="103">
        <f>(AA280/$K280)*100</f>
        <v>0</v>
      </c>
      <c r="AD280" s="100">
        <v>0</v>
      </c>
      <c r="AE280" s="101">
        <f>ROUND(AD280*$J280,2)</f>
        <v>0</v>
      </c>
      <c r="AF280" s="102">
        <f>(AE280/$K$475)*100</f>
        <v>0</v>
      </c>
      <c r="AG280" s="103">
        <f>(AE280/$K280)*100</f>
        <v>0</v>
      </c>
      <c r="AH280" s="100">
        <v>0</v>
      </c>
      <c r="AI280" s="101">
        <f>ROUND(AH280*$J280,2)</f>
        <v>0</v>
      </c>
      <c r="AJ280" s="102">
        <f>(AI280/$K$475)*100</f>
        <v>0</v>
      </c>
      <c r="AK280" s="103">
        <f>(AI280/$K280)*100</f>
        <v>0</v>
      </c>
      <c r="AL280" s="100">
        <v>0</v>
      </c>
      <c r="AM280" s="101">
        <f>ROUND(AL280*$J280,2)</f>
        <v>0</v>
      </c>
      <c r="AN280" s="102">
        <f>(AM280/$K$475)*100</f>
        <v>0</v>
      </c>
      <c r="AO280" s="103">
        <f>(AM280/$K280)*100</f>
        <v>0</v>
      </c>
      <c r="AP280" s="100">
        <v>0</v>
      </c>
      <c r="AQ280" s="101">
        <f>ROUND(AP280*$J280,2)</f>
        <v>0</v>
      </c>
      <c r="AR280" s="102">
        <f>(AQ280/$K$475)*100</f>
        <v>0</v>
      </c>
      <c r="AS280" s="103">
        <f>(AQ280/$K280)*100</f>
        <v>0</v>
      </c>
      <c r="AT280" s="100">
        <v>0</v>
      </c>
      <c r="AU280" s="101">
        <f>ROUND(AT280*$J280,2)</f>
        <v>0</v>
      </c>
      <c r="AV280" s="102">
        <f>(AU280/$K$475)*100</f>
        <v>0</v>
      </c>
      <c r="AW280" s="103">
        <f>(AU280/$K280)*100</f>
        <v>0</v>
      </c>
      <c r="AX280" s="100">
        <v>0</v>
      </c>
      <c r="AY280" s="101">
        <f>ROUND(AX280*$J280,2)</f>
        <v>0</v>
      </c>
      <c r="AZ280" s="102">
        <f>(AY280/$K$475)*100</f>
        <v>0</v>
      </c>
      <c r="BA280" s="103">
        <f>(AY280/$K280)*100</f>
        <v>0</v>
      </c>
      <c r="BB280" s="100">
        <v>0</v>
      </c>
      <c r="BC280" s="101">
        <f>ROUND(BB280*$J280,2)</f>
        <v>0</v>
      </c>
      <c r="BD280" s="102">
        <f>(BC280/$K$475)*100</f>
        <v>0</v>
      </c>
      <c r="BE280" s="103">
        <f>(BC280/$K280)*100</f>
        <v>0</v>
      </c>
      <c r="BF280" s="100">
        <v>0</v>
      </c>
      <c r="BG280" s="101">
        <f>ROUND(BF280*$J280,2)</f>
        <v>0</v>
      </c>
      <c r="BH280" s="102">
        <f>(BG280/$K$475)*100</f>
        <v>0</v>
      </c>
      <c r="BI280" s="103">
        <f>(BG280/$K280)*100</f>
        <v>0</v>
      </c>
      <c r="BJ280" s="100">
        <v>0</v>
      </c>
      <c r="BK280" s="101">
        <f>ROUND(BJ280*$J280,2)</f>
        <v>0</v>
      </c>
      <c r="BL280" s="102">
        <f>(BK280/$K$475)*100</f>
        <v>0</v>
      </c>
      <c r="BM280" s="103">
        <f>(BK280/$K280)*100</f>
        <v>0</v>
      </c>
      <c r="BN280" s="88"/>
      <c r="BO280" s="101">
        <f>R280+V280+Z280+AD280+AH280+AX280+AP280+AT280+BB280+BF280+BJ280+AL280</f>
        <v>0</v>
      </c>
      <c r="BP280" s="105">
        <f>BK280+BG280+BC280+AY280+AU280+AQ280+AM280+AI280+AE280+AA280+W280+S280</f>
        <v>0</v>
      </c>
      <c r="BQ280" s="102">
        <f>(BP280/$K$475)*100</f>
        <v>0</v>
      </c>
      <c r="BR280" s="106">
        <f>(BP280/$K280)*100</f>
        <v>0</v>
      </c>
      <c r="BS280" s="69">
        <f t="shared" si="112"/>
        <v>0</v>
      </c>
      <c r="BT280" s="7"/>
      <c r="BU280" s="7"/>
    </row>
    <row r="281" spans="1:73">
      <c r="A281" s="92"/>
      <c r="B281" s="533" t="s">
        <v>664</v>
      </c>
      <c r="C281" s="244" t="s">
        <v>92</v>
      </c>
      <c r="D281" s="244">
        <v>98520</v>
      </c>
      <c r="E281" s="229" t="s">
        <v>665</v>
      </c>
      <c r="F281" s="113" t="s">
        <v>153</v>
      </c>
      <c r="G281" s="110">
        <v>255</v>
      </c>
      <c r="H281" s="110">
        <v>4.95</v>
      </c>
      <c r="I281" s="96">
        <v>0</v>
      </c>
      <c r="J281" s="97">
        <v>6.14</v>
      </c>
      <c r="K281" s="532">
        <f t="shared" si="156"/>
        <v>1565.7</v>
      </c>
      <c r="L281" s="212"/>
      <c r="M281" s="98"/>
      <c r="N281" s="98"/>
      <c r="O281" s="98"/>
      <c r="P281" s="98">
        <f>G281</f>
        <v>255</v>
      </c>
      <c r="Q281" s="99">
        <f>K281</f>
        <v>1565.7</v>
      </c>
      <c r="R281" s="100">
        <v>0</v>
      </c>
      <c r="S281" s="101">
        <f>ROUND(R281*$J281,2)</f>
        <v>0</v>
      </c>
      <c r="T281" s="102">
        <f>(S281/$K$475)*100</f>
        <v>0</v>
      </c>
      <c r="U281" s="103">
        <f>(S281/$K281)*100</f>
        <v>0</v>
      </c>
      <c r="V281" s="100">
        <v>0</v>
      </c>
      <c r="W281" s="101">
        <f>ROUND(V281*$J281,2)</f>
        <v>0</v>
      </c>
      <c r="X281" s="102">
        <f>(W281/$K$475)*100</f>
        <v>0</v>
      </c>
      <c r="Y281" s="103">
        <f>(W281/$K281)*100</f>
        <v>0</v>
      </c>
      <c r="Z281" s="100">
        <v>0</v>
      </c>
      <c r="AA281" s="101">
        <f>ROUND(Z281*$J281,2)</f>
        <v>0</v>
      </c>
      <c r="AB281" s="102">
        <f>(AA281/$K$475)*100</f>
        <v>0</v>
      </c>
      <c r="AC281" s="103">
        <f>(AA281/$K281)*100</f>
        <v>0</v>
      </c>
      <c r="AD281" s="100">
        <v>0</v>
      </c>
      <c r="AE281" s="101">
        <f>ROUND(AD281*$J281,2)</f>
        <v>0</v>
      </c>
      <c r="AF281" s="102">
        <f>(AE281/$K$475)*100</f>
        <v>0</v>
      </c>
      <c r="AG281" s="103">
        <f>(AE281/$K281)*100</f>
        <v>0</v>
      </c>
      <c r="AH281" s="100">
        <v>0</v>
      </c>
      <c r="AI281" s="101">
        <f>ROUND(AH281*$J281,2)</f>
        <v>0</v>
      </c>
      <c r="AJ281" s="102">
        <f>(AI281/$K$475)*100</f>
        <v>0</v>
      </c>
      <c r="AK281" s="103">
        <f>(AI281/$K281)*100</f>
        <v>0</v>
      </c>
      <c r="AL281" s="100">
        <v>0</v>
      </c>
      <c r="AM281" s="101">
        <f>ROUND(AL281*$J281,2)</f>
        <v>0</v>
      </c>
      <c r="AN281" s="102">
        <f>(AM281/$K$475)*100</f>
        <v>0</v>
      </c>
      <c r="AO281" s="103">
        <f>(AM281/$K281)*100</f>
        <v>0</v>
      </c>
      <c r="AP281" s="100">
        <v>0</v>
      </c>
      <c r="AQ281" s="101">
        <f>ROUND(AP281*$J281,2)</f>
        <v>0</v>
      </c>
      <c r="AR281" s="102">
        <f>(AQ281/$K$475)*100</f>
        <v>0</v>
      </c>
      <c r="AS281" s="103">
        <f>(AQ281/$K281)*100</f>
        <v>0</v>
      </c>
      <c r="AT281" s="100">
        <v>0</v>
      </c>
      <c r="AU281" s="101">
        <f>ROUND(AT281*$J281,2)</f>
        <v>0</v>
      </c>
      <c r="AV281" s="102">
        <f>(AU281/$K$475)*100</f>
        <v>0</v>
      </c>
      <c r="AW281" s="103">
        <f>(AU281/$K281)*100</f>
        <v>0</v>
      </c>
      <c r="AX281" s="100">
        <v>0</v>
      </c>
      <c r="AY281" s="101">
        <f>ROUND(AX281*$J281,2)</f>
        <v>0</v>
      </c>
      <c r="AZ281" s="102">
        <f>(AY281/$K$475)*100</f>
        <v>0</v>
      </c>
      <c r="BA281" s="103">
        <f>(AY281/$K281)*100</f>
        <v>0</v>
      </c>
      <c r="BB281" s="100">
        <v>0</v>
      </c>
      <c r="BC281" s="101">
        <f>ROUND(BB281*$J281,2)</f>
        <v>0</v>
      </c>
      <c r="BD281" s="102">
        <f>(BC281/$K$475)*100</f>
        <v>0</v>
      </c>
      <c r="BE281" s="103">
        <f>(BC281/$K281)*100</f>
        <v>0</v>
      </c>
      <c r="BF281" s="100">
        <v>0</v>
      </c>
      <c r="BG281" s="101">
        <f>ROUND(BF281*$J281,2)</f>
        <v>0</v>
      </c>
      <c r="BH281" s="102">
        <f>(BG281/$K$475)*100</f>
        <v>0</v>
      </c>
      <c r="BI281" s="103">
        <f>(BG281/$K281)*100</f>
        <v>0</v>
      </c>
      <c r="BJ281" s="100">
        <v>0</v>
      </c>
      <c r="BK281" s="101">
        <f>ROUND(BJ281*$J281,2)</f>
        <v>0</v>
      </c>
      <c r="BL281" s="102">
        <f>(BK281/$K$475)*100</f>
        <v>0</v>
      </c>
      <c r="BM281" s="103">
        <f>(BK281/$K281)*100</f>
        <v>0</v>
      </c>
      <c r="BN281" s="88"/>
      <c r="BO281" s="101">
        <f>R281+V281+Z281+AD281+AH281+AX281+AP281+AT281+BB281+BF281+BJ281+AL281</f>
        <v>0</v>
      </c>
      <c r="BP281" s="105">
        <f>BK281+BG281+BC281+AY281+AU281+AQ281+AM281+AI281+AE281+AA281+W281+S281</f>
        <v>0</v>
      </c>
      <c r="BQ281" s="102">
        <f>(BP281/$K$475)*100</f>
        <v>0</v>
      </c>
      <c r="BR281" s="106">
        <f>(BP281/$K281)*100</f>
        <v>0</v>
      </c>
      <c r="BS281" s="69">
        <f t="shared" si="112"/>
        <v>0</v>
      </c>
      <c r="BT281" s="7"/>
      <c r="BU281" s="7"/>
    </row>
    <row r="282" spans="1:73">
      <c r="A282" s="92"/>
      <c r="B282" s="533" t="s">
        <v>666</v>
      </c>
      <c r="C282" s="175" t="s">
        <v>53</v>
      </c>
      <c r="D282" s="245" t="s">
        <v>667</v>
      </c>
      <c r="E282" s="246" t="s">
        <v>668</v>
      </c>
      <c r="F282" s="113" t="s">
        <v>153</v>
      </c>
      <c r="G282" s="110">
        <v>45</v>
      </c>
      <c r="H282" s="97">
        <v>23.46</v>
      </c>
      <c r="I282" s="96">
        <v>0</v>
      </c>
      <c r="J282" s="97">
        <v>29.1</v>
      </c>
      <c r="K282" s="532">
        <f t="shared" si="156"/>
        <v>1309.5</v>
      </c>
      <c r="L282" s="212"/>
      <c r="M282" s="98"/>
      <c r="N282" s="98"/>
      <c r="O282" s="98"/>
      <c r="P282" s="98">
        <f>G282</f>
        <v>45</v>
      </c>
      <c r="Q282" s="99">
        <f>K282</f>
        <v>1309.5</v>
      </c>
      <c r="R282" s="100">
        <v>0</v>
      </c>
      <c r="S282" s="101">
        <f>ROUND(R282*$J282,2)</f>
        <v>0</v>
      </c>
      <c r="T282" s="102">
        <f>(S282/$K$475)*100</f>
        <v>0</v>
      </c>
      <c r="U282" s="103">
        <f>(S282/$K282)*100</f>
        <v>0</v>
      </c>
      <c r="V282" s="100">
        <v>0</v>
      </c>
      <c r="W282" s="101">
        <f>ROUND(V282*$J282,2)</f>
        <v>0</v>
      </c>
      <c r="X282" s="102">
        <f>(W282/$K$475)*100</f>
        <v>0</v>
      </c>
      <c r="Y282" s="103">
        <f>(W282/$K282)*100</f>
        <v>0</v>
      </c>
      <c r="Z282" s="100">
        <v>0</v>
      </c>
      <c r="AA282" s="101">
        <f>ROUND(Z282*$J282,2)</f>
        <v>0</v>
      </c>
      <c r="AB282" s="102">
        <f>(AA282/$K$475)*100</f>
        <v>0</v>
      </c>
      <c r="AC282" s="103">
        <f>(AA282/$K282)*100</f>
        <v>0</v>
      </c>
      <c r="AD282" s="100">
        <v>0</v>
      </c>
      <c r="AE282" s="101">
        <f>ROUND(AD282*$J282,2)</f>
        <v>0</v>
      </c>
      <c r="AF282" s="102">
        <f>(AE282/$K$475)*100</f>
        <v>0</v>
      </c>
      <c r="AG282" s="103">
        <f>(AE282/$K282)*100</f>
        <v>0</v>
      </c>
      <c r="AH282" s="100">
        <v>0</v>
      </c>
      <c r="AI282" s="101">
        <f>ROUND(AH282*$J282,2)</f>
        <v>0</v>
      </c>
      <c r="AJ282" s="102">
        <f>(AI282/$K$475)*100</f>
        <v>0</v>
      </c>
      <c r="AK282" s="103">
        <f>(AI282/$K282)*100</f>
        <v>0</v>
      </c>
      <c r="AL282" s="100">
        <v>0</v>
      </c>
      <c r="AM282" s="101">
        <f>ROUND(AL282*$J282,2)</f>
        <v>0</v>
      </c>
      <c r="AN282" s="102">
        <f>(AM282/$K$475)*100</f>
        <v>0</v>
      </c>
      <c r="AO282" s="103">
        <f>(AM282/$K282)*100</f>
        <v>0</v>
      </c>
      <c r="AP282" s="100">
        <v>0</v>
      </c>
      <c r="AQ282" s="101">
        <f>ROUND(AP282*$J282,2)</f>
        <v>0</v>
      </c>
      <c r="AR282" s="102">
        <f>(AQ282/$K$475)*100</f>
        <v>0</v>
      </c>
      <c r="AS282" s="103">
        <f>(AQ282/$K282)*100</f>
        <v>0</v>
      </c>
      <c r="AT282" s="100">
        <v>0</v>
      </c>
      <c r="AU282" s="101">
        <f>ROUND(AT282*$J282,2)</f>
        <v>0</v>
      </c>
      <c r="AV282" s="102">
        <f>(AU282/$K$475)*100</f>
        <v>0</v>
      </c>
      <c r="AW282" s="103">
        <f>(AU282/$K282)*100</f>
        <v>0</v>
      </c>
      <c r="AX282" s="100">
        <v>0</v>
      </c>
      <c r="AY282" s="101">
        <f>ROUND(AX282*$J282,2)</f>
        <v>0</v>
      </c>
      <c r="AZ282" s="102">
        <f>(AY282/$K$475)*100</f>
        <v>0</v>
      </c>
      <c r="BA282" s="103">
        <f>(AY282/$K282)*100</f>
        <v>0</v>
      </c>
      <c r="BB282" s="100">
        <v>0</v>
      </c>
      <c r="BC282" s="101">
        <f>ROUND(BB282*$J282,2)</f>
        <v>0</v>
      </c>
      <c r="BD282" s="102">
        <f>(BC282/$K$475)*100</f>
        <v>0</v>
      </c>
      <c r="BE282" s="103">
        <f>(BC282/$K282)*100</f>
        <v>0</v>
      </c>
      <c r="BF282" s="100">
        <v>0</v>
      </c>
      <c r="BG282" s="101">
        <f>ROUND(BF282*$J282,2)</f>
        <v>0</v>
      </c>
      <c r="BH282" s="102">
        <f>(BG282/$K$475)*100</f>
        <v>0</v>
      </c>
      <c r="BI282" s="103">
        <f>(BG282/$K282)*100</f>
        <v>0</v>
      </c>
      <c r="BJ282" s="100">
        <v>0</v>
      </c>
      <c r="BK282" s="101">
        <f>ROUND(BJ282*$J282,2)</f>
        <v>0</v>
      </c>
      <c r="BL282" s="102">
        <f>(BK282/$K$475)*100</f>
        <v>0</v>
      </c>
      <c r="BM282" s="103">
        <f>(BK282/$K282)*100</f>
        <v>0</v>
      </c>
      <c r="BN282" s="88"/>
      <c r="BO282" s="101">
        <f>R282+V282+Z282+AD282+AH282+AX282+AP282+AT282+BB282+BF282+BJ282+AL282</f>
        <v>0</v>
      </c>
      <c r="BP282" s="105">
        <f>BK282+BG282+BC282+AY282+AU282+AQ282+AM282+AI282+AE282+AA282+W282+S282</f>
        <v>0</v>
      </c>
      <c r="BQ282" s="102">
        <f>(BP282/$K$475)*100</f>
        <v>0</v>
      </c>
      <c r="BR282" s="106">
        <f>(BP282/$K282)*100</f>
        <v>0</v>
      </c>
      <c r="BS282" s="69">
        <f t="shared" si="112"/>
        <v>0</v>
      </c>
      <c r="BT282" s="7"/>
      <c r="BU282" s="7"/>
    </row>
    <row r="283" spans="1:73">
      <c r="A283" s="92"/>
      <c r="B283" s="533" t="s">
        <v>669</v>
      </c>
      <c r="C283" s="175" t="s">
        <v>53</v>
      </c>
      <c r="D283" s="247" t="s">
        <v>670</v>
      </c>
      <c r="E283" s="134" t="s">
        <v>671</v>
      </c>
      <c r="F283" s="113" t="s">
        <v>153</v>
      </c>
      <c r="G283" s="110">
        <v>45</v>
      </c>
      <c r="H283" s="97">
        <v>33.409999999999997</v>
      </c>
      <c r="I283" s="96">
        <v>0</v>
      </c>
      <c r="J283" s="97">
        <v>41.44</v>
      </c>
      <c r="K283" s="532">
        <f t="shared" si="156"/>
        <v>1864.8</v>
      </c>
      <c r="L283" s="212"/>
      <c r="M283" s="98"/>
      <c r="N283" s="98"/>
      <c r="O283" s="98"/>
      <c r="P283" s="98">
        <f>G283</f>
        <v>45</v>
      </c>
      <c r="Q283" s="99">
        <f>K283</f>
        <v>1864.8</v>
      </c>
      <c r="R283" s="100">
        <v>0</v>
      </c>
      <c r="S283" s="101">
        <f>ROUND(R283*$J283,2)</f>
        <v>0</v>
      </c>
      <c r="T283" s="102">
        <f>(S283/$K$475)*100</f>
        <v>0</v>
      </c>
      <c r="U283" s="103">
        <f>(S283/$K283)*100</f>
        <v>0</v>
      </c>
      <c r="V283" s="100">
        <v>0</v>
      </c>
      <c r="W283" s="101">
        <f>ROUND(V283*$J283,2)</f>
        <v>0</v>
      </c>
      <c r="X283" s="102">
        <f>(W283/$K$475)*100</f>
        <v>0</v>
      </c>
      <c r="Y283" s="103">
        <f>(W283/$K283)*100</f>
        <v>0</v>
      </c>
      <c r="Z283" s="100">
        <v>0</v>
      </c>
      <c r="AA283" s="101">
        <f>ROUND(Z283*$J283,2)</f>
        <v>0</v>
      </c>
      <c r="AB283" s="102">
        <f>(AA283/$K$475)*100</f>
        <v>0</v>
      </c>
      <c r="AC283" s="103">
        <f>(AA283/$K283)*100</f>
        <v>0</v>
      </c>
      <c r="AD283" s="100">
        <v>0</v>
      </c>
      <c r="AE283" s="101">
        <f>ROUND(AD283*$J283,2)</f>
        <v>0</v>
      </c>
      <c r="AF283" s="102">
        <f>(AE283/$K$475)*100</f>
        <v>0</v>
      </c>
      <c r="AG283" s="103">
        <f>(AE283/$K283)*100</f>
        <v>0</v>
      </c>
      <c r="AH283" s="100">
        <v>0</v>
      </c>
      <c r="AI283" s="101">
        <f>ROUND(AH283*$J283,2)</f>
        <v>0</v>
      </c>
      <c r="AJ283" s="102">
        <f>(AI283/$K$475)*100</f>
        <v>0</v>
      </c>
      <c r="AK283" s="103">
        <f>(AI283/$K283)*100</f>
        <v>0</v>
      </c>
      <c r="AL283" s="100">
        <v>0</v>
      </c>
      <c r="AM283" s="101">
        <f>ROUND(AL283*$J283,2)</f>
        <v>0</v>
      </c>
      <c r="AN283" s="102">
        <f>(AM283/$K$475)*100</f>
        <v>0</v>
      </c>
      <c r="AO283" s="103">
        <f>(AM283/$K283)*100</f>
        <v>0</v>
      </c>
      <c r="AP283" s="100">
        <v>0</v>
      </c>
      <c r="AQ283" s="101">
        <f>ROUND(AP283*$J283,2)</f>
        <v>0</v>
      </c>
      <c r="AR283" s="102">
        <f>(AQ283/$K$475)*100</f>
        <v>0</v>
      </c>
      <c r="AS283" s="103">
        <f>(AQ283/$K283)*100</f>
        <v>0</v>
      </c>
      <c r="AT283" s="100">
        <v>0</v>
      </c>
      <c r="AU283" s="101">
        <f>ROUND(AT283*$J283,2)</f>
        <v>0</v>
      </c>
      <c r="AV283" s="102">
        <f>(AU283/$K$475)*100</f>
        <v>0</v>
      </c>
      <c r="AW283" s="103">
        <f>(AU283/$K283)*100</f>
        <v>0</v>
      </c>
      <c r="AX283" s="100">
        <v>0</v>
      </c>
      <c r="AY283" s="101">
        <f>ROUND(AX283*$J283,2)</f>
        <v>0</v>
      </c>
      <c r="AZ283" s="102">
        <f>(AY283/$K$475)*100</f>
        <v>0</v>
      </c>
      <c r="BA283" s="103">
        <f>(AY283/$K283)*100</f>
        <v>0</v>
      </c>
      <c r="BB283" s="100">
        <v>0</v>
      </c>
      <c r="BC283" s="101">
        <f>ROUND(BB283*$J283,2)</f>
        <v>0</v>
      </c>
      <c r="BD283" s="102">
        <f>(BC283/$K$475)*100</f>
        <v>0</v>
      </c>
      <c r="BE283" s="103">
        <f>(BC283/$K283)*100</f>
        <v>0</v>
      </c>
      <c r="BF283" s="100">
        <v>0</v>
      </c>
      <c r="BG283" s="101">
        <f>ROUND(BF283*$J283,2)</f>
        <v>0</v>
      </c>
      <c r="BH283" s="102">
        <f>(BG283/$K$475)*100</f>
        <v>0</v>
      </c>
      <c r="BI283" s="103">
        <f>(BG283/$K283)*100</f>
        <v>0</v>
      </c>
      <c r="BJ283" s="100">
        <v>0</v>
      </c>
      <c r="BK283" s="101">
        <f>ROUND(BJ283*$J283,2)</f>
        <v>0</v>
      </c>
      <c r="BL283" s="102">
        <f>(BK283/$K$475)*100</f>
        <v>0</v>
      </c>
      <c r="BM283" s="103">
        <f>(BK283/$K283)*100</f>
        <v>0</v>
      </c>
      <c r="BN283" s="88"/>
      <c r="BO283" s="101">
        <f>R283+V283+Z283+AD283+AH283+AX283+AP283+AT283+BB283+BF283+BJ283+AL283</f>
        <v>0</v>
      </c>
      <c r="BP283" s="105">
        <f>BK283+BG283+BC283+AY283+AU283+AQ283+AM283+AI283+AE283+AA283+W283+S283</f>
        <v>0</v>
      </c>
      <c r="BQ283" s="102">
        <f>(BP283/$K$475)*100</f>
        <v>0</v>
      </c>
      <c r="BR283" s="106">
        <f>(BP283/$K283)*100</f>
        <v>0</v>
      </c>
      <c r="BS283" s="69">
        <f t="shared" si="112"/>
        <v>0</v>
      </c>
      <c r="BT283" s="7"/>
      <c r="BU283" s="7"/>
    </row>
    <row r="284" spans="1:73">
      <c r="A284" s="92"/>
      <c r="B284" s="533" t="s">
        <v>672</v>
      </c>
      <c r="C284" s="175" t="s">
        <v>53</v>
      </c>
      <c r="D284" s="245" t="s">
        <v>673</v>
      </c>
      <c r="E284" s="246" t="s">
        <v>674</v>
      </c>
      <c r="F284" s="113" t="s">
        <v>153</v>
      </c>
      <c r="G284" s="110">
        <v>45</v>
      </c>
      <c r="H284" s="97">
        <v>90.08</v>
      </c>
      <c r="I284" s="96">
        <v>0</v>
      </c>
      <c r="J284" s="97">
        <v>111.73</v>
      </c>
      <c r="K284" s="532">
        <f t="shared" si="156"/>
        <v>5027.8500000000004</v>
      </c>
      <c r="L284" s="212"/>
      <c r="M284" s="98"/>
      <c r="N284" s="98"/>
      <c r="O284" s="98"/>
      <c r="P284" s="98">
        <f>G284</f>
        <v>45</v>
      </c>
      <c r="Q284" s="99">
        <f>K284</f>
        <v>5027.8500000000004</v>
      </c>
      <c r="R284" s="100">
        <v>0</v>
      </c>
      <c r="S284" s="101">
        <f>ROUND(R284*$J284,2)</f>
        <v>0</v>
      </c>
      <c r="T284" s="102">
        <f>(S284/$K$475)*100</f>
        <v>0</v>
      </c>
      <c r="U284" s="103">
        <f>(S284/$K284)*100</f>
        <v>0</v>
      </c>
      <c r="V284" s="100">
        <v>0</v>
      </c>
      <c r="W284" s="101">
        <f>ROUND(V284*$J284,2)</f>
        <v>0</v>
      </c>
      <c r="X284" s="102">
        <f>(W284/$K$475)*100</f>
        <v>0</v>
      </c>
      <c r="Y284" s="103">
        <f>(W284/$K284)*100</f>
        <v>0</v>
      </c>
      <c r="Z284" s="100">
        <v>0</v>
      </c>
      <c r="AA284" s="101">
        <f>ROUND(Z284*$J284,2)</f>
        <v>0</v>
      </c>
      <c r="AB284" s="102">
        <f>(AA284/$K$475)*100</f>
        <v>0</v>
      </c>
      <c r="AC284" s="103">
        <f>(AA284/$K284)*100</f>
        <v>0</v>
      </c>
      <c r="AD284" s="100">
        <v>0</v>
      </c>
      <c r="AE284" s="101">
        <f>ROUND(AD284*$J284,2)</f>
        <v>0</v>
      </c>
      <c r="AF284" s="102">
        <f>(AE284/$K$475)*100</f>
        <v>0</v>
      </c>
      <c r="AG284" s="103">
        <f>(AE284/$K284)*100</f>
        <v>0</v>
      </c>
      <c r="AH284" s="100">
        <v>0</v>
      </c>
      <c r="AI284" s="101">
        <f>ROUND(AH284*$J284,2)</f>
        <v>0</v>
      </c>
      <c r="AJ284" s="102">
        <f>(AI284/$K$475)*100</f>
        <v>0</v>
      </c>
      <c r="AK284" s="103">
        <f>(AI284/$K284)*100</f>
        <v>0</v>
      </c>
      <c r="AL284" s="100">
        <v>0</v>
      </c>
      <c r="AM284" s="101">
        <f>ROUND(AL284*$J284,2)</f>
        <v>0</v>
      </c>
      <c r="AN284" s="102">
        <f>(AM284/$K$475)*100</f>
        <v>0</v>
      </c>
      <c r="AO284" s="103">
        <f>(AM284/$K284)*100</f>
        <v>0</v>
      </c>
      <c r="AP284" s="100">
        <v>0</v>
      </c>
      <c r="AQ284" s="101">
        <f>ROUND(AP284*$J284,2)</f>
        <v>0</v>
      </c>
      <c r="AR284" s="102">
        <f>(AQ284/$K$475)*100</f>
        <v>0</v>
      </c>
      <c r="AS284" s="103">
        <f>(AQ284/$K284)*100</f>
        <v>0</v>
      </c>
      <c r="AT284" s="100">
        <v>0</v>
      </c>
      <c r="AU284" s="101">
        <f>ROUND(AT284*$J284,2)</f>
        <v>0</v>
      </c>
      <c r="AV284" s="102">
        <f>(AU284/$K$475)*100</f>
        <v>0</v>
      </c>
      <c r="AW284" s="103">
        <f>(AU284/$K284)*100</f>
        <v>0</v>
      </c>
      <c r="AX284" s="100">
        <v>0</v>
      </c>
      <c r="AY284" s="101">
        <f>ROUND(AX284*$J284,2)</f>
        <v>0</v>
      </c>
      <c r="AZ284" s="102">
        <f>(AY284/$K$475)*100</f>
        <v>0</v>
      </c>
      <c r="BA284" s="103">
        <f>(AY284/$K284)*100</f>
        <v>0</v>
      </c>
      <c r="BB284" s="100">
        <v>0</v>
      </c>
      <c r="BC284" s="101">
        <f>ROUND(BB284*$J284,2)</f>
        <v>0</v>
      </c>
      <c r="BD284" s="102">
        <f>(BC284/$K$475)*100</f>
        <v>0</v>
      </c>
      <c r="BE284" s="103">
        <f>(BC284/$K284)*100</f>
        <v>0</v>
      </c>
      <c r="BF284" s="100">
        <v>0</v>
      </c>
      <c r="BG284" s="101">
        <f>ROUND(BF284*$J284,2)</f>
        <v>0</v>
      </c>
      <c r="BH284" s="102">
        <f>(BG284/$K$475)*100</f>
        <v>0</v>
      </c>
      <c r="BI284" s="103">
        <f>(BG284/$K284)*100</f>
        <v>0</v>
      </c>
      <c r="BJ284" s="100">
        <v>0</v>
      </c>
      <c r="BK284" s="101">
        <f>ROUND(BJ284*$J284,2)</f>
        <v>0</v>
      </c>
      <c r="BL284" s="102">
        <f>(BK284/$K$475)*100</f>
        <v>0</v>
      </c>
      <c r="BM284" s="103">
        <f>(BK284/$K284)*100</f>
        <v>0</v>
      </c>
      <c r="BN284" s="88"/>
      <c r="BO284" s="101">
        <f>R284+V284+Z284+AD284+AH284+AX284+AP284+AT284+BB284+BF284+BJ284+AL284</f>
        <v>0</v>
      </c>
      <c r="BP284" s="105">
        <f>BK284+BG284+BC284+AY284+AU284+AQ284+AM284+AI284+AE284+AA284+W284+S284</f>
        <v>0</v>
      </c>
      <c r="BQ284" s="102">
        <f>(BP284/$K$475)*100</f>
        <v>0</v>
      </c>
      <c r="BR284" s="106">
        <f>(BP284/$K284)*100</f>
        <v>0</v>
      </c>
      <c r="BS284" s="69">
        <f t="shared" si="112"/>
        <v>0</v>
      </c>
      <c r="BT284" s="7"/>
      <c r="BU284" s="7"/>
    </row>
    <row r="285" spans="1:73">
      <c r="A285" s="92"/>
      <c r="B285" s="533" t="s">
        <v>675</v>
      </c>
      <c r="C285" s="175" t="s">
        <v>53</v>
      </c>
      <c r="D285" s="245" t="s">
        <v>676</v>
      </c>
      <c r="E285" s="246" t="s">
        <v>677</v>
      </c>
      <c r="F285" s="113" t="s">
        <v>153</v>
      </c>
      <c r="G285" s="110">
        <v>45</v>
      </c>
      <c r="H285" s="97">
        <v>68.419999999999987</v>
      </c>
      <c r="I285" s="213">
        <v>0</v>
      </c>
      <c r="J285" s="97">
        <v>84.86</v>
      </c>
      <c r="K285" s="535">
        <f t="shared" si="156"/>
        <v>3818.7</v>
      </c>
      <c r="L285" s="248"/>
      <c r="M285" s="249"/>
      <c r="N285" s="249"/>
      <c r="O285" s="249"/>
      <c r="P285" s="249"/>
      <c r="Q285" s="248"/>
      <c r="R285" s="250"/>
      <c r="S285" s="250"/>
      <c r="T285" s="251"/>
      <c r="U285" s="252"/>
      <c r="V285" s="250"/>
      <c r="W285" s="250"/>
      <c r="X285" s="251"/>
      <c r="Y285" s="252"/>
      <c r="Z285" s="250"/>
      <c r="AA285" s="250"/>
      <c r="AB285" s="251"/>
      <c r="AC285" s="252"/>
      <c r="AD285" s="250"/>
      <c r="AE285" s="250"/>
      <c r="AF285" s="251"/>
      <c r="AG285" s="252"/>
      <c r="AH285" s="250"/>
      <c r="AI285" s="250"/>
      <c r="AJ285" s="251"/>
      <c r="AK285" s="252"/>
      <c r="AL285" s="250"/>
      <c r="AM285" s="250"/>
      <c r="AN285" s="251"/>
      <c r="AO285" s="252"/>
      <c r="AP285" s="250"/>
      <c r="AQ285" s="250"/>
      <c r="AR285" s="251"/>
      <c r="AS285" s="252"/>
      <c r="AT285" s="250"/>
      <c r="AU285" s="250"/>
      <c r="AV285" s="251"/>
      <c r="AW285" s="252"/>
      <c r="AX285" s="250"/>
      <c r="AY285" s="250"/>
      <c r="AZ285" s="251"/>
      <c r="BA285" s="252"/>
      <c r="BB285" s="250"/>
      <c r="BC285" s="250"/>
      <c r="BD285" s="251"/>
      <c r="BE285" s="252"/>
      <c r="BF285" s="250"/>
      <c r="BG285" s="250"/>
      <c r="BH285" s="251"/>
      <c r="BI285" s="252"/>
      <c r="BJ285" s="250"/>
      <c r="BK285" s="250"/>
      <c r="BL285" s="251"/>
      <c r="BM285" s="252"/>
      <c r="BN285" s="88"/>
      <c r="BO285" s="253"/>
      <c r="BP285" s="250"/>
      <c r="BQ285" s="250"/>
      <c r="BR285" s="254"/>
      <c r="BS285" s="69">
        <f t="shared" si="112"/>
        <v>0</v>
      </c>
      <c r="BT285" s="88"/>
      <c r="BU285" s="88"/>
    </row>
    <row r="286" spans="1:73">
      <c r="A286" s="92"/>
      <c r="B286" s="533" t="s">
        <v>678</v>
      </c>
      <c r="C286" s="175" t="s">
        <v>53</v>
      </c>
      <c r="D286" s="245" t="s">
        <v>679</v>
      </c>
      <c r="E286" s="246" t="s">
        <v>680</v>
      </c>
      <c r="F286" s="113" t="s">
        <v>153</v>
      </c>
      <c r="G286" s="110">
        <v>45</v>
      </c>
      <c r="H286" s="97">
        <v>68.419999999999987</v>
      </c>
      <c r="I286" s="96">
        <v>0</v>
      </c>
      <c r="J286" s="97">
        <v>84.86</v>
      </c>
      <c r="K286" s="535">
        <f t="shared" si="156"/>
        <v>3818.7</v>
      </c>
      <c r="L286" s="212"/>
      <c r="M286" s="98"/>
      <c r="N286" s="98"/>
      <c r="O286" s="98"/>
      <c r="P286" s="98">
        <f>G286</f>
        <v>45</v>
      </c>
      <c r="Q286" s="98">
        <f>K286</f>
        <v>3818.7</v>
      </c>
      <c r="R286" s="100">
        <v>0</v>
      </c>
      <c r="S286" s="101">
        <f>ROUND(R286*$J286,2)</f>
        <v>0</v>
      </c>
      <c r="T286" s="102">
        <f>(S286/$K$475)*100</f>
        <v>0</v>
      </c>
      <c r="U286" s="103">
        <f>(S286/$K286)*100</f>
        <v>0</v>
      </c>
      <c r="V286" s="100">
        <v>0</v>
      </c>
      <c r="W286" s="101">
        <f>ROUND(V286*$J286,2)</f>
        <v>0</v>
      </c>
      <c r="X286" s="102">
        <f>(W286/$K$475)*100</f>
        <v>0</v>
      </c>
      <c r="Y286" s="103">
        <f>(W286/$K286)*100</f>
        <v>0</v>
      </c>
      <c r="Z286" s="100">
        <v>0</v>
      </c>
      <c r="AA286" s="101">
        <f>ROUND(Z286*$J286,2)</f>
        <v>0</v>
      </c>
      <c r="AB286" s="102">
        <f>(AA286/$K$475)*100</f>
        <v>0</v>
      </c>
      <c r="AC286" s="103">
        <f>(AA286/$K286)*100</f>
        <v>0</v>
      </c>
      <c r="AD286" s="100">
        <v>0</v>
      </c>
      <c r="AE286" s="101">
        <f>ROUND(AD286*$J286,2)</f>
        <v>0</v>
      </c>
      <c r="AF286" s="102">
        <f>(AE286/$K$475)*100</f>
        <v>0</v>
      </c>
      <c r="AG286" s="103">
        <f>(AE286/$K286)*100</f>
        <v>0</v>
      </c>
      <c r="AH286" s="100">
        <v>0</v>
      </c>
      <c r="AI286" s="101">
        <f>ROUND(AH286*$J286,2)</f>
        <v>0</v>
      </c>
      <c r="AJ286" s="102">
        <f>(AI286/$K$475)*100</f>
        <v>0</v>
      </c>
      <c r="AK286" s="103">
        <f>(AI286/$K286)*100</f>
        <v>0</v>
      </c>
      <c r="AL286" s="100">
        <v>0</v>
      </c>
      <c r="AM286" s="101">
        <f>ROUND(AL286*$J286,2)</f>
        <v>0</v>
      </c>
      <c r="AN286" s="102">
        <f>(AM286/$K$475)*100</f>
        <v>0</v>
      </c>
      <c r="AO286" s="103">
        <f>(AM286/$K286)*100</f>
        <v>0</v>
      </c>
      <c r="AP286" s="100">
        <v>0</v>
      </c>
      <c r="AQ286" s="101">
        <f>ROUND(AP286*$J286,2)</f>
        <v>0</v>
      </c>
      <c r="AR286" s="102">
        <f>(AQ286/$K$475)*100</f>
        <v>0</v>
      </c>
      <c r="AS286" s="103">
        <f>(AQ286/$K286)*100</f>
        <v>0</v>
      </c>
      <c r="AT286" s="100">
        <v>0</v>
      </c>
      <c r="AU286" s="101">
        <f>ROUND(AT286*$J286,2)</f>
        <v>0</v>
      </c>
      <c r="AV286" s="102">
        <f>(AU286/$K$475)*100</f>
        <v>0</v>
      </c>
      <c r="AW286" s="103">
        <f>(AU286/$K286)*100</f>
        <v>0</v>
      </c>
      <c r="AX286" s="100">
        <v>0</v>
      </c>
      <c r="AY286" s="101">
        <f>ROUND(AX286*$J286,2)</f>
        <v>0</v>
      </c>
      <c r="AZ286" s="102">
        <f>(AY286/$K$475)*100</f>
        <v>0</v>
      </c>
      <c r="BA286" s="103">
        <f>(AY286/$K286)*100</f>
        <v>0</v>
      </c>
      <c r="BB286" s="100">
        <v>0</v>
      </c>
      <c r="BC286" s="101">
        <f>ROUND(BB286*$J286,2)</f>
        <v>0</v>
      </c>
      <c r="BD286" s="102">
        <f>(BC286/$K$475)*100</f>
        <v>0</v>
      </c>
      <c r="BE286" s="103">
        <f>(BC286/$K286)*100</f>
        <v>0</v>
      </c>
      <c r="BF286" s="100">
        <v>0</v>
      </c>
      <c r="BG286" s="101">
        <f>ROUND(BF286*$J286,2)</f>
        <v>0</v>
      </c>
      <c r="BH286" s="102">
        <f>(BG286/$K$475)*100</f>
        <v>0</v>
      </c>
      <c r="BI286" s="103">
        <f>(BG286/$K286)*100</f>
        <v>0</v>
      </c>
      <c r="BJ286" s="100">
        <v>0</v>
      </c>
      <c r="BK286" s="101">
        <f>ROUND(BJ286*$J286,2)</f>
        <v>0</v>
      </c>
      <c r="BL286" s="102">
        <f>(BK286/$K$475)*100</f>
        <v>0</v>
      </c>
      <c r="BM286" s="103">
        <f>(BK286/$K286)*100</f>
        <v>0</v>
      </c>
      <c r="BN286" s="88"/>
      <c r="BO286" s="101">
        <f>R286+V286+Z286+AD286+AH286+AX286+AP286+AT286+BB286+BF286+BJ286+AL286</f>
        <v>0</v>
      </c>
      <c r="BP286" s="101">
        <f>BK286+BG286+BC286+AY286+AU286+AQ286+AM286+AI286+AE286+AA286+W286+S286</f>
        <v>0</v>
      </c>
      <c r="BQ286" s="102">
        <f>(BP286/$K$475)*100</f>
        <v>0</v>
      </c>
      <c r="BR286" s="106">
        <f>(BP286/$K286)*100</f>
        <v>0</v>
      </c>
      <c r="BS286" s="69">
        <f t="shared" si="112"/>
        <v>0</v>
      </c>
      <c r="BT286" s="7"/>
      <c r="BU286" s="7"/>
    </row>
    <row r="287" spans="1:73">
      <c r="A287" s="92"/>
      <c r="B287" s="533" t="s">
        <v>681</v>
      </c>
      <c r="C287" s="175" t="s">
        <v>53</v>
      </c>
      <c r="D287" s="245" t="s">
        <v>682</v>
      </c>
      <c r="E287" s="246" t="s">
        <v>683</v>
      </c>
      <c r="F287" s="113" t="s">
        <v>153</v>
      </c>
      <c r="G287" s="110">
        <v>45</v>
      </c>
      <c r="H287" s="97">
        <v>105.07</v>
      </c>
      <c r="I287" s="96">
        <v>0</v>
      </c>
      <c r="J287" s="97">
        <v>130.32</v>
      </c>
      <c r="K287" s="535">
        <f t="shared" si="156"/>
        <v>5864.4</v>
      </c>
      <c r="L287" s="212"/>
      <c r="M287" s="98"/>
      <c r="N287" s="98"/>
      <c r="O287" s="98"/>
      <c r="P287" s="98">
        <f>G287</f>
        <v>45</v>
      </c>
      <c r="Q287" s="98">
        <f>K287</f>
        <v>5864.4</v>
      </c>
      <c r="R287" s="100">
        <v>0</v>
      </c>
      <c r="S287" s="101">
        <f>ROUND(R287*$J287,2)</f>
        <v>0</v>
      </c>
      <c r="T287" s="102">
        <f>(S287/$K$475)*100</f>
        <v>0</v>
      </c>
      <c r="U287" s="103">
        <f>(S287/$K287)*100</f>
        <v>0</v>
      </c>
      <c r="V287" s="100">
        <v>0</v>
      </c>
      <c r="W287" s="101">
        <f>ROUND(V287*$J287,2)</f>
        <v>0</v>
      </c>
      <c r="X287" s="102">
        <f>(W287/$K$475)*100</f>
        <v>0</v>
      </c>
      <c r="Y287" s="103">
        <f>(W287/$K287)*100</f>
        <v>0</v>
      </c>
      <c r="Z287" s="100">
        <v>0</v>
      </c>
      <c r="AA287" s="101">
        <f>ROUND(Z287*$J287,2)</f>
        <v>0</v>
      </c>
      <c r="AB287" s="102">
        <f>(AA287/$K$475)*100</f>
        <v>0</v>
      </c>
      <c r="AC287" s="103">
        <f>(AA287/$K287)*100</f>
        <v>0</v>
      </c>
      <c r="AD287" s="100">
        <v>0</v>
      </c>
      <c r="AE287" s="101">
        <f>ROUND(AD287*$J287,2)</f>
        <v>0</v>
      </c>
      <c r="AF287" s="102">
        <f>(AE287/$K$475)*100</f>
        <v>0</v>
      </c>
      <c r="AG287" s="103">
        <f>(AE287/$K287)*100</f>
        <v>0</v>
      </c>
      <c r="AH287" s="100">
        <v>0</v>
      </c>
      <c r="AI287" s="101">
        <f>ROUND(AH287*$J287,2)</f>
        <v>0</v>
      </c>
      <c r="AJ287" s="102">
        <f>(AI287/$K$475)*100</f>
        <v>0</v>
      </c>
      <c r="AK287" s="103">
        <f>(AI287/$K287)*100</f>
        <v>0</v>
      </c>
      <c r="AL287" s="100">
        <v>0</v>
      </c>
      <c r="AM287" s="101">
        <f>ROUND(AL287*$J287,2)</f>
        <v>0</v>
      </c>
      <c r="AN287" s="102">
        <f>(AM287/$K$475)*100</f>
        <v>0</v>
      </c>
      <c r="AO287" s="103">
        <f>(AM287/$K287)*100</f>
        <v>0</v>
      </c>
      <c r="AP287" s="100">
        <v>0</v>
      </c>
      <c r="AQ287" s="101">
        <f>ROUND(AP287*$J287,2)</f>
        <v>0</v>
      </c>
      <c r="AR287" s="102">
        <f>(AQ287/$K$475)*100</f>
        <v>0</v>
      </c>
      <c r="AS287" s="103">
        <f>(AQ287/$K287)*100</f>
        <v>0</v>
      </c>
      <c r="AT287" s="100">
        <v>0</v>
      </c>
      <c r="AU287" s="101">
        <f>ROUND(AT287*$J287,2)</f>
        <v>0</v>
      </c>
      <c r="AV287" s="102">
        <f>(AU287/$K$475)*100</f>
        <v>0</v>
      </c>
      <c r="AW287" s="103">
        <f>(AU287/$K287)*100</f>
        <v>0</v>
      </c>
      <c r="AX287" s="100">
        <v>0</v>
      </c>
      <c r="AY287" s="101">
        <f>ROUND(AX287*$J287,2)</f>
        <v>0</v>
      </c>
      <c r="AZ287" s="102">
        <f>(AY287/$K$475)*100</f>
        <v>0</v>
      </c>
      <c r="BA287" s="103">
        <f>(AY287/$K287)*100</f>
        <v>0</v>
      </c>
      <c r="BB287" s="100">
        <v>0</v>
      </c>
      <c r="BC287" s="101">
        <f>ROUND(BB287*$J287,2)</f>
        <v>0</v>
      </c>
      <c r="BD287" s="102">
        <f>(BC287/$K$475)*100</f>
        <v>0</v>
      </c>
      <c r="BE287" s="103">
        <f>(BC287/$K287)*100</f>
        <v>0</v>
      </c>
      <c r="BF287" s="100">
        <v>0</v>
      </c>
      <c r="BG287" s="101">
        <f>ROUND(BF287*$J287,2)</f>
        <v>0</v>
      </c>
      <c r="BH287" s="102">
        <f>(BG287/$K$475)*100</f>
        <v>0</v>
      </c>
      <c r="BI287" s="103">
        <f>(BG287/$K287)*100</f>
        <v>0</v>
      </c>
      <c r="BJ287" s="100">
        <v>0</v>
      </c>
      <c r="BK287" s="101">
        <f>ROUND(BJ287*$J287,2)</f>
        <v>0</v>
      </c>
      <c r="BL287" s="102">
        <f>(BK287/$K$475)*100</f>
        <v>0</v>
      </c>
      <c r="BM287" s="103">
        <f>(BK287/$K287)*100</f>
        <v>0</v>
      </c>
      <c r="BN287" s="88"/>
      <c r="BO287" s="101">
        <f>R287+V287+Z287+AD287+AH287+AX287+AP287+AT287+BB287+BF287+BJ287+AL287</f>
        <v>0</v>
      </c>
      <c r="BP287" s="101">
        <f>BK287+BG287+BC287+AY287+AU287+AQ287+AM287+AI287+AE287+AA287+W287+S287</f>
        <v>0</v>
      </c>
      <c r="BQ287" s="102">
        <f>(BP287/$K$475)*100</f>
        <v>0</v>
      </c>
      <c r="BR287" s="106">
        <f>(BP287/$K287)*100</f>
        <v>0</v>
      </c>
      <c r="BS287" s="69">
        <f t="shared" si="112"/>
        <v>0</v>
      </c>
      <c r="BT287" s="7"/>
      <c r="BU287" s="7"/>
    </row>
    <row r="288" spans="1:73">
      <c r="A288" s="92"/>
      <c r="B288" s="533" t="s">
        <v>684</v>
      </c>
      <c r="C288" s="175" t="s">
        <v>53</v>
      </c>
      <c r="D288" s="245" t="s">
        <v>685</v>
      </c>
      <c r="E288" s="246" t="s">
        <v>686</v>
      </c>
      <c r="F288" s="113" t="s">
        <v>153</v>
      </c>
      <c r="G288" s="110">
        <v>45</v>
      </c>
      <c r="H288" s="97">
        <v>139.85</v>
      </c>
      <c r="I288" s="96">
        <v>0</v>
      </c>
      <c r="J288" s="97">
        <v>173.46</v>
      </c>
      <c r="K288" s="535">
        <f t="shared" si="156"/>
        <v>7805.7</v>
      </c>
      <c r="L288" s="212"/>
      <c r="M288" s="98"/>
      <c r="N288" s="98"/>
      <c r="O288" s="98"/>
      <c r="P288" s="98">
        <f>G288</f>
        <v>45</v>
      </c>
      <c r="Q288" s="98">
        <f>K288</f>
        <v>7805.7</v>
      </c>
      <c r="R288" s="100">
        <v>0</v>
      </c>
      <c r="S288" s="101">
        <f>ROUND(R288*$J288,2)</f>
        <v>0</v>
      </c>
      <c r="T288" s="102">
        <f>(S288/$K$475)*100</f>
        <v>0</v>
      </c>
      <c r="U288" s="103">
        <f>(S288/$K288)*100</f>
        <v>0</v>
      </c>
      <c r="V288" s="100">
        <v>0</v>
      </c>
      <c r="W288" s="101">
        <f>ROUND(V288*$J288,2)</f>
        <v>0</v>
      </c>
      <c r="X288" s="102">
        <f>(W288/$K$475)*100</f>
        <v>0</v>
      </c>
      <c r="Y288" s="103">
        <f>(W288/$K288)*100</f>
        <v>0</v>
      </c>
      <c r="Z288" s="100">
        <v>0</v>
      </c>
      <c r="AA288" s="101">
        <f>ROUND(Z288*$J288,2)</f>
        <v>0</v>
      </c>
      <c r="AB288" s="102">
        <f>(AA288/$K$475)*100</f>
        <v>0</v>
      </c>
      <c r="AC288" s="103">
        <f>(AA288/$K288)*100</f>
        <v>0</v>
      </c>
      <c r="AD288" s="100">
        <v>0</v>
      </c>
      <c r="AE288" s="101">
        <f>ROUND(AD288*$J288,2)</f>
        <v>0</v>
      </c>
      <c r="AF288" s="102">
        <f>(AE288/$K$475)*100</f>
        <v>0</v>
      </c>
      <c r="AG288" s="103">
        <f>(AE288/$K288)*100</f>
        <v>0</v>
      </c>
      <c r="AH288" s="100">
        <v>0</v>
      </c>
      <c r="AI288" s="101">
        <f>ROUND(AH288*$J288,2)</f>
        <v>0</v>
      </c>
      <c r="AJ288" s="102">
        <f>(AI288/$K$475)*100</f>
        <v>0</v>
      </c>
      <c r="AK288" s="103">
        <f>(AI288/$K288)*100</f>
        <v>0</v>
      </c>
      <c r="AL288" s="100">
        <v>0</v>
      </c>
      <c r="AM288" s="101">
        <f>ROUND(AL288*$J288,2)</f>
        <v>0</v>
      </c>
      <c r="AN288" s="102">
        <f>(AM288/$K$475)*100</f>
        <v>0</v>
      </c>
      <c r="AO288" s="103">
        <f>(AM288/$K288)*100</f>
        <v>0</v>
      </c>
      <c r="AP288" s="100">
        <v>0</v>
      </c>
      <c r="AQ288" s="101">
        <f>ROUND(AP288*$J288,2)</f>
        <v>0</v>
      </c>
      <c r="AR288" s="102">
        <f>(AQ288/$K$475)*100</f>
        <v>0</v>
      </c>
      <c r="AS288" s="103">
        <f>(AQ288/$K288)*100</f>
        <v>0</v>
      </c>
      <c r="AT288" s="100">
        <v>0</v>
      </c>
      <c r="AU288" s="101">
        <f>ROUND(AT288*$J288,2)</f>
        <v>0</v>
      </c>
      <c r="AV288" s="102">
        <f>(AU288/$K$475)*100</f>
        <v>0</v>
      </c>
      <c r="AW288" s="103">
        <f>(AU288/$K288)*100</f>
        <v>0</v>
      </c>
      <c r="AX288" s="100">
        <v>0</v>
      </c>
      <c r="AY288" s="101">
        <f>ROUND(AX288*$J288,2)</f>
        <v>0</v>
      </c>
      <c r="AZ288" s="102">
        <f>(AY288/$K$475)*100</f>
        <v>0</v>
      </c>
      <c r="BA288" s="103">
        <f>(AY288/$K288)*100</f>
        <v>0</v>
      </c>
      <c r="BB288" s="100">
        <v>0</v>
      </c>
      <c r="BC288" s="101">
        <f>ROUND(BB288*$J288,2)</f>
        <v>0</v>
      </c>
      <c r="BD288" s="102">
        <f>(BC288/$K$475)*100</f>
        <v>0</v>
      </c>
      <c r="BE288" s="103">
        <f>(BC288/$K288)*100</f>
        <v>0</v>
      </c>
      <c r="BF288" s="100">
        <v>0</v>
      </c>
      <c r="BG288" s="101">
        <f>ROUND(BF288*$J288,2)</f>
        <v>0</v>
      </c>
      <c r="BH288" s="102">
        <f>(BG288/$K$475)*100</f>
        <v>0</v>
      </c>
      <c r="BI288" s="103">
        <f>(BG288/$K288)*100</f>
        <v>0</v>
      </c>
      <c r="BJ288" s="100">
        <v>0</v>
      </c>
      <c r="BK288" s="101">
        <f>ROUND(BJ288*$J288,2)</f>
        <v>0</v>
      </c>
      <c r="BL288" s="102">
        <f>(BK288/$K$475)*100</f>
        <v>0</v>
      </c>
      <c r="BM288" s="103">
        <f>(BK288/$K288)*100</f>
        <v>0</v>
      </c>
      <c r="BN288" s="88"/>
      <c r="BO288" s="101">
        <f>R288+V288+Z288+AD288+AH288+AX288+AP288+AT288+BB288+BF288+BJ288+AL288</f>
        <v>0</v>
      </c>
      <c r="BP288" s="101">
        <f>BK288+BG288+BC288+AY288+AU288+AQ288+AM288+AI288+AE288+AA288+W288+S288</f>
        <v>0</v>
      </c>
      <c r="BQ288" s="102">
        <f>(BP288/$K$475)*100</f>
        <v>0</v>
      </c>
      <c r="BR288" s="106">
        <f>(BP288/$K288)*100</f>
        <v>0</v>
      </c>
      <c r="BS288" s="69">
        <f t="shared" si="112"/>
        <v>0</v>
      </c>
      <c r="BT288" s="7"/>
      <c r="BU288" s="7"/>
    </row>
    <row r="289" spans="1:73">
      <c r="A289" s="92"/>
      <c r="B289" s="533" t="s">
        <v>687</v>
      </c>
      <c r="C289" s="175" t="s">
        <v>53</v>
      </c>
      <c r="D289" s="245" t="s">
        <v>688</v>
      </c>
      <c r="E289" s="246" t="s">
        <v>689</v>
      </c>
      <c r="F289" s="113" t="s">
        <v>153</v>
      </c>
      <c r="G289" s="110">
        <v>45</v>
      </c>
      <c r="H289" s="97">
        <v>192.54</v>
      </c>
      <c r="I289" s="96">
        <v>0</v>
      </c>
      <c r="J289" s="97">
        <v>238.81</v>
      </c>
      <c r="K289" s="535">
        <f t="shared" si="156"/>
        <v>10746.45</v>
      </c>
      <c r="L289" s="212"/>
      <c r="M289" s="98"/>
      <c r="N289" s="98"/>
      <c r="O289" s="98"/>
      <c r="P289" s="98">
        <f>G289</f>
        <v>45</v>
      </c>
      <c r="Q289" s="98">
        <f>K289</f>
        <v>10746.45</v>
      </c>
      <c r="R289" s="100">
        <v>0</v>
      </c>
      <c r="S289" s="101">
        <f>ROUND(R289*$J289,2)</f>
        <v>0</v>
      </c>
      <c r="T289" s="102">
        <f>(S289/$K$475)*100</f>
        <v>0</v>
      </c>
      <c r="U289" s="103">
        <f>(S289/$K289)*100</f>
        <v>0</v>
      </c>
      <c r="V289" s="100">
        <v>0</v>
      </c>
      <c r="W289" s="101">
        <f>ROUND(V289*$J289,2)</f>
        <v>0</v>
      </c>
      <c r="X289" s="102">
        <f>(W289/$K$475)*100</f>
        <v>0</v>
      </c>
      <c r="Y289" s="103">
        <f>(W289/$K289)*100</f>
        <v>0</v>
      </c>
      <c r="Z289" s="100">
        <v>0</v>
      </c>
      <c r="AA289" s="101">
        <f>ROUND(Z289*$J289,2)</f>
        <v>0</v>
      </c>
      <c r="AB289" s="102">
        <f>(AA289/$K$475)*100</f>
        <v>0</v>
      </c>
      <c r="AC289" s="103">
        <f>(AA289/$K289)*100</f>
        <v>0</v>
      </c>
      <c r="AD289" s="100">
        <v>0</v>
      </c>
      <c r="AE289" s="101">
        <f>ROUND(AD289*$J289,2)</f>
        <v>0</v>
      </c>
      <c r="AF289" s="102">
        <f>(AE289/$K$475)*100</f>
        <v>0</v>
      </c>
      <c r="AG289" s="103">
        <f>(AE289/$K289)*100</f>
        <v>0</v>
      </c>
      <c r="AH289" s="100">
        <v>0</v>
      </c>
      <c r="AI289" s="101">
        <f>ROUND(AH289*$J289,2)</f>
        <v>0</v>
      </c>
      <c r="AJ289" s="102">
        <f>(AI289/$K$475)*100</f>
        <v>0</v>
      </c>
      <c r="AK289" s="103">
        <f>(AI289/$K289)*100</f>
        <v>0</v>
      </c>
      <c r="AL289" s="100">
        <v>0</v>
      </c>
      <c r="AM289" s="101">
        <f>ROUND(AL289*$J289,2)</f>
        <v>0</v>
      </c>
      <c r="AN289" s="102">
        <f>(AM289/$K$475)*100</f>
        <v>0</v>
      </c>
      <c r="AO289" s="103">
        <f>(AM289/$K289)*100</f>
        <v>0</v>
      </c>
      <c r="AP289" s="100">
        <v>0</v>
      </c>
      <c r="AQ289" s="101">
        <f>ROUND(AP289*$J289,2)</f>
        <v>0</v>
      </c>
      <c r="AR289" s="102">
        <f>(AQ289/$K$475)*100</f>
        <v>0</v>
      </c>
      <c r="AS289" s="103">
        <f>(AQ289/$K289)*100</f>
        <v>0</v>
      </c>
      <c r="AT289" s="100">
        <v>0</v>
      </c>
      <c r="AU289" s="101">
        <f>ROUND(AT289*$J289,2)</f>
        <v>0</v>
      </c>
      <c r="AV289" s="102">
        <f>(AU289/$K$475)*100</f>
        <v>0</v>
      </c>
      <c r="AW289" s="103">
        <f>(AU289/$K289)*100</f>
        <v>0</v>
      </c>
      <c r="AX289" s="100">
        <v>0</v>
      </c>
      <c r="AY289" s="101">
        <f>ROUND(AX289*$J289,2)</f>
        <v>0</v>
      </c>
      <c r="AZ289" s="102">
        <f>(AY289/$K$475)*100</f>
        <v>0</v>
      </c>
      <c r="BA289" s="103">
        <f>(AY289/$K289)*100</f>
        <v>0</v>
      </c>
      <c r="BB289" s="100">
        <v>0</v>
      </c>
      <c r="BC289" s="101">
        <f>ROUND(BB289*$J289,2)</f>
        <v>0</v>
      </c>
      <c r="BD289" s="102">
        <f>(BC289/$K$475)*100</f>
        <v>0</v>
      </c>
      <c r="BE289" s="103">
        <f>(BC289/$K289)*100</f>
        <v>0</v>
      </c>
      <c r="BF289" s="100">
        <v>0</v>
      </c>
      <c r="BG289" s="101">
        <f>ROUND(BF289*$J289,2)</f>
        <v>0</v>
      </c>
      <c r="BH289" s="102">
        <f>(BG289/$K$475)*100</f>
        <v>0</v>
      </c>
      <c r="BI289" s="103">
        <f>(BG289/$K289)*100</f>
        <v>0</v>
      </c>
      <c r="BJ289" s="100">
        <v>0</v>
      </c>
      <c r="BK289" s="101">
        <f>ROUND(BJ289*$J289,2)</f>
        <v>0</v>
      </c>
      <c r="BL289" s="102">
        <f>(BK289/$K$475)*100</f>
        <v>0</v>
      </c>
      <c r="BM289" s="103">
        <f>(BK289/$K289)*100</f>
        <v>0</v>
      </c>
      <c r="BN289" s="88"/>
      <c r="BO289" s="101">
        <f>R289+V289+Z289+AD289+AH289+AX289+AP289+AT289+BB289+BF289+BJ289+AL289</f>
        <v>0</v>
      </c>
      <c r="BP289" s="101">
        <f>BK289+BG289+BC289+AY289+AU289+AQ289+AM289+AI289+AE289+AA289+W289+S289</f>
        <v>0</v>
      </c>
      <c r="BQ289" s="102">
        <f>(BP289/$K$475)*100</f>
        <v>0</v>
      </c>
      <c r="BR289" s="106">
        <f>(BP289/$K289)*100</f>
        <v>0</v>
      </c>
      <c r="BS289" s="69">
        <f t="shared" si="112"/>
        <v>0</v>
      </c>
      <c r="BT289" s="7"/>
      <c r="BU289" s="7"/>
    </row>
    <row r="290" spans="1:73">
      <c r="A290" s="92"/>
      <c r="B290" s="533" t="s">
        <v>690</v>
      </c>
      <c r="C290" s="175" t="s">
        <v>53</v>
      </c>
      <c r="D290" s="245" t="s">
        <v>691</v>
      </c>
      <c r="E290" s="246" t="s">
        <v>692</v>
      </c>
      <c r="F290" s="113" t="s">
        <v>153</v>
      </c>
      <c r="G290" s="110">
        <v>45</v>
      </c>
      <c r="H290" s="97">
        <v>183.44</v>
      </c>
      <c r="I290" s="96">
        <v>0</v>
      </c>
      <c r="J290" s="97">
        <v>227.52</v>
      </c>
      <c r="K290" s="535">
        <f t="shared" si="156"/>
        <v>10238.4</v>
      </c>
      <c r="L290" s="212"/>
      <c r="M290" s="98"/>
      <c r="N290" s="98"/>
      <c r="O290" s="98"/>
      <c r="P290" s="98">
        <f>G290</f>
        <v>45</v>
      </c>
      <c r="Q290" s="98">
        <f>K290</f>
        <v>10238.4</v>
      </c>
      <c r="R290" s="100">
        <v>0</v>
      </c>
      <c r="S290" s="101">
        <f>ROUND(R290*$J290,2)</f>
        <v>0</v>
      </c>
      <c r="T290" s="102">
        <f>(S290/$K$475)*100</f>
        <v>0</v>
      </c>
      <c r="U290" s="103">
        <f>(S290/$K290)*100</f>
        <v>0</v>
      </c>
      <c r="V290" s="100">
        <v>0</v>
      </c>
      <c r="W290" s="101">
        <f>ROUND(V290*$J290,2)</f>
        <v>0</v>
      </c>
      <c r="X290" s="102">
        <f>(W290/$K$475)*100</f>
        <v>0</v>
      </c>
      <c r="Y290" s="103">
        <f>(W290/$K290)*100</f>
        <v>0</v>
      </c>
      <c r="Z290" s="100">
        <v>0</v>
      </c>
      <c r="AA290" s="101">
        <f>ROUND(Z290*$J290,2)</f>
        <v>0</v>
      </c>
      <c r="AB290" s="102">
        <f>(AA290/$K$475)*100</f>
        <v>0</v>
      </c>
      <c r="AC290" s="103">
        <f>(AA290/$K290)*100</f>
        <v>0</v>
      </c>
      <c r="AD290" s="100">
        <v>0</v>
      </c>
      <c r="AE290" s="101">
        <f>ROUND(AD290*$J290,2)</f>
        <v>0</v>
      </c>
      <c r="AF290" s="102">
        <f>(AE290/$K$475)*100</f>
        <v>0</v>
      </c>
      <c r="AG290" s="103">
        <f>(AE290/$K290)*100</f>
        <v>0</v>
      </c>
      <c r="AH290" s="100">
        <v>0</v>
      </c>
      <c r="AI290" s="101">
        <f>ROUND(AH290*$J290,2)</f>
        <v>0</v>
      </c>
      <c r="AJ290" s="102">
        <f>(AI290/$K$475)*100</f>
        <v>0</v>
      </c>
      <c r="AK290" s="103">
        <f>(AI290/$K290)*100</f>
        <v>0</v>
      </c>
      <c r="AL290" s="100">
        <v>0</v>
      </c>
      <c r="AM290" s="101">
        <f>ROUND(AL290*$J290,2)</f>
        <v>0</v>
      </c>
      <c r="AN290" s="102">
        <f>(AM290/$K$475)*100</f>
        <v>0</v>
      </c>
      <c r="AO290" s="103">
        <f>(AM290/$K290)*100</f>
        <v>0</v>
      </c>
      <c r="AP290" s="100">
        <v>0</v>
      </c>
      <c r="AQ290" s="101">
        <f>ROUND(AP290*$J290,2)</f>
        <v>0</v>
      </c>
      <c r="AR290" s="102">
        <f>(AQ290/$K$475)*100</f>
        <v>0</v>
      </c>
      <c r="AS290" s="103">
        <f>(AQ290/$K290)*100</f>
        <v>0</v>
      </c>
      <c r="AT290" s="100">
        <v>0</v>
      </c>
      <c r="AU290" s="101">
        <f>ROUND(AT290*$J290,2)</f>
        <v>0</v>
      </c>
      <c r="AV290" s="102">
        <f>(AU290/$K$475)*100</f>
        <v>0</v>
      </c>
      <c r="AW290" s="103">
        <f>(AU290/$K290)*100</f>
        <v>0</v>
      </c>
      <c r="AX290" s="100">
        <v>0</v>
      </c>
      <c r="AY290" s="101">
        <f>ROUND(AX290*$J290,2)</f>
        <v>0</v>
      </c>
      <c r="AZ290" s="102">
        <f>(AY290/$K$475)*100</f>
        <v>0</v>
      </c>
      <c r="BA290" s="103">
        <f>(AY290/$K290)*100</f>
        <v>0</v>
      </c>
      <c r="BB290" s="100">
        <v>0</v>
      </c>
      <c r="BC290" s="101">
        <f>ROUND(BB290*$J290,2)</f>
        <v>0</v>
      </c>
      <c r="BD290" s="102">
        <f>(BC290/$K$475)*100</f>
        <v>0</v>
      </c>
      <c r="BE290" s="103">
        <f>(BC290/$K290)*100</f>
        <v>0</v>
      </c>
      <c r="BF290" s="100">
        <v>0</v>
      </c>
      <c r="BG290" s="101">
        <f>ROUND(BF290*$J290,2)</f>
        <v>0</v>
      </c>
      <c r="BH290" s="102">
        <f>(BG290/$K$475)*100</f>
        <v>0</v>
      </c>
      <c r="BI290" s="103">
        <f>(BG290/$K290)*100</f>
        <v>0</v>
      </c>
      <c r="BJ290" s="100">
        <v>0</v>
      </c>
      <c r="BK290" s="101">
        <f>ROUND(BJ290*$J290,2)</f>
        <v>0</v>
      </c>
      <c r="BL290" s="102">
        <f>(BK290/$K$475)*100</f>
        <v>0</v>
      </c>
      <c r="BM290" s="103">
        <f>(BK290/$K290)*100</f>
        <v>0</v>
      </c>
      <c r="BN290" s="88"/>
      <c r="BO290" s="101">
        <f>R290+V290+Z290+AD290+AH290+AX290+AP290+AT290+BB290+BF290+BJ290+AL290</f>
        <v>0</v>
      </c>
      <c r="BP290" s="101">
        <f>BK290+BG290+BC290+AY290+AU290+AQ290+AM290+AI290+AE290+AA290+W290+S290</f>
        <v>0</v>
      </c>
      <c r="BQ290" s="102">
        <f>(BP290/$K$475)*100</f>
        <v>0</v>
      </c>
      <c r="BR290" s="106">
        <f>(BP290/$K290)*100</f>
        <v>0</v>
      </c>
      <c r="BS290" s="69">
        <f t="shared" ref="BS290:BS353" si="157">IF(K290&gt;100000,K290,0)</f>
        <v>0</v>
      </c>
      <c r="BT290" s="7"/>
      <c r="BU290" s="7"/>
    </row>
    <row r="291" spans="1:73">
      <c r="A291" s="92"/>
      <c r="B291" s="533" t="s">
        <v>693</v>
      </c>
      <c r="C291" s="175" t="s">
        <v>53</v>
      </c>
      <c r="D291" s="245" t="s">
        <v>694</v>
      </c>
      <c r="E291" s="246" t="s">
        <v>695</v>
      </c>
      <c r="F291" s="113" t="s">
        <v>153</v>
      </c>
      <c r="G291" s="110">
        <v>45</v>
      </c>
      <c r="H291" s="97">
        <v>101.69</v>
      </c>
      <c r="I291" s="213">
        <v>0</v>
      </c>
      <c r="J291" s="97">
        <v>126.13</v>
      </c>
      <c r="K291" s="535">
        <f t="shared" si="156"/>
        <v>5675.85</v>
      </c>
      <c r="L291" s="248"/>
      <c r="M291" s="249"/>
      <c r="N291" s="249"/>
      <c r="O291" s="249"/>
      <c r="P291" s="249"/>
      <c r="Q291" s="248"/>
      <c r="R291" s="250"/>
      <c r="S291" s="250"/>
      <c r="T291" s="251"/>
      <c r="U291" s="252"/>
      <c r="V291" s="250"/>
      <c r="W291" s="250"/>
      <c r="X291" s="251"/>
      <c r="Y291" s="252"/>
      <c r="Z291" s="250"/>
      <c r="AA291" s="250"/>
      <c r="AB291" s="251"/>
      <c r="AC291" s="252"/>
      <c r="AD291" s="250"/>
      <c r="AE291" s="250"/>
      <c r="AF291" s="251"/>
      <c r="AG291" s="252"/>
      <c r="AH291" s="250"/>
      <c r="AI291" s="250"/>
      <c r="AJ291" s="251"/>
      <c r="AK291" s="252"/>
      <c r="AL291" s="250"/>
      <c r="AM291" s="250"/>
      <c r="AN291" s="251"/>
      <c r="AO291" s="252"/>
      <c r="AP291" s="250"/>
      <c r="AQ291" s="250"/>
      <c r="AR291" s="251"/>
      <c r="AS291" s="252"/>
      <c r="AT291" s="250"/>
      <c r="AU291" s="250"/>
      <c r="AV291" s="251"/>
      <c r="AW291" s="252"/>
      <c r="AX291" s="250"/>
      <c r="AY291" s="250"/>
      <c r="AZ291" s="251"/>
      <c r="BA291" s="252"/>
      <c r="BB291" s="250"/>
      <c r="BC291" s="250"/>
      <c r="BD291" s="251"/>
      <c r="BE291" s="252"/>
      <c r="BF291" s="250"/>
      <c r="BG291" s="250"/>
      <c r="BH291" s="251"/>
      <c r="BI291" s="252"/>
      <c r="BJ291" s="250"/>
      <c r="BK291" s="250"/>
      <c r="BL291" s="251"/>
      <c r="BM291" s="252"/>
      <c r="BN291" s="88"/>
      <c r="BO291" s="253"/>
      <c r="BP291" s="250"/>
      <c r="BQ291" s="250"/>
      <c r="BR291" s="254"/>
      <c r="BS291" s="69">
        <f t="shared" si="157"/>
        <v>0</v>
      </c>
      <c r="BT291" s="88"/>
      <c r="BU291" s="88"/>
    </row>
    <row r="292" spans="1:73">
      <c r="A292" s="92"/>
      <c r="B292" s="533" t="s">
        <v>696</v>
      </c>
      <c r="C292" s="175" t="s">
        <v>53</v>
      </c>
      <c r="D292" s="245" t="s">
        <v>697</v>
      </c>
      <c r="E292" s="246" t="s">
        <v>698</v>
      </c>
      <c r="F292" s="113" t="s">
        <v>153</v>
      </c>
      <c r="G292" s="110">
        <v>45</v>
      </c>
      <c r="H292" s="97">
        <v>292.15999999999997</v>
      </c>
      <c r="I292" s="96">
        <v>0</v>
      </c>
      <c r="J292" s="97">
        <v>362.37</v>
      </c>
      <c r="K292" s="535">
        <f t="shared" si="156"/>
        <v>16306.65</v>
      </c>
      <c r="L292" s="212"/>
      <c r="M292" s="98"/>
      <c r="N292" s="98"/>
      <c r="O292" s="98"/>
      <c r="P292" s="98">
        <f>G292</f>
        <v>45</v>
      </c>
      <c r="Q292" s="98">
        <f>K292</f>
        <v>16306.65</v>
      </c>
      <c r="R292" s="100">
        <v>0</v>
      </c>
      <c r="S292" s="101">
        <f>ROUND(R292*$J292,2)</f>
        <v>0</v>
      </c>
      <c r="T292" s="102">
        <f>(S292/$K$475)*100</f>
        <v>0</v>
      </c>
      <c r="U292" s="103">
        <f>(S292/$K292)*100</f>
        <v>0</v>
      </c>
      <c r="V292" s="100">
        <v>0</v>
      </c>
      <c r="W292" s="101">
        <f>ROUND(V292*$J292,2)</f>
        <v>0</v>
      </c>
      <c r="X292" s="102">
        <f>(W292/$K$475)*100</f>
        <v>0</v>
      </c>
      <c r="Y292" s="103">
        <f>(W292/$K292)*100</f>
        <v>0</v>
      </c>
      <c r="Z292" s="100">
        <v>0</v>
      </c>
      <c r="AA292" s="101">
        <f>ROUND(Z292*$J292,2)</f>
        <v>0</v>
      </c>
      <c r="AB292" s="102">
        <f>(AA292/$K$475)*100</f>
        <v>0</v>
      </c>
      <c r="AC292" s="103">
        <f>(AA292/$K292)*100</f>
        <v>0</v>
      </c>
      <c r="AD292" s="100">
        <v>0</v>
      </c>
      <c r="AE292" s="101">
        <f>ROUND(AD292*$J292,2)</f>
        <v>0</v>
      </c>
      <c r="AF292" s="102">
        <f>(AE292/$K$475)*100</f>
        <v>0</v>
      </c>
      <c r="AG292" s="103">
        <f>(AE292/$K292)*100</f>
        <v>0</v>
      </c>
      <c r="AH292" s="100">
        <v>0</v>
      </c>
      <c r="AI292" s="101">
        <f>ROUND(AH292*$J292,2)</f>
        <v>0</v>
      </c>
      <c r="AJ292" s="102">
        <f>(AI292/$K$475)*100</f>
        <v>0</v>
      </c>
      <c r="AK292" s="103">
        <f>(AI292/$K292)*100</f>
        <v>0</v>
      </c>
      <c r="AL292" s="100">
        <v>0</v>
      </c>
      <c r="AM292" s="101">
        <f>ROUND(AL292*$J292,2)</f>
        <v>0</v>
      </c>
      <c r="AN292" s="102">
        <f>(AM292/$K$475)*100</f>
        <v>0</v>
      </c>
      <c r="AO292" s="103">
        <f>(AM292/$K292)*100</f>
        <v>0</v>
      </c>
      <c r="AP292" s="100">
        <v>0</v>
      </c>
      <c r="AQ292" s="101">
        <f>ROUND(AP292*$J292,2)</f>
        <v>0</v>
      </c>
      <c r="AR292" s="102">
        <f>(AQ292/$K$475)*100</f>
        <v>0</v>
      </c>
      <c r="AS292" s="103">
        <f>(AQ292/$K292)*100</f>
        <v>0</v>
      </c>
      <c r="AT292" s="100">
        <v>0</v>
      </c>
      <c r="AU292" s="101">
        <f>ROUND(AT292*$J292,2)</f>
        <v>0</v>
      </c>
      <c r="AV292" s="102">
        <f>(AU292/$K$475)*100</f>
        <v>0</v>
      </c>
      <c r="AW292" s="103">
        <f>(AU292/$K292)*100</f>
        <v>0</v>
      </c>
      <c r="AX292" s="100">
        <v>0</v>
      </c>
      <c r="AY292" s="101">
        <f>ROUND(AX292*$J292,2)</f>
        <v>0</v>
      </c>
      <c r="AZ292" s="102">
        <f>(AY292/$K$475)*100</f>
        <v>0</v>
      </c>
      <c r="BA292" s="103">
        <f>(AY292/$K292)*100</f>
        <v>0</v>
      </c>
      <c r="BB292" s="100">
        <v>0</v>
      </c>
      <c r="BC292" s="101">
        <f>ROUND(BB292*$J292,2)</f>
        <v>0</v>
      </c>
      <c r="BD292" s="102">
        <f>(BC292/$K$475)*100</f>
        <v>0</v>
      </c>
      <c r="BE292" s="103">
        <f>(BC292/$K292)*100</f>
        <v>0</v>
      </c>
      <c r="BF292" s="100">
        <v>0</v>
      </c>
      <c r="BG292" s="101">
        <f>ROUND(BF292*$J292,2)</f>
        <v>0</v>
      </c>
      <c r="BH292" s="102">
        <f>(BG292/$K$475)*100</f>
        <v>0</v>
      </c>
      <c r="BI292" s="103">
        <f>(BG292/$K292)*100</f>
        <v>0</v>
      </c>
      <c r="BJ292" s="100">
        <v>0</v>
      </c>
      <c r="BK292" s="101">
        <f>ROUND(BJ292*$J292,2)</f>
        <v>0</v>
      </c>
      <c r="BL292" s="102">
        <f>(BK292/$K$475)*100</f>
        <v>0</v>
      </c>
      <c r="BM292" s="103">
        <f>(BK292/$K292)*100</f>
        <v>0</v>
      </c>
      <c r="BN292" s="88"/>
      <c r="BO292" s="101">
        <f>R292+V292+Z292+AD292+AH292+AX292+AP292+AT292+BB292+BF292+BJ292+AL292</f>
        <v>0</v>
      </c>
      <c r="BP292" s="101">
        <f>BK292+BG292+BC292+AY292+AU292+AQ292+AM292+AI292+AE292+AA292+W292+S292</f>
        <v>0</v>
      </c>
      <c r="BQ292" s="102">
        <f>(BP292/$K$475)*100</f>
        <v>0</v>
      </c>
      <c r="BR292" s="106">
        <f>(BP292/$K292)*100</f>
        <v>0</v>
      </c>
      <c r="BS292" s="69">
        <f t="shared" si="157"/>
        <v>0</v>
      </c>
      <c r="BT292" s="7"/>
      <c r="BU292" s="7"/>
    </row>
    <row r="293" spans="1:73">
      <c r="A293" s="92"/>
      <c r="B293" s="533" t="s">
        <v>699</v>
      </c>
      <c r="C293" s="175" t="s">
        <v>53</v>
      </c>
      <c r="D293" s="245" t="s">
        <v>700</v>
      </c>
      <c r="E293" s="246" t="s">
        <v>701</v>
      </c>
      <c r="F293" s="113" t="s">
        <v>153</v>
      </c>
      <c r="G293" s="110">
        <v>45</v>
      </c>
      <c r="H293" s="97">
        <v>131.13</v>
      </c>
      <c r="I293" s="96">
        <v>0</v>
      </c>
      <c r="J293" s="97">
        <v>162.63999999999999</v>
      </c>
      <c r="K293" s="535">
        <f t="shared" si="156"/>
        <v>7318.8</v>
      </c>
      <c r="L293" s="212"/>
      <c r="M293" s="98"/>
      <c r="N293" s="98"/>
      <c r="O293" s="98"/>
      <c r="P293" s="98">
        <f>G293</f>
        <v>45</v>
      </c>
      <c r="Q293" s="99">
        <f>K293</f>
        <v>7318.8</v>
      </c>
      <c r="R293" s="100">
        <v>0</v>
      </c>
      <c r="S293" s="101">
        <f>ROUND(R293*$J293,2)</f>
        <v>0</v>
      </c>
      <c r="T293" s="102">
        <f>(S293/$K$475)*100</f>
        <v>0</v>
      </c>
      <c r="U293" s="103">
        <f>(S293/$K293)*100</f>
        <v>0</v>
      </c>
      <c r="V293" s="100">
        <v>0</v>
      </c>
      <c r="W293" s="101">
        <f>ROUND(V293*$J293,2)</f>
        <v>0</v>
      </c>
      <c r="X293" s="102">
        <f>(W293/$K$475)*100</f>
        <v>0</v>
      </c>
      <c r="Y293" s="103">
        <f>(W293/$K293)*100</f>
        <v>0</v>
      </c>
      <c r="Z293" s="100">
        <v>0</v>
      </c>
      <c r="AA293" s="101">
        <f>ROUND(Z293*$J293,2)</f>
        <v>0</v>
      </c>
      <c r="AB293" s="102">
        <f>(AA293/$K$475)*100</f>
        <v>0</v>
      </c>
      <c r="AC293" s="103">
        <f>(AA293/$K293)*100</f>
        <v>0</v>
      </c>
      <c r="AD293" s="100">
        <v>0</v>
      </c>
      <c r="AE293" s="101">
        <f>ROUND(AD293*$J293,2)</f>
        <v>0</v>
      </c>
      <c r="AF293" s="102">
        <f>(AE293/$K$475)*100</f>
        <v>0</v>
      </c>
      <c r="AG293" s="103">
        <f>(AE293/$K293)*100</f>
        <v>0</v>
      </c>
      <c r="AH293" s="100">
        <v>0</v>
      </c>
      <c r="AI293" s="101">
        <f>ROUND(AH293*$J293,2)</f>
        <v>0</v>
      </c>
      <c r="AJ293" s="102">
        <f>(AI293/$K$475)*100</f>
        <v>0</v>
      </c>
      <c r="AK293" s="103">
        <f>(AI293/$K293)*100</f>
        <v>0</v>
      </c>
      <c r="AL293" s="100">
        <v>0</v>
      </c>
      <c r="AM293" s="101">
        <f>ROUND(AL293*$J293,2)</f>
        <v>0</v>
      </c>
      <c r="AN293" s="102">
        <f>(AM293/$K$475)*100</f>
        <v>0</v>
      </c>
      <c r="AO293" s="103">
        <f>(AM293/$K293)*100</f>
        <v>0</v>
      </c>
      <c r="AP293" s="100">
        <v>0</v>
      </c>
      <c r="AQ293" s="101">
        <f>ROUND(AP293*$J293,2)</f>
        <v>0</v>
      </c>
      <c r="AR293" s="102">
        <f>(AQ293/$K$475)*100</f>
        <v>0</v>
      </c>
      <c r="AS293" s="103">
        <f>(AQ293/$K293)*100</f>
        <v>0</v>
      </c>
      <c r="AT293" s="100">
        <v>0</v>
      </c>
      <c r="AU293" s="101">
        <f>ROUND(AT293*$J293,2)</f>
        <v>0</v>
      </c>
      <c r="AV293" s="102">
        <f>(AU293/$K$475)*100</f>
        <v>0</v>
      </c>
      <c r="AW293" s="103">
        <f>(AU293/$K293)*100</f>
        <v>0</v>
      </c>
      <c r="AX293" s="100">
        <v>0</v>
      </c>
      <c r="AY293" s="101">
        <f>ROUND(AX293*$J293,2)</f>
        <v>0</v>
      </c>
      <c r="AZ293" s="102">
        <f>(AY293/$K$475)*100</f>
        <v>0</v>
      </c>
      <c r="BA293" s="103">
        <f>(AY293/$K293)*100</f>
        <v>0</v>
      </c>
      <c r="BB293" s="100">
        <v>0</v>
      </c>
      <c r="BC293" s="101">
        <f>ROUND(BB293*$J293,2)</f>
        <v>0</v>
      </c>
      <c r="BD293" s="102">
        <f>(BC293/$K$475)*100</f>
        <v>0</v>
      </c>
      <c r="BE293" s="103">
        <f>(BC293/$K293)*100</f>
        <v>0</v>
      </c>
      <c r="BF293" s="100">
        <v>0</v>
      </c>
      <c r="BG293" s="101">
        <f>ROUND(BF293*$J293,2)</f>
        <v>0</v>
      </c>
      <c r="BH293" s="102">
        <f>(BG293/$K$475)*100</f>
        <v>0</v>
      </c>
      <c r="BI293" s="103">
        <f>(BG293/$K293)*100</f>
        <v>0</v>
      </c>
      <c r="BJ293" s="100">
        <v>0</v>
      </c>
      <c r="BK293" s="101">
        <f>ROUND(BJ293*$J293,2)</f>
        <v>0</v>
      </c>
      <c r="BL293" s="102">
        <f>(BK293/$K$475)*100</f>
        <v>0</v>
      </c>
      <c r="BM293" s="103">
        <f>(BK293/$K293)*100</f>
        <v>0</v>
      </c>
      <c r="BN293" s="88"/>
      <c r="BO293" s="101">
        <f>R293+V293+Z293+AD293+AH293+AX293+AP293+AT293+BB293+BF293+BJ293+AL293</f>
        <v>0</v>
      </c>
      <c r="BP293" s="105">
        <f>BK293+BG293+BC293+AY293+AU293+AQ293+AM293+AI293+AE293+AA293+W293+S293</f>
        <v>0</v>
      </c>
      <c r="BQ293" s="102">
        <f>(BP293/$K$475)*100</f>
        <v>0</v>
      </c>
      <c r="BR293" s="106">
        <f>(BP293/$K293)*100</f>
        <v>0</v>
      </c>
      <c r="BS293" s="69">
        <f t="shared" si="157"/>
        <v>0</v>
      </c>
      <c r="BT293" s="7"/>
      <c r="BU293" s="7"/>
    </row>
    <row r="294" spans="1:73">
      <c r="A294" s="92"/>
      <c r="B294" s="533" t="s">
        <v>702</v>
      </c>
      <c r="C294" s="175" t="s">
        <v>53</v>
      </c>
      <c r="D294" s="245" t="s">
        <v>703</v>
      </c>
      <c r="E294" s="246" t="s">
        <v>704</v>
      </c>
      <c r="F294" s="113" t="s">
        <v>153</v>
      </c>
      <c r="G294" s="110">
        <v>45</v>
      </c>
      <c r="H294" s="97">
        <v>103.25</v>
      </c>
      <c r="I294" s="96">
        <v>0</v>
      </c>
      <c r="J294" s="97">
        <v>128.06</v>
      </c>
      <c r="K294" s="535">
        <f t="shared" si="156"/>
        <v>5762.7</v>
      </c>
      <c r="L294" s="212"/>
      <c r="M294" s="98"/>
      <c r="N294" s="98"/>
      <c r="O294" s="98"/>
      <c r="P294" s="98">
        <f>G294</f>
        <v>45</v>
      </c>
      <c r="Q294" s="99">
        <f>K294</f>
        <v>5762.7</v>
      </c>
      <c r="R294" s="100">
        <v>0</v>
      </c>
      <c r="S294" s="101">
        <f>ROUND(R294*$J294,2)</f>
        <v>0</v>
      </c>
      <c r="T294" s="102">
        <f>(S294/$K$475)*100</f>
        <v>0</v>
      </c>
      <c r="U294" s="103">
        <f>(S294/$K294)*100</f>
        <v>0</v>
      </c>
      <c r="V294" s="100">
        <v>0</v>
      </c>
      <c r="W294" s="101">
        <f>ROUND(V294*$J294,2)</f>
        <v>0</v>
      </c>
      <c r="X294" s="102">
        <f>(W294/$K$475)*100</f>
        <v>0</v>
      </c>
      <c r="Y294" s="103">
        <f>(W294/$K294)*100</f>
        <v>0</v>
      </c>
      <c r="Z294" s="100">
        <v>0</v>
      </c>
      <c r="AA294" s="101">
        <f>ROUND(Z294*$J294,2)</f>
        <v>0</v>
      </c>
      <c r="AB294" s="102">
        <f>(AA294/$K$475)*100</f>
        <v>0</v>
      </c>
      <c r="AC294" s="103">
        <f>(AA294/$K294)*100</f>
        <v>0</v>
      </c>
      <c r="AD294" s="100">
        <v>0</v>
      </c>
      <c r="AE294" s="101">
        <f>ROUND(AD294*$J294,2)</f>
        <v>0</v>
      </c>
      <c r="AF294" s="102">
        <f>(AE294/$K$475)*100</f>
        <v>0</v>
      </c>
      <c r="AG294" s="103">
        <f>(AE294/$K294)*100</f>
        <v>0</v>
      </c>
      <c r="AH294" s="100">
        <v>0</v>
      </c>
      <c r="AI294" s="101">
        <f>ROUND(AH294*$J294,2)</f>
        <v>0</v>
      </c>
      <c r="AJ294" s="102">
        <f>(AI294/$K$475)*100</f>
        <v>0</v>
      </c>
      <c r="AK294" s="103">
        <f>(AI294/$K294)*100</f>
        <v>0</v>
      </c>
      <c r="AL294" s="100">
        <v>0</v>
      </c>
      <c r="AM294" s="101">
        <f>ROUND(AL294*$J294,2)</f>
        <v>0</v>
      </c>
      <c r="AN294" s="102">
        <f>(AM294/$K$475)*100</f>
        <v>0</v>
      </c>
      <c r="AO294" s="103">
        <f>(AM294/$K294)*100</f>
        <v>0</v>
      </c>
      <c r="AP294" s="100">
        <v>0</v>
      </c>
      <c r="AQ294" s="101">
        <f>ROUND(AP294*$J294,2)</f>
        <v>0</v>
      </c>
      <c r="AR294" s="102">
        <f>(AQ294/$K$475)*100</f>
        <v>0</v>
      </c>
      <c r="AS294" s="103">
        <f>(AQ294/$K294)*100</f>
        <v>0</v>
      </c>
      <c r="AT294" s="100">
        <v>0</v>
      </c>
      <c r="AU294" s="101">
        <f>ROUND(AT294*$J294,2)</f>
        <v>0</v>
      </c>
      <c r="AV294" s="102">
        <f>(AU294/$K$475)*100</f>
        <v>0</v>
      </c>
      <c r="AW294" s="103">
        <f>(AU294/$K294)*100</f>
        <v>0</v>
      </c>
      <c r="AX294" s="100">
        <v>0</v>
      </c>
      <c r="AY294" s="101">
        <f>ROUND(AX294*$J294,2)</f>
        <v>0</v>
      </c>
      <c r="AZ294" s="102">
        <f>(AY294/$K$475)*100</f>
        <v>0</v>
      </c>
      <c r="BA294" s="103">
        <f>(AY294/$K294)*100</f>
        <v>0</v>
      </c>
      <c r="BB294" s="100">
        <v>0</v>
      </c>
      <c r="BC294" s="101">
        <f>ROUND(BB294*$J294,2)</f>
        <v>0</v>
      </c>
      <c r="BD294" s="102">
        <f>(BC294/$K$475)*100</f>
        <v>0</v>
      </c>
      <c r="BE294" s="103">
        <f>(BC294/$K294)*100</f>
        <v>0</v>
      </c>
      <c r="BF294" s="100">
        <v>0</v>
      </c>
      <c r="BG294" s="101">
        <f>ROUND(BF294*$J294,2)</f>
        <v>0</v>
      </c>
      <c r="BH294" s="102">
        <f>(BG294/$K$475)*100</f>
        <v>0</v>
      </c>
      <c r="BI294" s="103">
        <f>(BG294/$K294)*100</f>
        <v>0</v>
      </c>
      <c r="BJ294" s="100">
        <v>0</v>
      </c>
      <c r="BK294" s="101">
        <f>ROUND(BJ294*$J294,2)</f>
        <v>0</v>
      </c>
      <c r="BL294" s="102">
        <f>(BK294/$K$475)*100</f>
        <v>0</v>
      </c>
      <c r="BM294" s="103">
        <f>(BK294/$K294)*100</f>
        <v>0</v>
      </c>
      <c r="BN294" s="88"/>
      <c r="BO294" s="101">
        <f>R294+V294+Z294+AD294+AH294+AX294+AP294+AT294+BB294+BF294+BJ294+AL294</f>
        <v>0</v>
      </c>
      <c r="BP294" s="105">
        <f>BK294+BG294+BC294+AY294+AU294+AQ294+AM294+AI294+AE294+AA294+W294+S294</f>
        <v>0</v>
      </c>
      <c r="BQ294" s="102">
        <f>(BP294/$K$475)*100</f>
        <v>0</v>
      </c>
      <c r="BR294" s="106">
        <f>(BP294/$K294)*100</f>
        <v>0</v>
      </c>
      <c r="BS294" s="69">
        <f t="shared" si="157"/>
        <v>0</v>
      </c>
      <c r="BT294" s="7"/>
      <c r="BU294" s="7"/>
    </row>
    <row r="295" spans="1:73">
      <c r="A295" s="54"/>
      <c r="B295" s="544" t="s">
        <v>705</v>
      </c>
      <c r="C295" s="170"/>
      <c r="D295" s="79"/>
      <c r="E295" s="80" t="s">
        <v>706</v>
      </c>
      <c r="F295" s="81"/>
      <c r="G295" s="82"/>
      <c r="H295" s="82"/>
      <c r="I295" s="83"/>
      <c r="J295" s="82"/>
      <c r="K295" s="530"/>
      <c r="L295" s="84"/>
      <c r="M295" s="83"/>
      <c r="N295" s="83"/>
      <c r="O295" s="83"/>
      <c r="P295" s="83"/>
      <c r="Q295" s="84"/>
      <c r="R295" s="85"/>
      <c r="S295" s="85"/>
      <c r="T295" s="86"/>
      <c r="U295" s="87"/>
      <c r="V295" s="85"/>
      <c r="W295" s="85"/>
      <c r="X295" s="86"/>
      <c r="Y295" s="87"/>
      <c r="Z295" s="85"/>
      <c r="AA295" s="85"/>
      <c r="AB295" s="86"/>
      <c r="AC295" s="87"/>
      <c r="AD295" s="85"/>
      <c r="AE295" s="85"/>
      <c r="AF295" s="86"/>
      <c r="AG295" s="87"/>
      <c r="AH295" s="85"/>
      <c r="AI295" s="85"/>
      <c r="AJ295" s="86"/>
      <c r="AK295" s="87"/>
      <c r="AL295" s="85"/>
      <c r="AM295" s="85"/>
      <c r="AN295" s="86"/>
      <c r="AO295" s="87"/>
      <c r="AP295" s="85"/>
      <c r="AQ295" s="85"/>
      <c r="AR295" s="86"/>
      <c r="AS295" s="87"/>
      <c r="AT295" s="85"/>
      <c r="AU295" s="85"/>
      <c r="AV295" s="86"/>
      <c r="AW295" s="87"/>
      <c r="AX295" s="85"/>
      <c r="AY295" s="85"/>
      <c r="AZ295" s="86"/>
      <c r="BA295" s="87"/>
      <c r="BB295" s="85"/>
      <c r="BC295" s="85"/>
      <c r="BD295" s="86"/>
      <c r="BE295" s="87"/>
      <c r="BF295" s="85"/>
      <c r="BG295" s="85"/>
      <c r="BH295" s="86"/>
      <c r="BI295" s="87"/>
      <c r="BJ295" s="85"/>
      <c r="BK295" s="85"/>
      <c r="BL295" s="86"/>
      <c r="BM295" s="87"/>
      <c r="BN295" s="88"/>
      <c r="BO295" s="89"/>
      <c r="BP295" s="85"/>
      <c r="BQ295" s="85"/>
      <c r="BR295" s="90"/>
      <c r="BS295" s="69">
        <f t="shared" si="157"/>
        <v>0</v>
      </c>
      <c r="BT295" s="88"/>
      <c r="BU295" s="88"/>
    </row>
    <row r="296" spans="1:73" ht="22.5">
      <c r="A296" s="92"/>
      <c r="B296" s="533" t="s">
        <v>707</v>
      </c>
      <c r="C296" s="113" t="s">
        <v>53</v>
      </c>
      <c r="D296" s="113" t="s">
        <v>708</v>
      </c>
      <c r="E296" s="219" t="s">
        <v>709</v>
      </c>
      <c r="F296" s="109" t="s">
        <v>710</v>
      </c>
      <c r="G296" s="110">
        <v>45</v>
      </c>
      <c r="H296" s="110">
        <v>4080.5</v>
      </c>
      <c r="I296" s="96">
        <v>0</v>
      </c>
      <c r="J296" s="255">
        <v>5061.04</v>
      </c>
      <c r="K296" s="557">
        <f>ROUND((J296*G296),2)</f>
        <v>227746.8</v>
      </c>
      <c r="L296" s="212"/>
      <c r="M296" s="98"/>
      <c r="N296" s="98"/>
      <c r="O296" s="98"/>
      <c r="P296" s="98">
        <f>G296</f>
        <v>45</v>
      </c>
      <c r="Q296" s="99">
        <f>K296</f>
        <v>227746.8</v>
      </c>
      <c r="R296" s="100">
        <v>0</v>
      </c>
      <c r="S296" s="101">
        <f>ROUND(R296*$J296,2)</f>
        <v>0</v>
      </c>
      <c r="T296" s="102">
        <f>(S296/$K$475)*100</f>
        <v>0</v>
      </c>
      <c r="U296" s="103">
        <f>(S296/$K296)*100</f>
        <v>0</v>
      </c>
      <c r="V296" s="100">
        <v>0</v>
      </c>
      <c r="W296" s="101">
        <f>ROUND(V296*$J296,2)</f>
        <v>0</v>
      </c>
      <c r="X296" s="102">
        <f>(W296/$K$475)*100</f>
        <v>0</v>
      </c>
      <c r="Y296" s="103">
        <f>(W296/$K296)*100</f>
        <v>0</v>
      </c>
      <c r="Z296" s="100">
        <v>0</v>
      </c>
      <c r="AA296" s="101">
        <f>ROUND(Z296*$J296,2)</f>
        <v>0</v>
      </c>
      <c r="AB296" s="102">
        <f>(AA296/$K$475)*100</f>
        <v>0</v>
      </c>
      <c r="AC296" s="103">
        <f>(AA296/$K296)*100</f>
        <v>0</v>
      </c>
      <c r="AD296" s="100">
        <v>0</v>
      </c>
      <c r="AE296" s="101">
        <f>ROUND(AD296*$J296,2)</f>
        <v>0</v>
      </c>
      <c r="AF296" s="102">
        <f>(AE296/$K$475)*100</f>
        <v>0</v>
      </c>
      <c r="AG296" s="103">
        <f>(AE296/$K296)*100</f>
        <v>0</v>
      </c>
      <c r="AH296" s="100">
        <v>0</v>
      </c>
      <c r="AI296" s="101">
        <f>ROUND(AH296*$J296,2)</f>
        <v>0</v>
      </c>
      <c r="AJ296" s="102">
        <f>(AI296/$K$475)*100</f>
        <v>0</v>
      </c>
      <c r="AK296" s="103">
        <f>(AI296/$K296)*100</f>
        <v>0</v>
      </c>
      <c r="AL296" s="100">
        <v>0</v>
      </c>
      <c r="AM296" s="101">
        <f>ROUND(AL296*$J296,2)</f>
        <v>0</v>
      </c>
      <c r="AN296" s="102">
        <f>(AM296/$K$475)*100</f>
        <v>0</v>
      </c>
      <c r="AO296" s="103">
        <f>(AM296/$K296)*100</f>
        <v>0</v>
      </c>
      <c r="AP296" s="100">
        <v>0</v>
      </c>
      <c r="AQ296" s="101">
        <f>ROUND(AP296*$J296,2)</f>
        <v>0</v>
      </c>
      <c r="AR296" s="102">
        <f>(AQ296/$K$475)*100</f>
        <v>0</v>
      </c>
      <c r="AS296" s="103">
        <f>(AQ296/$K296)*100</f>
        <v>0</v>
      </c>
      <c r="AT296" s="100">
        <v>0</v>
      </c>
      <c r="AU296" s="101">
        <f>ROUND(AT296*$J296,2)</f>
        <v>0</v>
      </c>
      <c r="AV296" s="102">
        <f>(AU296/$K$475)*100</f>
        <v>0</v>
      </c>
      <c r="AW296" s="103">
        <f>(AU296/$K296)*100</f>
        <v>0</v>
      </c>
      <c r="AX296" s="100">
        <v>0</v>
      </c>
      <c r="AY296" s="101">
        <f>ROUND(AX296*$J296,2)</f>
        <v>0</v>
      </c>
      <c r="AZ296" s="102">
        <f>(AY296/$K$475)*100</f>
        <v>0</v>
      </c>
      <c r="BA296" s="103">
        <f>(AY296/$K296)*100</f>
        <v>0</v>
      </c>
      <c r="BB296" s="100">
        <v>0</v>
      </c>
      <c r="BC296" s="101">
        <f>ROUND(BB296*$J296,2)</f>
        <v>0</v>
      </c>
      <c r="BD296" s="102">
        <f>(BC296/$K$475)*100</f>
        <v>0</v>
      </c>
      <c r="BE296" s="103">
        <f>(BC296/$K296)*100</f>
        <v>0</v>
      </c>
      <c r="BF296" s="100">
        <v>0</v>
      </c>
      <c r="BG296" s="101">
        <f>ROUND(BF296*$J296,2)</f>
        <v>0</v>
      </c>
      <c r="BH296" s="102">
        <f>(BG296/$K$475)*100</f>
        <v>0</v>
      </c>
      <c r="BI296" s="103">
        <f>(BG296/$K296)*100</f>
        <v>0</v>
      </c>
      <c r="BJ296" s="100">
        <v>0</v>
      </c>
      <c r="BK296" s="101">
        <f>ROUND(BJ296*$J296,2)</f>
        <v>0</v>
      </c>
      <c r="BL296" s="102">
        <f>(BK296/$K$475)*100</f>
        <v>0</v>
      </c>
      <c r="BM296" s="103">
        <f>(BK296/$K296)*100</f>
        <v>0</v>
      </c>
      <c r="BN296" s="88"/>
      <c r="BO296" s="101">
        <f>R296+V296+Z296+AD296+AH296+AX296+AP296+AT296+BB296+BF296+BJ296+AL296</f>
        <v>0</v>
      </c>
      <c r="BP296" s="105">
        <f>BK296+BG296+BC296+AY296+AU296+AQ296+AM296+AI296+AE296+AA296+W296+S296</f>
        <v>0</v>
      </c>
      <c r="BQ296" s="102">
        <f>(BP296/$K$475)*100</f>
        <v>0</v>
      </c>
      <c r="BR296" s="106">
        <f>(BP296/$K296)*100</f>
        <v>0</v>
      </c>
      <c r="BS296" s="126">
        <f t="shared" si="157"/>
        <v>227746.8</v>
      </c>
      <c r="BT296" s="7"/>
      <c r="BU296" s="7"/>
    </row>
    <row r="297" spans="1:73">
      <c r="A297" s="142"/>
      <c r="B297" s="556" t="s">
        <v>711</v>
      </c>
      <c r="C297" s="225"/>
      <c r="D297" s="225"/>
      <c r="E297" s="226"/>
      <c r="F297" s="225"/>
      <c r="G297" s="210"/>
      <c r="H297" s="144"/>
      <c r="I297" s="211"/>
      <c r="J297" s="144"/>
      <c r="K297" s="538">
        <f>SUM(K280:K296)</f>
        <v>315516.15000000002</v>
      </c>
      <c r="L297" s="145"/>
      <c r="M297" s="146"/>
      <c r="N297" s="146"/>
      <c r="O297" s="146"/>
      <c r="P297" s="146"/>
      <c r="Q297" s="145">
        <f>SUM(Q280:Q296)</f>
        <v>306021.59999999998</v>
      </c>
      <c r="R297" s="249"/>
      <c r="S297" s="148">
        <f>SUM(S280:S284)</f>
        <v>0</v>
      </c>
      <c r="T297" s="149">
        <f>(S297/$K$475)*100</f>
        <v>0</v>
      </c>
      <c r="U297" s="150">
        <f>(S297/$K297)*100</f>
        <v>0</v>
      </c>
      <c r="V297" s="249"/>
      <c r="W297" s="148">
        <f>SUM(W280:W284)</f>
        <v>0</v>
      </c>
      <c r="X297" s="149">
        <f>(W297/$K$475)*100</f>
        <v>0</v>
      </c>
      <c r="Y297" s="150">
        <f>(W297/$K297)*100</f>
        <v>0</v>
      </c>
      <c r="Z297" s="249"/>
      <c r="AA297" s="148">
        <f>SUM(AA280:AA284)</f>
        <v>0</v>
      </c>
      <c r="AB297" s="149">
        <f>(AA297/$K$475)*100</f>
        <v>0</v>
      </c>
      <c r="AC297" s="150">
        <f>(AA297/$K297)*100</f>
        <v>0</v>
      </c>
      <c r="AD297" s="249"/>
      <c r="AE297" s="148">
        <f>SUM(AE280:AE284)</f>
        <v>0</v>
      </c>
      <c r="AF297" s="149">
        <f>(AE297/$K$475)*100</f>
        <v>0</v>
      </c>
      <c r="AG297" s="150">
        <f>(AE297/$K297)*100</f>
        <v>0</v>
      </c>
      <c r="AH297" s="249"/>
      <c r="AI297" s="148">
        <f>SUM(AI280:AI284)</f>
        <v>0</v>
      </c>
      <c r="AJ297" s="149">
        <f>(AI297/$K$475)*100</f>
        <v>0</v>
      </c>
      <c r="AK297" s="150">
        <f>(AI297/$K297)*100</f>
        <v>0</v>
      </c>
      <c r="AL297" s="249"/>
      <c r="AM297" s="148">
        <f>SUM(AM280:AM284)</f>
        <v>0</v>
      </c>
      <c r="AN297" s="149">
        <f>(AM297/$K$475)*100</f>
        <v>0</v>
      </c>
      <c r="AO297" s="150">
        <f>(AM297/$K297)*100</f>
        <v>0</v>
      </c>
      <c r="AP297" s="249"/>
      <c r="AQ297" s="148">
        <f>SUM(AQ280:AQ284)</f>
        <v>0</v>
      </c>
      <c r="AR297" s="149">
        <f>(AQ297/$K$475)*100</f>
        <v>0</v>
      </c>
      <c r="AS297" s="150">
        <f>(AQ297/$K297)*100</f>
        <v>0</v>
      </c>
      <c r="AT297" s="249"/>
      <c r="AU297" s="148">
        <f>SUM(AU280:AU284)</f>
        <v>0</v>
      </c>
      <c r="AV297" s="149">
        <f>(AU297/$K$475)*100</f>
        <v>0</v>
      </c>
      <c r="AW297" s="150">
        <f>(AU297/$K297)*100</f>
        <v>0</v>
      </c>
      <c r="AX297" s="249"/>
      <c r="AY297" s="148">
        <f>SUM(AY280:AY284)</f>
        <v>0</v>
      </c>
      <c r="AZ297" s="149">
        <f>(AY297/$K$475)*100</f>
        <v>0</v>
      </c>
      <c r="BA297" s="150">
        <f>(AY297/$K297)*100</f>
        <v>0</v>
      </c>
      <c r="BB297" s="249"/>
      <c r="BC297" s="148">
        <f>SUM(BC280:BC284)</f>
        <v>0</v>
      </c>
      <c r="BD297" s="149">
        <f>(BC297/$K$475)*100</f>
        <v>0</v>
      </c>
      <c r="BE297" s="150">
        <f>(BC297/$K297)*100</f>
        <v>0</v>
      </c>
      <c r="BF297" s="249"/>
      <c r="BG297" s="148">
        <f>SUM(BG280:BG284)</f>
        <v>0</v>
      </c>
      <c r="BH297" s="149">
        <f>(BG297/$K$475)*100</f>
        <v>0</v>
      </c>
      <c r="BI297" s="150">
        <f>(BG297/$K297)*100</f>
        <v>0</v>
      </c>
      <c r="BJ297" s="249"/>
      <c r="BK297" s="148">
        <f>SUM(BK280:BK284)</f>
        <v>0</v>
      </c>
      <c r="BL297" s="149">
        <f>(BK297/$K$475)*100</f>
        <v>0</v>
      </c>
      <c r="BM297" s="150">
        <f>(BK297/$K297)*100</f>
        <v>0</v>
      </c>
      <c r="BN297" s="88"/>
      <c r="BO297" s="151"/>
      <c r="BP297" s="148">
        <f>SUM(BP280:BP284)</f>
        <v>0</v>
      </c>
      <c r="BQ297" s="152">
        <f>(BP297/$K$475)*100</f>
        <v>0</v>
      </c>
      <c r="BR297" s="153">
        <f>(BP297/$K297)*100</f>
        <v>0</v>
      </c>
      <c r="BS297" s="126">
        <f t="shared" si="157"/>
        <v>315516.15000000002</v>
      </c>
      <c r="BT297" s="88"/>
      <c r="BU297" s="88"/>
    </row>
    <row r="298" spans="1:73" ht="15" thickBot="1">
      <c r="A298" s="54"/>
      <c r="B298" s="539"/>
      <c r="C298" s="154"/>
      <c r="D298" s="154"/>
      <c r="E298" s="155" t="s">
        <v>712</v>
      </c>
      <c r="F298" s="156"/>
      <c r="G298" s="157"/>
      <c r="H298" s="157"/>
      <c r="I298" s="540"/>
      <c r="J298" s="157"/>
      <c r="K298" s="541"/>
      <c r="L298" s="158"/>
      <c r="M298" s="159"/>
      <c r="N298" s="159"/>
      <c r="O298" s="159"/>
      <c r="P298" s="159"/>
      <c r="Q298" s="158"/>
      <c r="R298" s="160"/>
      <c r="S298" s="160"/>
      <c r="T298" s="161"/>
      <c r="U298" s="162"/>
      <c r="V298" s="160"/>
      <c r="W298" s="160"/>
      <c r="X298" s="161"/>
      <c r="Y298" s="162"/>
      <c r="Z298" s="160"/>
      <c r="AA298" s="160"/>
      <c r="AB298" s="161"/>
      <c r="AC298" s="162"/>
      <c r="AD298" s="160"/>
      <c r="AE298" s="160"/>
      <c r="AF298" s="161"/>
      <c r="AG298" s="162"/>
      <c r="AH298" s="160"/>
      <c r="AI298" s="160"/>
      <c r="AJ298" s="161"/>
      <c r="AK298" s="162"/>
      <c r="AL298" s="160"/>
      <c r="AM298" s="160"/>
      <c r="AN298" s="161"/>
      <c r="AO298" s="162"/>
      <c r="AP298" s="160"/>
      <c r="AQ298" s="160"/>
      <c r="AR298" s="161"/>
      <c r="AS298" s="162"/>
      <c r="AT298" s="160"/>
      <c r="AU298" s="160"/>
      <c r="AV298" s="161"/>
      <c r="AW298" s="162"/>
      <c r="AX298" s="160"/>
      <c r="AY298" s="160"/>
      <c r="AZ298" s="161"/>
      <c r="BA298" s="162"/>
      <c r="BB298" s="160"/>
      <c r="BC298" s="160"/>
      <c r="BD298" s="161"/>
      <c r="BE298" s="162"/>
      <c r="BF298" s="160"/>
      <c r="BG298" s="160"/>
      <c r="BH298" s="161"/>
      <c r="BI298" s="162"/>
      <c r="BJ298" s="160"/>
      <c r="BK298" s="160"/>
      <c r="BL298" s="161"/>
      <c r="BM298" s="162"/>
      <c r="BN298" s="67"/>
      <c r="BO298" s="163"/>
      <c r="BP298" s="160"/>
      <c r="BQ298" s="160"/>
      <c r="BR298" s="164"/>
      <c r="BS298" s="69">
        <f t="shared" si="157"/>
        <v>0</v>
      </c>
      <c r="BT298" s="7"/>
      <c r="BU298" s="7"/>
    </row>
    <row r="299" spans="1:73" ht="15" thickBot="1">
      <c r="A299" s="54"/>
      <c r="B299" s="547" t="s">
        <v>713</v>
      </c>
      <c r="C299" s="179"/>
      <c r="D299" s="179"/>
      <c r="E299" s="180" t="s">
        <v>714</v>
      </c>
      <c r="F299" s="181"/>
      <c r="G299" s="182"/>
      <c r="H299" s="182"/>
      <c r="I299" s="183"/>
      <c r="J299" s="182"/>
      <c r="K299" s="548"/>
      <c r="L299" s="242"/>
      <c r="M299" s="243"/>
      <c r="N299" s="243"/>
      <c r="O299" s="243"/>
      <c r="P299" s="243"/>
      <c r="Q299" s="242"/>
      <c r="R299" s="63"/>
      <c r="S299" s="63"/>
      <c r="T299" s="64"/>
      <c r="U299" s="65"/>
      <c r="V299" s="63"/>
      <c r="W299" s="63"/>
      <c r="X299" s="64"/>
      <c r="Y299" s="65"/>
      <c r="Z299" s="63"/>
      <c r="AA299" s="63"/>
      <c r="AB299" s="64"/>
      <c r="AC299" s="65"/>
      <c r="AD299" s="63"/>
      <c r="AE299" s="63"/>
      <c r="AF299" s="64"/>
      <c r="AG299" s="65"/>
      <c r="AH299" s="63"/>
      <c r="AI299" s="63"/>
      <c r="AJ299" s="64"/>
      <c r="AK299" s="65"/>
      <c r="AL299" s="63"/>
      <c r="AM299" s="63"/>
      <c r="AN299" s="64"/>
      <c r="AO299" s="65"/>
      <c r="AP299" s="63"/>
      <c r="AQ299" s="63"/>
      <c r="AR299" s="64"/>
      <c r="AS299" s="65"/>
      <c r="AT299" s="63"/>
      <c r="AU299" s="63"/>
      <c r="AV299" s="64"/>
      <c r="AW299" s="65"/>
      <c r="AX299" s="63"/>
      <c r="AY299" s="63"/>
      <c r="AZ299" s="64"/>
      <c r="BA299" s="65"/>
      <c r="BB299" s="63"/>
      <c r="BC299" s="63"/>
      <c r="BD299" s="64"/>
      <c r="BE299" s="65"/>
      <c r="BF299" s="63"/>
      <c r="BG299" s="63"/>
      <c r="BH299" s="64"/>
      <c r="BI299" s="65"/>
      <c r="BJ299" s="63"/>
      <c r="BK299" s="63"/>
      <c r="BL299" s="64"/>
      <c r="BM299" s="65"/>
      <c r="BN299" s="77"/>
      <c r="BO299" s="78"/>
      <c r="BP299" s="63"/>
      <c r="BQ299" s="63"/>
      <c r="BR299" s="68"/>
      <c r="BS299" s="69">
        <f t="shared" si="157"/>
        <v>0</v>
      </c>
      <c r="BT299" s="7"/>
      <c r="BU299" s="7"/>
    </row>
    <row r="300" spans="1:73">
      <c r="A300" s="54"/>
      <c r="B300" s="544" t="s">
        <v>715</v>
      </c>
      <c r="C300" s="170"/>
      <c r="D300" s="79"/>
      <c r="E300" s="80" t="s">
        <v>168</v>
      </c>
      <c r="F300" s="81"/>
      <c r="G300" s="82"/>
      <c r="H300" s="82"/>
      <c r="I300" s="83"/>
      <c r="J300" s="82"/>
      <c r="K300" s="530"/>
      <c r="L300" s="84"/>
      <c r="M300" s="83"/>
      <c r="N300" s="83"/>
      <c r="O300" s="83"/>
      <c r="P300" s="83"/>
      <c r="Q300" s="84"/>
      <c r="R300" s="85"/>
      <c r="S300" s="85"/>
      <c r="T300" s="86"/>
      <c r="U300" s="87"/>
      <c r="V300" s="85"/>
      <c r="W300" s="85"/>
      <c r="X300" s="86"/>
      <c r="Y300" s="87"/>
      <c r="Z300" s="85"/>
      <c r="AA300" s="85"/>
      <c r="AB300" s="86"/>
      <c r="AC300" s="87"/>
      <c r="AD300" s="85"/>
      <c r="AE300" s="85"/>
      <c r="AF300" s="86"/>
      <c r="AG300" s="87"/>
      <c r="AH300" s="85"/>
      <c r="AI300" s="85"/>
      <c r="AJ300" s="86"/>
      <c r="AK300" s="87"/>
      <c r="AL300" s="85"/>
      <c r="AM300" s="85"/>
      <c r="AN300" s="86"/>
      <c r="AO300" s="87"/>
      <c r="AP300" s="85"/>
      <c r="AQ300" s="85"/>
      <c r="AR300" s="86"/>
      <c r="AS300" s="87"/>
      <c r="AT300" s="85"/>
      <c r="AU300" s="85"/>
      <c r="AV300" s="86"/>
      <c r="AW300" s="87"/>
      <c r="AX300" s="85"/>
      <c r="AY300" s="85"/>
      <c r="AZ300" s="86"/>
      <c r="BA300" s="87"/>
      <c r="BB300" s="85"/>
      <c r="BC300" s="85"/>
      <c r="BD300" s="86"/>
      <c r="BE300" s="87"/>
      <c r="BF300" s="85"/>
      <c r="BG300" s="85"/>
      <c r="BH300" s="86"/>
      <c r="BI300" s="87"/>
      <c r="BJ300" s="85"/>
      <c r="BK300" s="85"/>
      <c r="BL300" s="86"/>
      <c r="BM300" s="87"/>
      <c r="BN300" s="88"/>
      <c r="BO300" s="89"/>
      <c r="BP300" s="85"/>
      <c r="BQ300" s="85"/>
      <c r="BR300" s="90"/>
      <c r="BS300" s="69">
        <f t="shared" si="157"/>
        <v>0</v>
      </c>
      <c r="BT300" s="88"/>
      <c r="BU300" s="88"/>
    </row>
    <row r="301" spans="1:73">
      <c r="A301" s="129"/>
      <c r="B301" s="549" t="s">
        <v>716</v>
      </c>
      <c r="C301" s="256" t="s">
        <v>92</v>
      </c>
      <c r="D301" s="256">
        <v>98525</v>
      </c>
      <c r="E301" s="229" t="s">
        <v>717</v>
      </c>
      <c r="F301" s="208" t="s">
        <v>153</v>
      </c>
      <c r="G301" s="110">
        <v>2910.57</v>
      </c>
      <c r="H301" s="228">
        <v>0.38</v>
      </c>
      <c r="I301" s="257">
        <v>0</v>
      </c>
      <c r="J301" s="128">
        <v>0.47</v>
      </c>
      <c r="K301" s="558">
        <f>ROUND((J301*G301),2)</f>
        <v>1367.97</v>
      </c>
      <c r="L301" s="212"/>
      <c r="M301" s="98"/>
      <c r="N301" s="98"/>
      <c r="O301" s="98"/>
      <c r="P301" s="98">
        <f>G301</f>
        <v>2910.57</v>
      </c>
      <c r="Q301" s="99">
        <f>K301</f>
        <v>1367.97</v>
      </c>
      <c r="R301" s="100">
        <v>0</v>
      </c>
      <c r="S301" s="105">
        <f>ROUND(R301*$J301,2)</f>
        <v>0</v>
      </c>
      <c r="T301" s="102">
        <f t="shared" ref="T301:T306" si="158">(S301/$K$475)*100</f>
        <v>0</v>
      </c>
      <c r="U301" s="103">
        <f t="shared" ref="U301:U306" si="159">(S301/$K301)*100</f>
        <v>0</v>
      </c>
      <c r="V301" s="100">
        <v>0</v>
      </c>
      <c r="W301" s="105">
        <f>ROUND(V301*$J301,2)</f>
        <v>0</v>
      </c>
      <c r="X301" s="102">
        <f t="shared" ref="X301:X306" si="160">(W301/$K$475)*100</f>
        <v>0</v>
      </c>
      <c r="Y301" s="103">
        <f t="shared" ref="Y301:Y306" si="161">(W301/$K301)*100</f>
        <v>0</v>
      </c>
      <c r="Z301" s="100">
        <v>0</v>
      </c>
      <c r="AA301" s="105">
        <f>ROUND(Z301*$J301,2)</f>
        <v>0</v>
      </c>
      <c r="AB301" s="102">
        <f t="shared" ref="AB301:AB306" si="162">(AA301/$K$475)*100</f>
        <v>0</v>
      </c>
      <c r="AC301" s="103">
        <f t="shared" ref="AC301:AC306" si="163">(AA301/$K301)*100</f>
        <v>0</v>
      </c>
      <c r="AD301" s="100">
        <v>0</v>
      </c>
      <c r="AE301" s="105">
        <f>ROUND(AD301*$J301,2)</f>
        <v>0</v>
      </c>
      <c r="AF301" s="102">
        <f t="shared" ref="AF301:AF306" si="164">(AE301/$K$475)*100</f>
        <v>0</v>
      </c>
      <c r="AG301" s="103">
        <f t="shared" ref="AG301:AG306" si="165">(AE301/$K301)*100</f>
        <v>0</v>
      </c>
      <c r="AH301" s="100">
        <v>0</v>
      </c>
      <c r="AI301" s="105">
        <f>ROUND(AH301*$J301,2)</f>
        <v>0</v>
      </c>
      <c r="AJ301" s="102">
        <f t="shared" ref="AJ301:AJ306" si="166">(AI301/$K$475)*100</f>
        <v>0</v>
      </c>
      <c r="AK301" s="103">
        <f t="shared" ref="AK301:AK306" si="167">(AI301/$K301)*100</f>
        <v>0</v>
      </c>
      <c r="AL301" s="100">
        <v>0</v>
      </c>
      <c r="AM301" s="105">
        <f>ROUND(AL301*$J301,2)</f>
        <v>0</v>
      </c>
      <c r="AN301" s="102">
        <f t="shared" ref="AN301:AN306" si="168">(AM301/$K$475)*100</f>
        <v>0</v>
      </c>
      <c r="AO301" s="103">
        <f t="shared" ref="AO301:AO306" si="169">(AM301/$K301)*100</f>
        <v>0</v>
      </c>
      <c r="AP301" s="100">
        <v>0</v>
      </c>
      <c r="AQ301" s="105">
        <f>ROUND(AP301*$J301,2)</f>
        <v>0</v>
      </c>
      <c r="AR301" s="102">
        <f t="shared" ref="AR301:AR306" si="170">(AQ301/$K$475)*100</f>
        <v>0</v>
      </c>
      <c r="AS301" s="103">
        <f t="shared" ref="AS301:AS306" si="171">(AQ301/$K301)*100</f>
        <v>0</v>
      </c>
      <c r="AT301" s="100">
        <v>0</v>
      </c>
      <c r="AU301" s="105">
        <f>ROUND(AT301*$J301,2)</f>
        <v>0</v>
      </c>
      <c r="AV301" s="102">
        <f t="shared" ref="AV301:AV306" si="172">(AU301/$K$475)*100</f>
        <v>0</v>
      </c>
      <c r="AW301" s="103">
        <f t="shared" ref="AW301:AW306" si="173">(AU301/$K301)*100</f>
        <v>0</v>
      </c>
      <c r="AX301" s="100">
        <v>0</v>
      </c>
      <c r="AY301" s="105">
        <f>ROUND(AX301*$J301,2)</f>
        <v>0</v>
      </c>
      <c r="AZ301" s="102">
        <f t="shared" ref="AZ301:AZ306" si="174">(AY301/$K$475)*100</f>
        <v>0</v>
      </c>
      <c r="BA301" s="103">
        <f t="shared" ref="BA301:BA306" si="175">(AY301/$K301)*100</f>
        <v>0</v>
      </c>
      <c r="BB301" s="100">
        <v>0</v>
      </c>
      <c r="BC301" s="105">
        <f>ROUND(BB301*$J301,2)</f>
        <v>0</v>
      </c>
      <c r="BD301" s="102">
        <f t="shared" ref="BD301:BD306" si="176">(BC301/$K$475)*100</f>
        <v>0</v>
      </c>
      <c r="BE301" s="103">
        <f t="shared" ref="BE301:BE306" si="177">(BC301/$K301)*100</f>
        <v>0</v>
      </c>
      <c r="BF301" s="100">
        <v>0</v>
      </c>
      <c r="BG301" s="105">
        <f>ROUND(BF301*$J301,2)</f>
        <v>0</v>
      </c>
      <c r="BH301" s="102">
        <f t="shared" ref="BH301:BH306" si="178">(BG301/$K$475)*100</f>
        <v>0</v>
      </c>
      <c r="BI301" s="103">
        <f t="shared" ref="BI301:BI306" si="179">(BG301/$K301)*100</f>
        <v>0</v>
      </c>
      <c r="BJ301" s="100">
        <v>0</v>
      </c>
      <c r="BK301" s="105">
        <f>ROUND(BJ301*$J301,2)</f>
        <v>0</v>
      </c>
      <c r="BL301" s="102">
        <f t="shared" ref="BL301:BL306" si="180">(BK301/$K$475)*100</f>
        <v>0</v>
      </c>
      <c r="BM301" s="103">
        <f t="shared" ref="BM301:BM306" si="181">(BK301/$K301)*100</f>
        <v>0</v>
      </c>
      <c r="BN301" s="88"/>
      <c r="BO301" s="101">
        <f>R301+V301+Z301+AD301+AH301+AX301+AP301+AT301+BB301+BF301+BJ301+AL301</f>
        <v>0</v>
      </c>
      <c r="BP301" s="105">
        <f>BK301+BG301+BC301+AY301+AU301+AQ301+AM301+AI301+AE301+AA301+W301+S301</f>
        <v>0</v>
      </c>
      <c r="BQ301" s="102">
        <f t="shared" ref="BQ301:BQ306" si="182">(BP301/$K$475)*100</f>
        <v>0</v>
      </c>
      <c r="BR301" s="106">
        <f t="shared" ref="BR301:BR306" si="183">(BP301/$K301)*100</f>
        <v>0</v>
      </c>
      <c r="BS301" s="69">
        <f t="shared" si="157"/>
        <v>0</v>
      </c>
      <c r="BT301" s="7"/>
      <c r="BU301" s="7"/>
    </row>
    <row r="302" spans="1:73">
      <c r="A302" s="129"/>
      <c r="B302" s="549" t="s">
        <v>718</v>
      </c>
      <c r="C302" s="107" t="s">
        <v>92</v>
      </c>
      <c r="D302" s="256">
        <v>97627</v>
      </c>
      <c r="E302" s="111" t="s">
        <v>719</v>
      </c>
      <c r="F302" s="258" t="s">
        <v>175</v>
      </c>
      <c r="G302" s="110">
        <v>10</v>
      </c>
      <c r="H302" s="228">
        <v>273.52999999999997</v>
      </c>
      <c r="I302" s="96">
        <v>0</v>
      </c>
      <c r="J302" s="255">
        <v>339.26</v>
      </c>
      <c r="K302" s="558">
        <f>ROUND((J302*G302),2)</f>
        <v>3392.6</v>
      </c>
      <c r="L302" s="212"/>
      <c r="M302" s="98"/>
      <c r="N302" s="98"/>
      <c r="O302" s="98"/>
      <c r="P302" s="98">
        <f>G302</f>
        <v>10</v>
      </c>
      <c r="Q302" s="99">
        <f>K302</f>
        <v>3392.6</v>
      </c>
      <c r="R302" s="100">
        <v>0</v>
      </c>
      <c r="S302" s="105">
        <f>ROUND(R302*$J302,2)</f>
        <v>0</v>
      </c>
      <c r="T302" s="102">
        <f t="shared" si="158"/>
        <v>0</v>
      </c>
      <c r="U302" s="103">
        <f t="shared" si="159"/>
        <v>0</v>
      </c>
      <c r="V302" s="100">
        <v>0</v>
      </c>
      <c r="W302" s="105">
        <f>ROUND(V302*$J302,2)</f>
        <v>0</v>
      </c>
      <c r="X302" s="102">
        <f t="shared" si="160"/>
        <v>0</v>
      </c>
      <c r="Y302" s="103">
        <f t="shared" si="161"/>
        <v>0</v>
      </c>
      <c r="Z302" s="100">
        <v>0</v>
      </c>
      <c r="AA302" s="105">
        <f>ROUND(Z302*$J302,2)</f>
        <v>0</v>
      </c>
      <c r="AB302" s="102">
        <f t="shared" si="162"/>
        <v>0</v>
      </c>
      <c r="AC302" s="103">
        <f t="shared" si="163"/>
        <v>0</v>
      </c>
      <c r="AD302" s="100">
        <v>0</v>
      </c>
      <c r="AE302" s="105">
        <f>ROUND(AD302*$J302,2)</f>
        <v>0</v>
      </c>
      <c r="AF302" s="102">
        <f t="shared" si="164"/>
        <v>0</v>
      </c>
      <c r="AG302" s="103">
        <f t="shared" si="165"/>
        <v>0</v>
      </c>
      <c r="AH302" s="100">
        <v>0</v>
      </c>
      <c r="AI302" s="105">
        <f>ROUND(AH302*$J302,2)</f>
        <v>0</v>
      </c>
      <c r="AJ302" s="102">
        <f t="shared" si="166"/>
        <v>0</v>
      </c>
      <c r="AK302" s="103">
        <f t="shared" si="167"/>
        <v>0</v>
      </c>
      <c r="AL302" s="100">
        <v>0</v>
      </c>
      <c r="AM302" s="105">
        <f>ROUND(AL302*$J302,2)</f>
        <v>0</v>
      </c>
      <c r="AN302" s="102">
        <f t="shared" si="168"/>
        <v>0</v>
      </c>
      <c r="AO302" s="103">
        <f t="shared" si="169"/>
        <v>0</v>
      </c>
      <c r="AP302" s="100">
        <v>0</v>
      </c>
      <c r="AQ302" s="105">
        <f>ROUND(AP302*$J302,2)</f>
        <v>0</v>
      </c>
      <c r="AR302" s="102">
        <f t="shared" si="170"/>
        <v>0</v>
      </c>
      <c r="AS302" s="103">
        <f t="shared" si="171"/>
        <v>0</v>
      </c>
      <c r="AT302" s="100">
        <v>0</v>
      </c>
      <c r="AU302" s="105">
        <f>ROUND(AT302*$J302,2)</f>
        <v>0</v>
      </c>
      <c r="AV302" s="102">
        <f t="shared" si="172"/>
        <v>0</v>
      </c>
      <c r="AW302" s="103">
        <f t="shared" si="173"/>
        <v>0</v>
      </c>
      <c r="AX302" s="100">
        <v>0</v>
      </c>
      <c r="AY302" s="105">
        <f>ROUND(AX302*$J302,2)</f>
        <v>0</v>
      </c>
      <c r="AZ302" s="102">
        <f t="shared" si="174"/>
        <v>0</v>
      </c>
      <c r="BA302" s="103">
        <f t="shared" si="175"/>
        <v>0</v>
      </c>
      <c r="BB302" s="100">
        <v>0</v>
      </c>
      <c r="BC302" s="105">
        <f>ROUND(BB302*$J302,2)</f>
        <v>0</v>
      </c>
      <c r="BD302" s="102">
        <f t="shared" si="176"/>
        <v>0</v>
      </c>
      <c r="BE302" s="103">
        <f t="shared" si="177"/>
        <v>0</v>
      </c>
      <c r="BF302" s="100">
        <v>0</v>
      </c>
      <c r="BG302" s="105">
        <f>ROUND(BF302*$J302,2)</f>
        <v>0</v>
      </c>
      <c r="BH302" s="102">
        <f t="shared" si="178"/>
        <v>0</v>
      </c>
      <c r="BI302" s="103">
        <f t="shared" si="179"/>
        <v>0</v>
      </c>
      <c r="BJ302" s="100">
        <v>0</v>
      </c>
      <c r="BK302" s="105">
        <f>ROUND(BJ302*$J302,2)</f>
        <v>0</v>
      </c>
      <c r="BL302" s="102">
        <f t="shared" si="180"/>
        <v>0</v>
      </c>
      <c r="BM302" s="103">
        <f t="shared" si="181"/>
        <v>0</v>
      </c>
      <c r="BN302" s="88"/>
      <c r="BO302" s="101">
        <f>R302+V302+Z302+AD302+AH302+AX302+AP302+AT302+BB302+BF302+BJ302+AL302</f>
        <v>0</v>
      </c>
      <c r="BP302" s="105">
        <f>BK302+BG302+BC302+AY302+AU302+AQ302+AM302+AI302+AE302+AA302+W302+S302</f>
        <v>0</v>
      </c>
      <c r="BQ302" s="102">
        <f t="shared" si="182"/>
        <v>0</v>
      </c>
      <c r="BR302" s="106">
        <f t="shared" si="183"/>
        <v>0</v>
      </c>
      <c r="BS302" s="69">
        <f t="shared" si="157"/>
        <v>0</v>
      </c>
      <c r="BT302" s="7"/>
      <c r="BU302" s="7"/>
    </row>
    <row r="303" spans="1:73">
      <c r="A303" s="129"/>
      <c r="B303" s="549" t="s">
        <v>720</v>
      </c>
      <c r="C303" s="107" t="s">
        <v>92</v>
      </c>
      <c r="D303" s="93">
        <v>100974</v>
      </c>
      <c r="E303" s="115" t="s">
        <v>721</v>
      </c>
      <c r="F303" s="227" t="s">
        <v>175</v>
      </c>
      <c r="G303" s="110">
        <v>1174.23</v>
      </c>
      <c r="H303" s="110">
        <v>6.31</v>
      </c>
      <c r="I303" s="96">
        <v>0</v>
      </c>
      <c r="J303" s="255">
        <v>7.83</v>
      </c>
      <c r="K303" s="558">
        <f>ROUND((J303*G303),2)</f>
        <v>9194.2199999999993</v>
      </c>
      <c r="L303" s="212"/>
      <c r="M303" s="98"/>
      <c r="N303" s="98"/>
      <c r="O303" s="98"/>
      <c r="P303" s="98">
        <f>G303</f>
        <v>1174.23</v>
      </c>
      <c r="Q303" s="99">
        <f>K303</f>
        <v>9194.2199999999993</v>
      </c>
      <c r="R303" s="193">
        <v>0</v>
      </c>
      <c r="S303" s="259">
        <f>ROUND(R303*$J303,2)</f>
        <v>0</v>
      </c>
      <c r="T303" s="260">
        <f t="shared" si="158"/>
        <v>0</v>
      </c>
      <c r="U303" s="261">
        <f t="shared" si="159"/>
        <v>0</v>
      </c>
      <c r="V303" s="193">
        <v>0</v>
      </c>
      <c r="W303" s="259">
        <f>ROUND(V303*$J303,2)</f>
        <v>0</v>
      </c>
      <c r="X303" s="260">
        <f t="shared" si="160"/>
        <v>0</v>
      </c>
      <c r="Y303" s="261">
        <f t="shared" si="161"/>
        <v>0</v>
      </c>
      <c r="Z303" s="193">
        <v>0</v>
      </c>
      <c r="AA303" s="259">
        <f>ROUND(Z303*$J303,2)</f>
        <v>0</v>
      </c>
      <c r="AB303" s="260">
        <f t="shared" si="162"/>
        <v>0</v>
      </c>
      <c r="AC303" s="261">
        <f t="shared" si="163"/>
        <v>0</v>
      </c>
      <c r="AD303" s="193">
        <v>0</v>
      </c>
      <c r="AE303" s="259">
        <f>ROUND(AD303*$J303,2)</f>
        <v>0</v>
      </c>
      <c r="AF303" s="260">
        <f t="shared" si="164"/>
        <v>0</v>
      </c>
      <c r="AG303" s="261">
        <f t="shared" si="165"/>
        <v>0</v>
      </c>
      <c r="AH303" s="193">
        <v>0</v>
      </c>
      <c r="AI303" s="259">
        <f>ROUND(AH303*$J303,2)</f>
        <v>0</v>
      </c>
      <c r="AJ303" s="260">
        <f t="shared" si="166"/>
        <v>0</v>
      </c>
      <c r="AK303" s="261">
        <f t="shared" si="167"/>
        <v>0</v>
      </c>
      <c r="AL303" s="193">
        <v>0</v>
      </c>
      <c r="AM303" s="259">
        <f>ROUND(AL303*$J303,2)</f>
        <v>0</v>
      </c>
      <c r="AN303" s="260">
        <f t="shared" si="168"/>
        <v>0</v>
      </c>
      <c r="AO303" s="261">
        <f t="shared" si="169"/>
        <v>0</v>
      </c>
      <c r="AP303" s="193">
        <v>0</v>
      </c>
      <c r="AQ303" s="259">
        <f>ROUND(AP303*$J303,2)</f>
        <v>0</v>
      </c>
      <c r="AR303" s="260">
        <f t="shared" si="170"/>
        <v>0</v>
      </c>
      <c r="AS303" s="261">
        <f t="shared" si="171"/>
        <v>0</v>
      </c>
      <c r="AT303" s="193">
        <v>0</v>
      </c>
      <c r="AU303" s="259">
        <f>ROUND(AT303*$J303,2)</f>
        <v>0</v>
      </c>
      <c r="AV303" s="260">
        <f t="shared" si="172"/>
        <v>0</v>
      </c>
      <c r="AW303" s="261">
        <f t="shared" si="173"/>
        <v>0</v>
      </c>
      <c r="AX303" s="193">
        <v>0</v>
      </c>
      <c r="AY303" s="259">
        <f>ROUND(AX303*$J303,2)</f>
        <v>0</v>
      </c>
      <c r="AZ303" s="260">
        <f t="shared" si="174"/>
        <v>0</v>
      </c>
      <c r="BA303" s="261">
        <f t="shared" si="175"/>
        <v>0</v>
      </c>
      <c r="BB303" s="193">
        <v>0</v>
      </c>
      <c r="BC303" s="259">
        <f>ROUND(BB303*$J303,2)</f>
        <v>0</v>
      </c>
      <c r="BD303" s="260">
        <f t="shared" si="176"/>
        <v>0</v>
      </c>
      <c r="BE303" s="261">
        <f t="shared" si="177"/>
        <v>0</v>
      </c>
      <c r="BF303" s="193">
        <v>0</v>
      </c>
      <c r="BG303" s="259">
        <f>ROUND(BF303*$J303,2)</f>
        <v>0</v>
      </c>
      <c r="BH303" s="260">
        <f t="shared" si="178"/>
        <v>0</v>
      </c>
      <c r="BI303" s="261">
        <f t="shared" si="179"/>
        <v>0</v>
      </c>
      <c r="BJ303" s="193">
        <v>0</v>
      </c>
      <c r="BK303" s="259">
        <f>ROUND(BJ303*$J303,2)</f>
        <v>0</v>
      </c>
      <c r="BL303" s="260">
        <f t="shared" si="180"/>
        <v>0</v>
      </c>
      <c r="BM303" s="261">
        <f t="shared" si="181"/>
        <v>0</v>
      </c>
      <c r="BN303" s="237"/>
      <c r="BO303" s="230">
        <f>R303+V303+Z303+AD303+AH303+AX303+AP303+AT303+BB303+BF303+BJ303+AL303</f>
        <v>0</v>
      </c>
      <c r="BP303" s="259">
        <f>BK303+BG303+BC303+AY303+AU303+AQ303+AM303+AI303+AE303+AA303+W303+S303</f>
        <v>0</v>
      </c>
      <c r="BQ303" s="260">
        <f t="shared" si="182"/>
        <v>0</v>
      </c>
      <c r="BR303" s="239">
        <f t="shared" si="183"/>
        <v>0</v>
      </c>
      <c r="BS303" s="69">
        <f t="shared" si="157"/>
        <v>0</v>
      </c>
      <c r="BT303" s="7"/>
      <c r="BU303" s="7"/>
    </row>
    <row r="304" spans="1:73" ht="22.5">
      <c r="A304" s="129"/>
      <c r="B304" s="549" t="s">
        <v>722</v>
      </c>
      <c r="C304" s="107" t="s">
        <v>92</v>
      </c>
      <c r="D304" s="93">
        <v>95876</v>
      </c>
      <c r="E304" s="117" t="s">
        <v>723</v>
      </c>
      <c r="F304" s="227" t="s">
        <v>724</v>
      </c>
      <c r="G304" s="110">
        <v>60</v>
      </c>
      <c r="H304" s="110">
        <v>1.73</v>
      </c>
      <c r="I304" s="96">
        <v>0</v>
      </c>
      <c r="J304" s="255">
        <v>2.15</v>
      </c>
      <c r="K304" s="558">
        <f>ROUND((J304*G304),2)</f>
        <v>129</v>
      </c>
      <c r="L304" s="212"/>
      <c r="M304" s="98"/>
      <c r="N304" s="98"/>
      <c r="O304" s="98"/>
      <c r="P304" s="98">
        <f>G304</f>
        <v>60</v>
      </c>
      <c r="Q304" s="99">
        <f>K304</f>
        <v>129</v>
      </c>
      <c r="R304" s="100">
        <v>0</v>
      </c>
      <c r="S304" s="105">
        <f>ROUND(R304*$J304,2)</f>
        <v>0</v>
      </c>
      <c r="T304" s="102">
        <f t="shared" si="158"/>
        <v>0</v>
      </c>
      <c r="U304" s="103">
        <f t="shared" si="159"/>
        <v>0</v>
      </c>
      <c r="V304" s="100">
        <v>0</v>
      </c>
      <c r="W304" s="105">
        <f>ROUND(V304*$J304,2)</f>
        <v>0</v>
      </c>
      <c r="X304" s="102">
        <f t="shared" si="160"/>
        <v>0</v>
      </c>
      <c r="Y304" s="103">
        <f t="shared" si="161"/>
        <v>0</v>
      </c>
      <c r="Z304" s="100">
        <v>0</v>
      </c>
      <c r="AA304" s="105">
        <f>ROUND(Z304*$J304,2)</f>
        <v>0</v>
      </c>
      <c r="AB304" s="102">
        <f t="shared" si="162"/>
        <v>0</v>
      </c>
      <c r="AC304" s="103">
        <f t="shared" si="163"/>
        <v>0</v>
      </c>
      <c r="AD304" s="100">
        <v>0</v>
      </c>
      <c r="AE304" s="105">
        <f>ROUND(AD304*$J304,2)</f>
        <v>0</v>
      </c>
      <c r="AF304" s="102">
        <f t="shared" si="164"/>
        <v>0</v>
      </c>
      <c r="AG304" s="103">
        <f t="shared" si="165"/>
        <v>0</v>
      </c>
      <c r="AH304" s="100">
        <v>0</v>
      </c>
      <c r="AI304" s="105">
        <f>ROUND(AH304*$J304,2)</f>
        <v>0</v>
      </c>
      <c r="AJ304" s="102">
        <f t="shared" si="166"/>
        <v>0</v>
      </c>
      <c r="AK304" s="103">
        <f t="shared" si="167"/>
        <v>0</v>
      </c>
      <c r="AL304" s="100">
        <v>0</v>
      </c>
      <c r="AM304" s="105">
        <f>ROUND(AL304*$J304,2)</f>
        <v>0</v>
      </c>
      <c r="AN304" s="102">
        <f t="shared" si="168"/>
        <v>0</v>
      </c>
      <c r="AO304" s="103">
        <f t="shared" si="169"/>
        <v>0</v>
      </c>
      <c r="AP304" s="100">
        <v>0</v>
      </c>
      <c r="AQ304" s="105">
        <f>ROUND(AP304*$J304,2)</f>
        <v>0</v>
      </c>
      <c r="AR304" s="102">
        <f t="shared" si="170"/>
        <v>0</v>
      </c>
      <c r="AS304" s="103">
        <f t="shared" si="171"/>
        <v>0</v>
      </c>
      <c r="AT304" s="100">
        <v>0</v>
      </c>
      <c r="AU304" s="105">
        <f>ROUND(AT304*$J304,2)</f>
        <v>0</v>
      </c>
      <c r="AV304" s="102">
        <f t="shared" si="172"/>
        <v>0</v>
      </c>
      <c r="AW304" s="103">
        <f t="shared" si="173"/>
        <v>0</v>
      </c>
      <c r="AX304" s="100">
        <v>0</v>
      </c>
      <c r="AY304" s="105">
        <f>ROUND(AX304*$J304,2)</f>
        <v>0</v>
      </c>
      <c r="AZ304" s="102">
        <f t="shared" si="174"/>
        <v>0</v>
      </c>
      <c r="BA304" s="103">
        <f t="shared" si="175"/>
        <v>0</v>
      </c>
      <c r="BB304" s="100">
        <v>0</v>
      </c>
      <c r="BC304" s="105">
        <f>ROUND(BB304*$J304,2)</f>
        <v>0</v>
      </c>
      <c r="BD304" s="102">
        <f t="shared" si="176"/>
        <v>0</v>
      </c>
      <c r="BE304" s="103">
        <f t="shared" si="177"/>
        <v>0</v>
      </c>
      <c r="BF304" s="100">
        <v>0</v>
      </c>
      <c r="BG304" s="105">
        <f>ROUND(BF304*$J304,2)</f>
        <v>0</v>
      </c>
      <c r="BH304" s="102">
        <f t="shared" si="178"/>
        <v>0</v>
      </c>
      <c r="BI304" s="103">
        <f t="shared" si="179"/>
        <v>0</v>
      </c>
      <c r="BJ304" s="100">
        <v>0</v>
      </c>
      <c r="BK304" s="105">
        <f>ROUND(BJ304*$J304,2)</f>
        <v>0</v>
      </c>
      <c r="BL304" s="102">
        <f t="shared" si="180"/>
        <v>0</v>
      </c>
      <c r="BM304" s="103">
        <f t="shared" si="181"/>
        <v>0</v>
      </c>
      <c r="BN304" s="88"/>
      <c r="BO304" s="101">
        <f>R304+V304+Z304+AD304+AH304+AX304+AP304+AT304+BB304+BF304+BJ304+AL304</f>
        <v>0</v>
      </c>
      <c r="BP304" s="105">
        <f>BK304+BG304+BC304+AY304+AU304+AQ304+AM304+AI304+AE304+AA304+W304+S304</f>
        <v>0</v>
      </c>
      <c r="BQ304" s="102">
        <f t="shared" si="182"/>
        <v>0</v>
      </c>
      <c r="BR304" s="106">
        <f t="shared" si="183"/>
        <v>0</v>
      </c>
      <c r="BS304" s="69">
        <f t="shared" si="157"/>
        <v>0</v>
      </c>
      <c r="BT304" s="7"/>
      <c r="BU304" s="7"/>
    </row>
    <row r="305" spans="1:73" ht="22.5">
      <c r="A305" s="129"/>
      <c r="B305" s="549" t="s">
        <v>725</v>
      </c>
      <c r="C305" s="107" t="s">
        <v>92</v>
      </c>
      <c r="D305" s="93">
        <v>95876</v>
      </c>
      <c r="E305" s="117" t="s">
        <v>726</v>
      </c>
      <c r="F305" s="227" t="s">
        <v>724</v>
      </c>
      <c r="G305" s="110">
        <v>16299.19</v>
      </c>
      <c r="H305" s="110">
        <v>1.73</v>
      </c>
      <c r="I305" s="96">
        <v>0</v>
      </c>
      <c r="J305" s="255">
        <v>2.15</v>
      </c>
      <c r="K305" s="558">
        <f>ROUND((J305*G305),2)</f>
        <v>35043.26</v>
      </c>
      <c r="L305" s="212"/>
      <c r="M305" s="98"/>
      <c r="N305" s="98"/>
      <c r="O305" s="98"/>
      <c r="P305" s="98">
        <f>G305</f>
        <v>16299.19</v>
      </c>
      <c r="Q305" s="99">
        <f>K305</f>
        <v>35043.26</v>
      </c>
      <c r="R305" s="100">
        <v>0</v>
      </c>
      <c r="S305" s="105">
        <f>ROUND(R305*$J305,2)</f>
        <v>0</v>
      </c>
      <c r="T305" s="102">
        <f t="shared" si="158"/>
        <v>0</v>
      </c>
      <c r="U305" s="103">
        <f t="shared" si="159"/>
        <v>0</v>
      </c>
      <c r="V305" s="100">
        <v>0</v>
      </c>
      <c r="W305" s="105">
        <f>ROUND(V305*$J305,2)</f>
        <v>0</v>
      </c>
      <c r="X305" s="102">
        <f t="shared" si="160"/>
        <v>0</v>
      </c>
      <c r="Y305" s="103">
        <f t="shared" si="161"/>
        <v>0</v>
      </c>
      <c r="Z305" s="100">
        <v>0</v>
      </c>
      <c r="AA305" s="105">
        <f>ROUND(Z305*$J305,2)</f>
        <v>0</v>
      </c>
      <c r="AB305" s="102">
        <f t="shared" si="162"/>
        <v>0</v>
      </c>
      <c r="AC305" s="103">
        <f t="shared" si="163"/>
        <v>0</v>
      </c>
      <c r="AD305" s="100">
        <v>0</v>
      </c>
      <c r="AE305" s="105">
        <f>ROUND(AD305*$J305,2)</f>
        <v>0</v>
      </c>
      <c r="AF305" s="102">
        <f t="shared" si="164"/>
        <v>0</v>
      </c>
      <c r="AG305" s="103">
        <f t="shared" si="165"/>
        <v>0</v>
      </c>
      <c r="AH305" s="100">
        <v>0</v>
      </c>
      <c r="AI305" s="105">
        <f>ROUND(AH305*$J305,2)</f>
        <v>0</v>
      </c>
      <c r="AJ305" s="102">
        <f t="shared" si="166"/>
        <v>0</v>
      </c>
      <c r="AK305" s="103">
        <f t="shared" si="167"/>
        <v>0</v>
      </c>
      <c r="AL305" s="100">
        <v>0</v>
      </c>
      <c r="AM305" s="105">
        <f>ROUND(AL305*$J305,2)</f>
        <v>0</v>
      </c>
      <c r="AN305" s="102">
        <f t="shared" si="168"/>
        <v>0</v>
      </c>
      <c r="AO305" s="103">
        <f t="shared" si="169"/>
        <v>0</v>
      </c>
      <c r="AP305" s="100">
        <v>0</v>
      </c>
      <c r="AQ305" s="105">
        <f>ROUND(AP305*$J305,2)</f>
        <v>0</v>
      </c>
      <c r="AR305" s="102">
        <f t="shared" si="170"/>
        <v>0</v>
      </c>
      <c r="AS305" s="103">
        <f t="shared" si="171"/>
        <v>0</v>
      </c>
      <c r="AT305" s="100">
        <v>0</v>
      </c>
      <c r="AU305" s="105">
        <f>ROUND(AT305*$J305,2)</f>
        <v>0</v>
      </c>
      <c r="AV305" s="102">
        <f t="shared" si="172"/>
        <v>0</v>
      </c>
      <c r="AW305" s="103">
        <f t="shared" si="173"/>
        <v>0</v>
      </c>
      <c r="AX305" s="100">
        <v>0</v>
      </c>
      <c r="AY305" s="105">
        <f>ROUND(AX305*$J305,2)</f>
        <v>0</v>
      </c>
      <c r="AZ305" s="102">
        <f t="shared" si="174"/>
        <v>0</v>
      </c>
      <c r="BA305" s="103">
        <f t="shared" si="175"/>
        <v>0</v>
      </c>
      <c r="BB305" s="100">
        <v>0</v>
      </c>
      <c r="BC305" s="105">
        <f>ROUND(BB305*$J305,2)</f>
        <v>0</v>
      </c>
      <c r="BD305" s="102">
        <f t="shared" si="176"/>
        <v>0</v>
      </c>
      <c r="BE305" s="103">
        <f t="shared" si="177"/>
        <v>0</v>
      </c>
      <c r="BF305" s="100">
        <v>0</v>
      </c>
      <c r="BG305" s="105">
        <f>ROUND(BF305*$J305,2)</f>
        <v>0</v>
      </c>
      <c r="BH305" s="102">
        <f t="shared" si="178"/>
        <v>0</v>
      </c>
      <c r="BI305" s="103">
        <f t="shared" si="179"/>
        <v>0</v>
      </c>
      <c r="BJ305" s="100">
        <v>0</v>
      </c>
      <c r="BK305" s="105">
        <f>ROUND(BJ305*$J305,2)</f>
        <v>0</v>
      </c>
      <c r="BL305" s="102">
        <f t="shared" si="180"/>
        <v>0</v>
      </c>
      <c r="BM305" s="103">
        <f t="shared" si="181"/>
        <v>0</v>
      </c>
      <c r="BN305" s="88"/>
      <c r="BO305" s="101">
        <f>R305+V305+Z305+AD305+AH305+AX305+AP305+AT305+BB305+BF305+BJ305+AL305</f>
        <v>0</v>
      </c>
      <c r="BP305" s="105">
        <f>BK305+BG305+BC305+AY305+AU305+AQ305+AM305+AI305+AE305+AA305+W305+S305</f>
        <v>0</v>
      </c>
      <c r="BQ305" s="102">
        <f t="shared" si="182"/>
        <v>0</v>
      </c>
      <c r="BR305" s="106">
        <f t="shared" si="183"/>
        <v>0</v>
      </c>
      <c r="BS305" s="69">
        <f t="shared" si="157"/>
        <v>0</v>
      </c>
      <c r="BT305" s="7"/>
      <c r="BU305" s="7"/>
    </row>
    <row r="306" spans="1:73" ht="15" thickBot="1">
      <c r="A306" s="142"/>
      <c r="B306" s="556" t="s">
        <v>727</v>
      </c>
      <c r="C306" s="225"/>
      <c r="D306" s="225"/>
      <c r="E306" s="226"/>
      <c r="F306" s="225"/>
      <c r="G306" s="210"/>
      <c r="H306" s="144"/>
      <c r="I306" s="211"/>
      <c r="J306" s="144"/>
      <c r="K306" s="538">
        <f>SUM(K301:K305)</f>
        <v>49127.05</v>
      </c>
      <c r="L306" s="145"/>
      <c r="M306" s="146"/>
      <c r="N306" s="146"/>
      <c r="O306" s="146"/>
      <c r="P306" s="146"/>
      <c r="Q306" s="145">
        <f>SUM(Q298:Q305)</f>
        <v>49127.05</v>
      </c>
      <c r="R306" s="147"/>
      <c r="S306" s="148">
        <f>SUM(S298:S305)</f>
        <v>0</v>
      </c>
      <c r="T306" s="149">
        <f t="shared" si="158"/>
        <v>0</v>
      </c>
      <c r="U306" s="150">
        <f t="shared" si="159"/>
        <v>0</v>
      </c>
      <c r="V306" s="147"/>
      <c r="W306" s="148">
        <f>SUM(W298:W305)</f>
        <v>0</v>
      </c>
      <c r="X306" s="149">
        <f t="shared" si="160"/>
        <v>0</v>
      </c>
      <c r="Y306" s="150">
        <f t="shared" si="161"/>
        <v>0</v>
      </c>
      <c r="Z306" s="147"/>
      <c r="AA306" s="148">
        <f>SUM(AA298:AA305)</f>
        <v>0</v>
      </c>
      <c r="AB306" s="149">
        <f t="shared" si="162"/>
        <v>0</v>
      </c>
      <c r="AC306" s="150">
        <f t="shared" si="163"/>
        <v>0</v>
      </c>
      <c r="AD306" s="147"/>
      <c r="AE306" s="148">
        <f>SUM(AE298:AE305)</f>
        <v>0</v>
      </c>
      <c r="AF306" s="149">
        <f t="shared" si="164"/>
        <v>0</v>
      </c>
      <c r="AG306" s="150">
        <f t="shared" si="165"/>
        <v>0</v>
      </c>
      <c r="AH306" s="147"/>
      <c r="AI306" s="148">
        <f>SUM(AI298:AI305)</f>
        <v>0</v>
      </c>
      <c r="AJ306" s="149">
        <f t="shared" si="166"/>
        <v>0</v>
      </c>
      <c r="AK306" s="150">
        <f t="shared" si="167"/>
        <v>0</v>
      </c>
      <c r="AL306" s="147"/>
      <c r="AM306" s="148">
        <f>SUM(AM298:AM305)</f>
        <v>0</v>
      </c>
      <c r="AN306" s="149">
        <f t="shared" si="168"/>
        <v>0</v>
      </c>
      <c r="AO306" s="150">
        <f t="shared" si="169"/>
        <v>0</v>
      </c>
      <c r="AP306" s="147"/>
      <c r="AQ306" s="148">
        <f>SUM(AQ298:AQ305)</f>
        <v>0</v>
      </c>
      <c r="AR306" s="149">
        <f t="shared" si="170"/>
        <v>0</v>
      </c>
      <c r="AS306" s="150">
        <f t="shared" si="171"/>
        <v>0</v>
      </c>
      <c r="AT306" s="147"/>
      <c r="AU306" s="148">
        <f>SUM(AU298:AU305)</f>
        <v>0</v>
      </c>
      <c r="AV306" s="149">
        <f t="shared" si="172"/>
        <v>0</v>
      </c>
      <c r="AW306" s="150">
        <f t="shared" si="173"/>
        <v>0</v>
      </c>
      <c r="AX306" s="147"/>
      <c r="AY306" s="148">
        <f>SUM(AY298:AY305)</f>
        <v>0</v>
      </c>
      <c r="AZ306" s="149">
        <f t="shared" si="174"/>
        <v>0</v>
      </c>
      <c r="BA306" s="150">
        <f t="shared" si="175"/>
        <v>0</v>
      </c>
      <c r="BB306" s="147"/>
      <c r="BC306" s="148">
        <f>SUM(BC298:BC305)</f>
        <v>0</v>
      </c>
      <c r="BD306" s="149">
        <f t="shared" si="176"/>
        <v>0</v>
      </c>
      <c r="BE306" s="150">
        <f t="shared" si="177"/>
        <v>0</v>
      </c>
      <c r="BF306" s="147"/>
      <c r="BG306" s="148">
        <f>SUM(BG298:BG305)</f>
        <v>0</v>
      </c>
      <c r="BH306" s="149">
        <f t="shared" si="178"/>
        <v>0</v>
      </c>
      <c r="BI306" s="150">
        <f t="shared" si="179"/>
        <v>0</v>
      </c>
      <c r="BJ306" s="147"/>
      <c r="BK306" s="148">
        <f>SUM(BK298:BK305)</f>
        <v>0</v>
      </c>
      <c r="BL306" s="149">
        <f t="shared" si="180"/>
        <v>0</v>
      </c>
      <c r="BM306" s="150">
        <f t="shared" si="181"/>
        <v>0</v>
      </c>
      <c r="BN306" s="88"/>
      <c r="BO306" s="151"/>
      <c r="BP306" s="148">
        <f>SUM(BP298:BP305)</f>
        <v>0</v>
      </c>
      <c r="BQ306" s="152">
        <f t="shared" si="182"/>
        <v>0</v>
      </c>
      <c r="BR306" s="153">
        <f t="shared" si="183"/>
        <v>0</v>
      </c>
      <c r="BS306" s="69">
        <f t="shared" si="157"/>
        <v>0</v>
      </c>
      <c r="BT306" s="88"/>
      <c r="BU306" s="88"/>
    </row>
    <row r="307" spans="1:73" ht="15" thickBot="1">
      <c r="A307" s="54"/>
      <c r="B307" s="547" t="s">
        <v>728</v>
      </c>
      <c r="C307" s="179"/>
      <c r="D307" s="179"/>
      <c r="E307" s="180" t="s">
        <v>729</v>
      </c>
      <c r="F307" s="181"/>
      <c r="G307" s="182"/>
      <c r="H307" s="182"/>
      <c r="I307" s="183"/>
      <c r="J307" s="182"/>
      <c r="K307" s="548"/>
      <c r="L307" s="75"/>
      <c r="M307" s="76"/>
      <c r="N307" s="76"/>
      <c r="O307" s="76"/>
      <c r="P307" s="76"/>
      <c r="Q307" s="75"/>
      <c r="R307" s="63"/>
      <c r="S307" s="63"/>
      <c r="T307" s="64"/>
      <c r="U307" s="65"/>
      <c r="V307" s="63"/>
      <c r="W307" s="63"/>
      <c r="X307" s="64"/>
      <c r="Y307" s="65"/>
      <c r="Z307" s="63"/>
      <c r="AA307" s="63"/>
      <c r="AB307" s="64"/>
      <c r="AC307" s="65"/>
      <c r="AD307" s="63"/>
      <c r="AE307" s="63"/>
      <c r="AF307" s="64"/>
      <c r="AG307" s="65"/>
      <c r="AH307" s="63"/>
      <c r="AI307" s="63"/>
      <c r="AJ307" s="64"/>
      <c r="AK307" s="65"/>
      <c r="AL307" s="63"/>
      <c r="AM307" s="63"/>
      <c r="AN307" s="64"/>
      <c r="AO307" s="65"/>
      <c r="AP307" s="63"/>
      <c r="AQ307" s="63"/>
      <c r="AR307" s="64"/>
      <c r="AS307" s="65"/>
      <c r="AT307" s="63"/>
      <c r="AU307" s="63"/>
      <c r="AV307" s="64"/>
      <c r="AW307" s="65"/>
      <c r="AX307" s="63"/>
      <c r="AY307" s="63"/>
      <c r="AZ307" s="64"/>
      <c r="BA307" s="65"/>
      <c r="BB307" s="63"/>
      <c r="BC307" s="63"/>
      <c r="BD307" s="64"/>
      <c r="BE307" s="65"/>
      <c r="BF307" s="63"/>
      <c r="BG307" s="63"/>
      <c r="BH307" s="64"/>
      <c r="BI307" s="65"/>
      <c r="BJ307" s="63"/>
      <c r="BK307" s="63"/>
      <c r="BL307" s="64"/>
      <c r="BM307" s="65"/>
      <c r="BN307" s="77"/>
      <c r="BO307" s="78"/>
      <c r="BP307" s="63"/>
      <c r="BQ307" s="63"/>
      <c r="BR307" s="68"/>
      <c r="BS307" s="69">
        <f t="shared" si="157"/>
        <v>0</v>
      </c>
      <c r="BT307" s="7"/>
      <c r="BU307" s="7"/>
    </row>
    <row r="308" spans="1:73">
      <c r="A308" s="54"/>
      <c r="B308" s="544" t="s">
        <v>730</v>
      </c>
      <c r="C308" s="170"/>
      <c r="D308" s="79"/>
      <c r="E308" s="80" t="s">
        <v>731</v>
      </c>
      <c r="F308" s="81"/>
      <c r="G308" s="82"/>
      <c r="H308" s="82"/>
      <c r="I308" s="119"/>
      <c r="J308" s="173"/>
      <c r="K308" s="545"/>
      <c r="L308" s="262"/>
      <c r="M308" s="119"/>
      <c r="N308" s="119"/>
      <c r="O308" s="119"/>
      <c r="P308" s="119"/>
      <c r="Q308" s="262"/>
      <c r="R308" s="123"/>
      <c r="S308" s="123"/>
      <c r="T308" s="120"/>
      <c r="U308" s="121"/>
      <c r="V308" s="123"/>
      <c r="W308" s="123"/>
      <c r="X308" s="120"/>
      <c r="Y308" s="121"/>
      <c r="Z308" s="123"/>
      <c r="AA308" s="123"/>
      <c r="AB308" s="120"/>
      <c r="AC308" s="121"/>
      <c r="AD308" s="123"/>
      <c r="AE308" s="123"/>
      <c r="AF308" s="120"/>
      <c r="AG308" s="121"/>
      <c r="AH308" s="123"/>
      <c r="AI308" s="123"/>
      <c r="AJ308" s="120"/>
      <c r="AK308" s="121"/>
      <c r="AL308" s="123"/>
      <c r="AM308" s="123"/>
      <c r="AN308" s="120"/>
      <c r="AO308" s="121"/>
      <c r="AP308" s="123"/>
      <c r="AQ308" s="123"/>
      <c r="AR308" s="120"/>
      <c r="AS308" s="121"/>
      <c r="AT308" s="123"/>
      <c r="AU308" s="123"/>
      <c r="AV308" s="120"/>
      <c r="AW308" s="121"/>
      <c r="AX308" s="123"/>
      <c r="AY308" s="123"/>
      <c r="AZ308" s="120"/>
      <c r="BA308" s="121"/>
      <c r="BB308" s="123"/>
      <c r="BC308" s="123"/>
      <c r="BD308" s="120"/>
      <c r="BE308" s="121"/>
      <c r="BF308" s="123"/>
      <c r="BG308" s="123"/>
      <c r="BH308" s="120"/>
      <c r="BI308" s="121"/>
      <c r="BJ308" s="123"/>
      <c r="BK308" s="123"/>
      <c r="BL308" s="120"/>
      <c r="BM308" s="121"/>
      <c r="BN308" s="88"/>
      <c r="BO308" s="122"/>
      <c r="BP308" s="123"/>
      <c r="BQ308" s="123"/>
      <c r="BR308" s="124"/>
      <c r="BS308" s="69">
        <f t="shared" si="157"/>
        <v>0</v>
      </c>
      <c r="BT308" s="88"/>
      <c r="BU308" s="88"/>
    </row>
    <row r="309" spans="1:73" ht="33.75">
      <c r="A309" s="129"/>
      <c r="B309" s="549" t="s">
        <v>732</v>
      </c>
      <c r="C309" s="113" t="s">
        <v>92</v>
      </c>
      <c r="D309" s="93">
        <v>90100</v>
      </c>
      <c r="E309" s="550" t="s">
        <v>204</v>
      </c>
      <c r="F309" s="113" t="s">
        <v>175</v>
      </c>
      <c r="G309" s="110">
        <v>59.72</v>
      </c>
      <c r="H309" s="110">
        <v>13.97</v>
      </c>
      <c r="I309" s="96">
        <v>0</v>
      </c>
      <c r="J309" s="97">
        <v>17.329999999999998</v>
      </c>
      <c r="K309" s="532">
        <f>ROUND((J309*G309),2)</f>
        <v>1034.95</v>
      </c>
      <c r="L309" s="212"/>
      <c r="M309" s="98"/>
      <c r="N309" s="98"/>
      <c r="O309" s="98"/>
      <c r="P309" s="98">
        <f>G309</f>
        <v>59.72</v>
      </c>
      <c r="Q309" s="99">
        <f>K309</f>
        <v>1034.95</v>
      </c>
      <c r="R309" s="100">
        <v>0</v>
      </c>
      <c r="S309" s="101">
        <f>ROUND(R309*$J309,2)</f>
        <v>0</v>
      </c>
      <c r="T309" s="102">
        <f>(S309/$K$475)*100</f>
        <v>0</v>
      </c>
      <c r="U309" s="103">
        <f>(S309/$K309)*100</f>
        <v>0</v>
      </c>
      <c r="V309" s="104">
        <v>0</v>
      </c>
      <c r="W309" s="101">
        <f>ROUND(V309*$J309,2)</f>
        <v>0</v>
      </c>
      <c r="X309" s="102">
        <f>(W309/$K$475)*100</f>
        <v>0</v>
      </c>
      <c r="Y309" s="103">
        <f>(W309/$K309)*100</f>
        <v>0</v>
      </c>
      <c r="Z309" s="104">
        <v>0</v>
      </c>
      <c r="AA309" s="101">
        <f>ROUND(Z309*$J309,2)</f>
        <v>0</v>
      </c>
      <c r="AB309" s="102">
        <f>(AA309/$K$475)*100</f>
        <v>0</v>
      </c>
      <c r="AC309" s="103">
        <f>(AA309/$K309)*100</f>
        <v>0</v>
      </c>
      <c r="AD309" s="104">
        <v>0</v>
      </c>
      <c r="AE309" s="101">
        <f>ROUND(AD309*$J309,2)</f>
        <v>0</v>
      </c>
      <c r="AF309" s="102">
        <f>(AE309/$K$475)*100</f>
        <v>0</v>
      </c>
      <c r="AG309" s="103">
        <f>(AE309/$K309)*100</f>
        <v>0</v>
      </c>
      <c r="AH309" s="104">
        <v>0</v>
      </c>
      <c r="AI309" s="101">
        <f>ROUND(AH309*$J309,2)</f>
        <v>0</v>
      </c>
      <c r="AJ309" s="102">
        <f>(AI309/$K$475)*100</f>
        <v>0</v>
      </c>
      <c r="AK309" s="103">
        <f>(AI309/$K309)*100</f>
        <v>0</v>
      </c>
      <c r="AL309" s="104">
        <v>0</v>
      </c>
      <c r="AM309" s="101">
        <f>ROUND(AL309*$J309,2)</f>
        <v>0</v>
      </c>
      <c r="AN309" s="102">
        <f>(AM309/$K$475)*100</f>
        <v>0</v>
      </c>
      <c r="AO309" s="103">
        <f>(AM309/$K309)*100</f>
        <v>0</v>
      </c>
      <c r="AP309" s="104">
        <v>0</v>
      </c>
      <c r="AQ309" s="101">
        <f>ROUND(AP309*$J309,2)</f>
        <v>0</v>
      </c>
      <c r="AR309" s="102">
        <f>(AQ309/$K$475)*100</f>
        <v>0</v>
      </c>
      <c r="AS309" s="103">
        <f>(AQ309/$K309)*100</f>
        <v>0</v>
      </c>
      <c r="AT309" s="104">
        <v>0</v>
      </c>
      <c r="AU309" s="101">
        <f>ROUND(AT309*$J309,2)</f>
        <v>0</v>
      </c>
      <c r="AV309" s="102">
        <f>(AU309/$K$475)*100</f>
        <v>0</v>
      </c>
      <c r="AW309" s="103">
        <f>(AU309/$K309)*100</f>
        <v>0</v>
      </c>
      <c r="AX309" s="104">
        <v>0</v>
      </c>
      <c r="AY309" s="101">
        <f>ROUND(AX309*$J309,2)</f>
        <v>0</v>
      </c>
      <c r="AZ309" s="102">
        <f>(AY309/$K$475)*100</f>
        <v>0</v>
      </c>
      <c r="BA309" s="103">
        <f>(AY309/$K309)*100</f>
        <v>0</v>
      </c>
      <c r="BB309" s="104">
        <v>0</v>
      </c>
      <c r="BC309" s="101">
        <f>ROUND(BB309*$J309,2)</f>
        <v>0</v>
      </c>
      <c r="BD309" s="102">
        <f>(BC309/$K$475)*100</f>
        <v>0</v>
      </c>
      <c r="BE309" s="103">
        <f>(BC309/$K309)*100</f>
        <v>0</v>
      </c>
      <c r="BF309" s="104">
        <v>0</v>
      </c>
      <c r="BG309" s="101">
        <f>ROUND(BF309*$J309,2)</f>
        <v>0</v>
      </c>
      <c r="BH309" s="102">
        <f>(BG309/$K$475)*100</f>
        <v>0</v>
      </c>
      <c r="BI309" s="103">
        <f>(BG309/$K309)*100</f>
        <v>0</v>
      </c>
      <c r="BJ309" s="104">
        <v>0</v>
      </c>
      <c r="BK309" s="101">
        <f>ROUND(BJ309*$J309,2)</f>
        <v>0</v>
      </c>
      <c r="BL309" s="102">
        <f>(BK309/$K$475)*100</f>
        <v>0</v>
      </c>
      <c r="BM309" s="103">
        <f>(BK309/$K309)*100</f>
        <v>0</v>
      </c>
      <c r="BN309" s="88"/>
      <c r="BO309" s="101">
        <f>R309+V309+Z309+AD309+AH309+AX309+AP309+AT309+BB309+BF309+BJ309+AL309</f>
        <v>0</v>
      </c>
      <c r="BP309" s="105">
        <f>BK309+BG309+BC309+AY309+AU309+AQ309+AM309+AI309+AE309+AA309+W309+S309</f>
        <v>0</v>
      </c>
      <c r="BQ309" s="102">
        <f>(BP309/$K$475)*100</f>
        <v>0</v>
      </c>
      <c r="BR309" s="106">
        <f>(BP309/$K309)*100</f>
        <v>0</v>
      </c>
      <c r="BS309" s="69">
        <f t="shared" si="157"/>
        <v>0</v>
      </c>
      <c r="BT309" s="7"/>
      <c r="BU309" s="7"/>
    </row>
    <row r="310" spans="1:73" ht="20.25" customHeight="1">
      <c r="A310" s="129"/>
      <c r="B310" s="549" t="s">
        <v>733</v>
      </c>
      <c r="C310" s="113" t="s">
        <v>92</v>
      </c>
      <c r="D310" s="93">
        <v>93379</v>
      </c>
      <c r="E310" s="263" t="s">
        <v>734</v>
      </c>
      <c r="F310" s="131" t="s">
        <v>175</v>
      </c>
      <c r="G310" s="110">
        <v>21.71</v>
      </c>
      <c r="H310" s="110">
        <v>17.57</v>
      </c>
      <c r="I310" s="264">
        <v>0</v>
      </c>
      <c r="J310" s="97">
        <v>21.79</v>
      </c>
      <c r="K310" s="532">
        <f>ROUND((J310*G310),2)</f>
        <v>473.06</v>
      </c>
      <c r="L310" s="212"/>
      <c r="M310" s="98"/>
      <c r="N310" s="98"/>
      <c r="O310" s="98"/>
      <c r="P310" s="98">
        <f>G310</f>
        <v>21.71</v>
      </c>
      <c r="Q310" s="99">
        <f>K310</f>
        <v>473.06</v>
      </c>
      <c r="R310" s="100">
        <v>0</v>
      </c>
      <c r="S310" s="101">
        <f>ROUND(R310*$J310,2)</f>
        <v>0</v>
      </c>
      <c r="T310" s="102">
        <f>(S310/$K$475)*100</f>
        <v>0</v>
      </c>
      <c r="U310" s="103">
        <f>(S310/$K310)*100</f>
        <v>0</v>
      </c>
      <c r="V310" s="100">
        <v>0</v>
      </c>
      <c r="W310" s="101">
        <f>ROUND(V310*$J310,2)</f>
        <v>0</v>
      </c>
      <c r="X310" s="102">
        <f>(W310/$K$475)*100</f>
        <v>0</v>
      </c>
      <c r="Y310" s="103">
        <f>(W310/$K310)*100</f>
        <v>0</v>
      </c>
      <c r="Z310" s="100">
        <v>0</v>
      </c>
      <c r="AA310" s="101">
        <f>ROUND(Z310*$J310,2)</f>
        <v>0</v>
      </c>
      <c r="AB310" s="102">
        <f>(AA310/$K$475)*100</f>
        <v>0</v>
      </c>
      <c r="AC310" s="103">
        <f>(AA310/$K310)*100</f>
        <v>0</v>
      </c>
      <c r="AD310" s="100">
        <v>0</v>
      </c>
      <c r="AE310" s="101">
        <f>ROUND(AD310*$J310,2)</f>
        <v>0</v>
      </c>
      <c r="AF310" s="102">
        <f>(AE310/$K$475)*100</f>
        <v>0</v>
      </c>
      <c r="AG310" s="103">
        <f>(AE310/$K310)*100</f>
        <v>0</v>
      </c>
      <c r="AH310" s="100">
        <v>0</v>
      </c>
      <c r="AI310" s="101">
        <f>ROUND(AH310*$J310,2)</f>
        <v>0</v>
      </c>
      <c r="AJ310" s="102">
        <f>(AI310/$K$475)*100</f>
        <v>0</v>
      </c>
      <c r="AK310" s="103">
        <f>(AI310/$K310)*100</f>
        <v>0</v>
      </c>
      <c r="AL310" s="100">
        <v>0</v>
      </c>
      <c r="AM310" s="101">
        <f>ROUND(AL310*$J310,2)</f>
        <v>0</v>
      </c>
      <c r="AN310" s="102">
        <f>(AM310/$K$475)*100</f>
        <v>0</v>
      </c>
      <c r="AO310" s="103">
        <f>(AM310/$K310)*100</f>
        <v>0</v>
      </c>
      <c r="AP310" s="100">
        <v>0</v>
      </c>
      <c r="AQ310" s="101">
        <f>ROUND(AP310*$J310,2)</f>
        <v>0</v>
      </c>
      <c r="AR310" s="102">
        <f>(AQ310/$K$475)*100</f>
        <v>0</v>
      </c>
      <c r="AS310" s="103">
        <f>(AQ310/$K310)*100</f>
        <v>0</v>
      </c>
      <c r="AT310" s="100">
        <v>0</v>
      </c>
      <c r="AU310" s="101">
        <f>ROUND(AT310*$J310,2)</f>
        <v>0</v>
      </c>
      <c r="AV310" s="102">
        <f>(AU310/$K$475)*100</f>
        <v>0</v>
      </c>
      <c r="AW310" s="103">
        <f>(AU310/$K310)*100</f>
        <v>0</v>
      </c>
      <c r="AX310" s="100">
        <v>0</v>
      </c>
      <c r="AY310" s="101">
        <f>ROUND(AX310*$J310,2)</f>
        <v>0</v>
      </c>
      <c r="AZ310" s="102">
        <f>(AY310/$K$475)*100</f>
        <v>0</v>
      </c>
      <c r="BA310" s="103">
        <f>(AY310/$K310)*100</f>
        <v>0</v>
      </c>
      <c r="BB310" s="100">
        <v>0</v>
      </c>
      <c r="BC310" s="101">
        <f>ROUND(BB310*$J310,2)</f>
        <v>0</v>
      </c>
      <c r="BD310" s="102">
        <f>(BC310/$K$475)*100</f>
        <v>0</v>
      </c>
      <c r="BE310" s="103">
        <f>(BC310/$K310)*100</f>
        <v>0</v>
      </c>
      <c r="BF310" s="100">
        <v>0</v>
      </c>
      <c r="BG310" s="101">
        <f>ROUND(BF310*$J310,2)</f>
        <v>0</v>
      </c>
      <c r="BH310" s="102">
        <f>(BG310/$K$475)*100</f>
        <v>0</v>
      </c>
      <c r="BI310" s="103">
        <f>(BG310/$K310)*100</f>
        <v>0</v>
      </c>
      <c r="BJ310" s="100">
        <v>0</v>
      </c>
      <c r="BK310" s="101">
        <f>ROUND(BJ310*$J310,2)</f>
        <v>0</v>
      </c>
      <c r="BL310" s="102">
        <f>(BK310/$K$475)*100</f>
        <v>0</v>
      </c>
      <c r="BM310" s="103">
        <f>(BK310/$K310)*100</f>
        <v>0</v>
      </c>
      <c r="BN310" s="88"/>
      <c r="BO310" s="101">
        <f>R310+V310+Z310+AD310+AH310+AX310+AP310+AT310+BB310+BF310+BJ310+AL310</f>
        <v>0</v>
      </c>
      <c r="BP310" s="105">
        <f>BK310+BG310+BC310+AY310+AU310+AQ310+AM310+AI310+AE310+AA310+W310+S310</f>
        <v>0</v>
      </c>
      <c r="BQ310" s="102">
        <f>(BP310/$K$475)*100</f>
        <v>0</v>
      </c>
      <c r="BR310" s="106">
        <f>(BP310/$K310)*100</f>
        <v>0</v>
      </c>
      <c r="BS310" s="69">
        <f t="shared" si="157"/>
        <v>0</v>
      </c>
      <c r="BT310" s="7"/>
      <c r="BU310" s="7"/>
    </row>
    <row r="311" spans="1:73">
      <c r="A311" s="54"/>
      <c r="B311" s="544" t="s">
        <v>735</v>
      </c>
      <c r="C311" s="170"/>
      <c r="D311" s="79"/>
      <c r="E311" s="80" t="s">
        <v>736</v>
      </c>
      <c r="F311" s="81"/>
      <c r="G311" s="82"/>
      <c r="H311" s="82"/>
      <c r="I311" s="119"/>
      <c r="J311" s="173"/>
      <c r="K311" s="545"/>
      <c r="L311" s="262"/>
      <c r="M311" s="119"/>
      <c r="N311" s="119"/>
      <c r="O311" s="119"/>
      <c r="P311" s="119"/>
      <c r="Q311" s="262"/>
      <c r="R311" s="123"/>
      <c r="S311" s="123"/>
      <c r="T311" s="120"/>
      <c r="U311" s="121"/>
      <c r="V311" s="123"/>
      <c r="W311" s="123"/>
      <c r="X311" s="120"/>
      <c r="Y311" s="121"/>
      <c r="Z311" s="123"/>
      <c r="AA311" s="123"/>
      <c r="AB311" s="120"/>
      <c r="AC311" s="121"/>
      <c r="AD311" s="123"/>
      <c r="AE311" s="123"/>
      <c r="AF311" s="120"/>
      <c r="AG311" s="121"/>
      <c r="AH311" s="123"/>
      <c r="AI311" s="123"/>
      <c r="AJ311" s="120"/>
      <c r="AK311" s="121"/>
      <c r="AL311" s="123"/>
      <c r="AM311" s="123"/>
      <c r="AN311" s="120"/>
      <c r="AO311" s="121"/>
      <c r="AP311" s="123"/>
      <c r="AQ311" s="123"/>
      <c r="AR311" s="120"/>
      <c r="AS311" s="121"/>
      <c r="AT311" s="123"/>
      <c r="AU311" s="123"/>
      <c r="AV311" s="120"/>
      <c r="AW311" s="121"/>
      <c r="AX311" s="123"/>
      <c r="AY311" s="123"/>
      <c r="AZ311" s="120"/>
      <c r="BA311" s="121"/>
      <c r="BB311" s="123"/>
      <c r="BC311" s="123"/>
      <c r="BD311" s="120"/>
      <c r="BE311" s="121"/>
      <c r="BF311" s="123"/>
      <c r="BG311" s="123"/>
      <c r="BH311" s="120"/>
      <c r="BI311" s="121"/>
      <c r="BJ311" s="123"/>
      <c r="BK311" s="123"/>
      <c r="BL311" s="120"/>
      <c r="BM311" s="121"/>
      <c r="BN311" s="88"/>
      <c r="BO311" s="122"/>
      <c r="BP311" s="123"/>
      <c r="BQ311" s="123"/>
      <c r="BR311" s="124"/>
      <c r="BS311" s="69">
        <f t="shared" si="157"/>
        <v>0</v>
      </c>
      <c r="BT311" s="88"/>
      <c r="BU311" s="88"/>
    </row>
    <row r="312" spans="1:73" ht="22.5">
      <c r="A312" s="129"/>
      <c r="B312" s="549" t="s">
        <v>737</v>
      </c>
      <c r="C312" s="113" t="s">
        <v>53</v>
      </c>
      <c r="D312" s="265" t="s">
        <v>738</v>
      </c>
      <c r="E312" s="263" t="s">
        <v>739</v>
      </c>
      <c r="F312" s="131" t="s">
        <v>74</v>
      </c>
      <c r="G312" s="110">
        <v>45</v>
      </c>
      <c r="H312" s="174">
        <v>37.700000000000003</v>
      </c>
      <c r="I312" s="96">
        <v>0</v>
      </c>
      <c r="J312" s="125">
        <v>46.76</v>
      </c>
      <c r="K312" s="553">
        <f>ROUND((J312*G312),2)</f>
        <v>2104.1999999999998</v>
      </c>
      <c r="L312" s="212"/>
      <c r="M312" s="98"/>
      <c r="N312" s="98"/>
      <c r="O312" s="98"/>
      <c r="P312" s="98">
        <f>G312</f>
        <v>45</v>
      </c>
      <c r="Q312" s="99">
        <f>K312</f>
        <v>2104.1999999999998</v>
      </c>
      <c r="R312" s="100">
        <v>0</v>
      </c>
      <c r="S312" s="101">
        <f>ROUND(R312*$J312,2)</f>
        <v>0</v>
      </c>
      <c r="T312" s="102">
        <f>(S312/$K$475)*100</f>
        <v>0</v>
      </c>
      <c r="U312" s="103">
        <f>(S312/$K312)*100</f>
        <v>0</v>
      </c>
      <c r="V312" s="100">
        <v>0</v>
      </c>
      <c r="W312" s="101">
        <f>ROUND(V312*$J312,2)</f>
        <v>0</v>
      </c>
      <c r="X312" s="102">
        <f>(W312/$K$475)*100</f>
        <v>0</v>
      </c>
      <c r="Y312" s="103">
        <f>(W312/$K312)*100</f>
        <v>0</v>
      </c>
      <c r="Z312" s="100">
        <v>0</v>
      </c>
      <c r="AA312" s="101">
        <f>ROUND(Z312*$J312,2)</f>
        <v>0</v>
      </c>
      <c r="AB312" s="102">
        <f>(AA312/$K$475)*100</f>
        <v>0</v>
      </c>
      <c r="AC312" s="103">
        <f>(AA312/$K312)*100</f>
        <v>0</v>
      </c>
      <c r="AD312" s="100">
        <v>0</v>
      </c>
      <c r="AE312" s="101">
        <f>ROUND(AD312*$J312,2)</f>
        <v>0</v>
      </c>
      <c r="AF312" s="102">
        <f>(AE312/$K$475)*100</f>
        <v>0</v>
      </c>
      <c r="AG312" s="103">
        <f>(AE312/$K312)*100</f>
        <v>0</v>
      </c>
      <c r="AH312" s="100">
        <v>0</v>
      </c>
      <c r="AI312" s="101">
        <f>ROUND(AH312*$J312,2)</f>
        <v>0</v>
      </c>
      <c r="AJ312" s="102">
        <f>(AI312/$K$475)*100</f>
        <v>0</v>
      </c>
      <c r="AK312" s="103">
        <f>(AI312/$K312)*100</f>
        <v>0</v>
      </c>
      <c r="AL312" s="100">
        <v>0</v>
      </c>
      <c r="AM312" s="101">
        <f>ROUND(AL312*$J312,2)</f>
        <v>0</v>
      </c>
      <c r="AN312" s="102">
        <f>(AM312/$K$475)*100</f>
        <v>0</v>
      </c>
      <c r="AO312" s="103">
        <f>(AM312/$K312)*100</f>
        <v>0</v>
      </c>
      <c r="AP312" s="100">
        <v>0</v>
      </c>
      <c r="AQ312" s="101">
        <f>ROUND(AP312*$J312,2)</f>
        <v>0</v>
      </c>
      <c r="AR312" s="102">
        <f>(AQ312/$K$475)*100</f>
        <v>0</v>
      </c>
      <c r="AS312" s="103">
        <f>(AQ312/$K312)*100</f>
        <v>0</v>
      </c>
      <c r="AT312" s="100">
        <v>0</v>
      </c>
      <c r="AU312" s="101">
        <f>ROUND(AT312*$J312,2)</f>
        <v>0</v>
      </c>
      <c r="AV312" s="102">
        <f>(AU312/$K$475)*100</f>
        <v>0</v>
      </c>
      <c r="AW312" s="103">
        <f>(AU312/$K312)*100</f>
        <v>0</v>
      </c>
      <c r="AX312" s="100">
        <v>0</v>
      </c>
      <c r="AY312" s="101">
        <f>ROUND(AX312*$J312,2)</f>
        <v>0</v>
      </c>
      <c r="AZ312" s="102">
        <f>(AY312/$K$475)*100</f>
        <v>0</v>
      </c>
      <c r="BA312" s="103">
        <f>(AY312/$K312)*100</f>
        <v>0</v>
      </c>
      <c r="BB312" s="100">
        <v>0</v>
      </c>
      <c r="BC312" s="101">
        <f>ROUND(BB312*$J312,2)</f>
        <v>0</v>
      </c>
      <c r="BD312" s="102">
        <f>(BC312/$K$475)*100</f>
        <v>0</v>
      </c>
      <c r="BE312" s="103">
        <f>(BC312/$K312)*100</f>
        <v>0</v>
      </c>
      <c r="BF312" s="100">
        <v>0</v>
      </c>
      <c r="BG312" s="101">
        <f>ROUND(BF312*$J312,2)</f>
        <v>0</v>
      </c>
      <c r="BH312" s="102">
        <f>(BG312/$K$475)*100</f>
        <v>0</v>
      </c>
      <c r="BI312" s="103">
        <f>(BG312/$K312)*100</f>
        <v>0</v>
      </c>
      <c r="BJ312" s="100">
        <v>0</v>
      </c>
      <c r="BK312" s="101">
        <f>ROUND(BJ312*$J312,2)</f>
        <v>0</v>
      </c>
      <c r="BL312" s="102">
        <f>(BK312/$K$475)*100</f>
        <v>0</v>
      </c>
      <c r="BM312" s="103">
        <f>(BK312/$K312)*100</f>
        <v>0</v>
      </c>
      <c r="BN312" s="88"/>
      <c r="BO312" s="101">
        <f>R312+V312+Z312+AD312+AH312+AX312+AP312+AT312+BB312+BF312+BJ312+AL312</f>
        <v>0</v>
      </c>
      <c r="BP312" s="105">
        <f>BK312+BG312+BC312+AY312+AU312+AQ312+AM312+AI312+AE312+AA312+W312+S312</f>
        <v>0</v>
      </c>
      <c r="BQ312" s="102">
        <f>(BP312/$K$475)*100</f>
        <v>0</v>
      </c>
      <c r="BR312" s="106">
        <f>(BP312/$K312)*100</f>
        <v>0</v>
      </c>
      <c r="BS312" s="69">
        <f t="shared" si="157"/>
        <v>0</v>
      </c>
      <c r="BT312" s="7"/>
      <c r="BU312" s="7"/>
    </row>
    <row r="313" spans="1:73" ht="22.5">
      <c r="A313" s="129"/>
      <c r="B313" s="549" t="s">
        <v>740</v>
      </c>
      <c r="C313" s="113" t="s">
        <v>53</v>
      </c>
      <c r="D313" s="265" t="s">
        <v>741</v>
      </c>
      <c r="E313" s="263" t="s">
        <v>742</v>
      </c>
      <c r="F313" s="131" t="s">
        <v>74</v>
      </c>
      <c r="G313" s="110">
        <v>15</v>
      </c>
      <c r="H313" s="174">
        <v>72.66</v>
      </c>
      <c r="I313" s="96">
        <v>0</v>
      </c>
      <c r="J313" s="125">
        <v>90.12</v>
      </c>
      <c r="K313" s="553">
        <f>ROUND((J313*G313),2)</f>
        <v>1351.8</v>
      </c>
      <c r="L313" s="212"/>
      <c r="M313" s="98"/>
      <c r="N313" s="98"/>
      <c r="O313" s="98"/>
      <c r="P313" s="98">
        <f>G313</f>
        <v>15</v>
      </c>
      <c r="Q313" s="99">
        <f>K313</f>
        <v>1351.8</v>
      </c>
      <c r="R313" s="100">
        <v>0</v>
      </c>
      <c r="S313" s="101">
        <f>ROUND(R313*$J313,2)</f>
        <v>0</v>
      </c>
      <c r="T313" s="102">
        <f>(S313/$K$475)*100</f>
        <v>0</v>
      </c>
      <c r="U313" s="103">
        <f>(S313/$K313)*100</f>
        <v>0</v>
      </c>
      <c r="V313" s="100">
        <v>0</v>
      </c>
      <c r="W313" s="101">
        <f>ROUND(V313*$J313,2)</f>
        <v>0</v>
      </c>
      <c r="X313" s="102">
        <f>(W313/$K$475)*100</f>
        <v>0</v>
      </c>
      <c r="Y313" s="103">
        <f>(W313/$K313)*100</f>
        <v>0</v>
      </c>
      <c r="Z313" s="100">
        <v>0</v>
      </c>
      <c r="AA313" s="101">
        <f>ROUND(Z313*$J313,2)</f>
        <v>0</v>
      </c>
      <c r="AB313" s="102">
        <f>(AA313/$K$475)*100</f>
        <v>0</v>
      </c>
      <c r="AC313" s="103">
        <f>(AA313/$K313)*100</f>
        <v>0</v>
      </c>
      <c r="AD313" s="100">
        <v>0</v>
      </c>
      <c r="AE313" s="101">
        <f>ROUND(AD313*$J313,2)</f>
        <v>0</v>
      </c>
      <c r="AF313" s="102">
        <f>(AE313/$K$475)*100</f>
        <v>0</v>
      </c>
      <c r="AG313" s="103">
        <f>(AE313/$K313)*100</f>
        <v>0</v>
      </c>
      <c r="AH313" s="100">
        <v>0</v>
      </c>
      <c r="AI313" s="101">
        <f>ROUND(AH313*$J313,2)</f>
        <v>0</v>
      </c>
      <c r="AJ313" s="102">
        <f>(AI313/$K$475)*100</f>
        <v>0</v>
      </c>
      <c r="AK313" s="103">
        <f>(AI313/$K313)*100</f>
        <v>0</v>
      </c>
      <c r="AL313" s="100">
        <v>0</v>
      </c>
      <c r="AM313" s="101">
        <f>ROUND(AL313*$J313,2)</f>
        <v>0</v>
      </c>
      <c r="AN313" s="102">
        <f>(AM313/$K$475)*100</f>
        <v>0</v>
      </c>
      <c r="AO313" s="103">
        <f>(AM313/$K313)*100</f>
        <v>0</v>
      </c>
      <c r="AP313" s="100">
        <v>0</v>
      </c>
      <c r="AQ313" s="101">
        <f>ROUND(AP313*$J313,2)</f>
        <v>0</v>
      </c>
      <c r="AR313" s="102">
        <f>(AQ313/$K$475)*100</f>
        <v>0</v>
      </c>
      <c r="AS313" s="103">
        <f>(AQ313/$K313)*100</f>
        <v>0</v>
      </c>
      <c r="AT313" s="100">
        <v>0</v>
      </c>
      <c r="AU313" s="101">
        <f>ROUND(AT313*$J313,2)</f>
        <v>0</v>
      </c>
      <c r="AV313" s="102">
        <f>(AU313/$K$475)*100</f>
        <v>0</v>
      </c>
      <c r="AW313" s="103">
        <f>(AU313/$K313)*100</f>
        <v>0</v>
      </c>
      <c r="AX313" s="100">
        <v>0</v>
      </c>
      <c r="AY313" s="101">
        <f>ROUND(AX313*$J313,2)</f>
        <v>0</v>
      </c>
      <c r="AZ313" s="102">
        <f>(AY313/$K$475)*100</f>
        <v>0</v>
      </c>
      <c r="BA313" s="103">
        <f>(AY313/$K313)*100</f>
        <v>0</v>
      </c>
      <c r="BB313" s="100">
        <v>0</v>
      </c>
      <c r="BC313" s="101">
        <f>ROUND(BB313*$J313,2)</f>
        <v>0</v>
      </c>
      <c r="BD313" s="102">
        <f>(BC313/$K$475)*100</f>
        <v>0</v>
      </c>
      <c r="BE313" s="103">
        <f>(BC313/$K313)*100</f>
        <v>0</v>
      </c>
      <c r="BF313" s="100">
        <v>0</v>
      </c>
      <c r="BG313" s="101">
        <f>ROUND(BF313*$J313,2)</f>
        <v>0</v>
      </c>
      <c r="BH313" s="102">
        <f>(BG313/$K$475)*100</f>
        <v>0</v>
      </c>
      <c r="BI313" s="103">
        <f>(BG313/$K313)*100</f>
        <v>0</v>
      </c>
      <c r="BJ313" s="100">
        <v>0</v>
      </c>
      <c r="BK313" s="101">
        <f>ROUND(BJ313*$J313,2)</f>
        <v>0</v>
      </c>
      <c r="BL313" s="102">
        <f>(BK313/$K$475)*100</f>
        <v>0</v>
      </c>
      <c r="BM313" s="103">
        <f>(BK313/$K313)*100</f>
        <v>0</v>
      </c>
      <c r="BN313" s="88"/>
      <c r="BO313" s="101">
        <f>R313+V313+Z313+AD313+AH313+AX313+AP313+AT313+BB313+BF313+BJ313+AL313</f>
        <v>0</v>
      </c>
      <c r="BP313" s="105">
        <f>BK313+BG313+BC313+AY313+AU313+AQ313+AM313+AI313+AE313+AA313+W313+S313</f>
        <v>0</v>
      </c>
      <c r="BQ313" s="102">
        <f>(BP313/$K$475)*100</f>
        <v>0</v>
      </c>
      <c r="BR313" s="106">
        <f>(BP313/$K313)*100</f>
        <v>0</v>
      </c>
      <c r="BS313" s="69">
        <f t="shared" si="157"/>
        <v>0</v>
      </c>
      <c r="BT313" s="7"/>
      <c r="BU313" s="7"/>
    </row>
    <row r="314" spans="1:73" ht="22.5">
      <c r="A314" s="129"/>
      <c r="B314" s="549" t="s">
        <v>743</v>
      </c>
      <c r="C314" s="113" t="s">
        <v>92</v>
      </c>
      <c r="D314" s="93">
        <v>102661</v>
      </c>
      <c r="E314" s="263" t="s">
        <v>744</v>
      </c>
      <c r="F314" s="131" t="s">
        <v>74</v>
      </c>
      <c r="G314" s="110">
        <v>85.28</v>
      </c>
      <c r="H314" s="174">
        <v>31.64</v>
      </c>
      <c r="I314" s="96">
        <v>0</v>
      </c>
      <c r="J314" s="125">
        <v>39.24</v>
      </c>
      <c r="K314" s="553">
        <f>ROUND((J314*G314),2)</f>
        <v>3346.39</v>
      </c>
      <c r="L314" s="212"/>
      <c r="M314" s="98"/>
      <c r="N314" s="98"/>
      <c r="O314" s="98"/>
      <c r="P314" s="98">
        <f>G314</f>
        <v>85.28</v>
      </c>
      <c r="Q314" s="99">
        <f>K314</f>
        <v>3346.39</v>
      </c>
      <c r="R314" s="100">
        <v>0</v>
      </c>
      <c r="S314" s="101">
        <f>ROUND(R314*$J314,2)</f>
        <v>0</v>
      </c>
      <c r="T314" s="102">
        <f>(S314/$K$475)*100</f>
        <v>0</v>
      </c>
      <c r="U314" s="103">
        <f>(S314/$K314)*100</f>
        <v>0</v>
      </c>
      <c r="V314" s="100">
        <v>0</v>
      </c>
      <c r="W314" s="101">
        <f>ROUND(V314*$J314,2)</f>
        <v>0</v>
      </c>
      <c r="X314" s="102">
        <f>(W314/$K$475)*100</f>
        <v>0</v>
      </c>
      <c r="Y314" s="103">
        <f>(W314/$K314)*100</f>
        <v>0</v>
      </c>
      <c r="Z314" s="100">
        <v>0</v>
      </c>
      <c r="AA314" s="101">
        <f>ROUND(Z314*$J314,2)</f>
        <v>0</v>
      </c>
      <c r="AB314" s="102">
        <f>(AA314/$K$475)*100</f>
        <v>0</v>
      </c>
      <c r="AC314" s="103">
        <f>(AA314/$K314)*100</f>
        <v>0</v>
      </c>
      <c r="AD314" s="100">
        <v>0</v>
      </c>
      <c r="AE314" s="101">
        <f>ROUND(AD314*$J314,2)</f>
        <v>0</v>
      </c>
      <c r="AF314" s="102">
        <f>(AE314/$K$475)*100</f>
        <v>0</v>
      </c>
      <c r="AG314" s="103">
        <f>(AE314/$K314)*100</f>
        <v>0</v>
      </c>
      <c r="AH314" s="100">
        <v>0</v>
      </c>
      <c r="AI314" s="101">
        <f>ROUND(AH314*$J314,2)</f>
        <v>0</v>
      </c>
      <c r="AJ314" s="102">
        <f>(AI314/$K$475)*100</f>
        <v>0</v>
      </c>
      <c r="AK314" s="103">
        <f>(AI314/$K314)*100</f>
        <v>0</v>
      </c>
      <c r="AL314" s="100">
        <v>0</v>
      </c>
      <c r="AM314" s="101">
        <f>ROUND(AL314*$J314,2)</f>
        <v>0</v>
      </c>
      <c r="AN314" s="102">
        <f>(AM314/$K$475)*100</f>
        <v>0</v>
      </c>
      <c r="AO314" s="103">
        <f>(AM314/$K314)*100</f>
        <v>0</v>
      </c>
      <c r="AP314" s="100">
        <v>0</v>
      </c>
      <c r="AQ314" s="101">
        <f>ROUND(AP314*$J314,2)</f>
        <v>0</v>
      </c>
      <c r="AR314" s="102">
        <f>(AQ314/$K$475)*100</f>
        <v>0</v>
      </c>
      <c r="AS314" s="103">
        <f>(AQ314/$K314)*100</f>
        <v>0</v>
      </c>
      <c r="AT314" s="100">
        <v>0</v>
      </c>
      <c r="AU314" s="101">
        <f>ROUND(AT314*$J314,2)</f>
        <v>0</v>
      </c>
      <c r="AV314" s="102">
        <f>(AU314/$K$475)*100</f>
        <v>0</v>
      </c>
      <c r="AW314" s="103">
        <f>(AU314/$K314)*100</f>
        <v>0</v>
      </c>
      <c r="AX314" s="100">
        <v>0</v>
      </c>
      <c r="AY314" s="101">
        <f>ROUND(AX314*$J314,2)</f>
        <v>0</v>
      </c>
      <c r="AZ314" s="102">
        <f>(AY314/$K$475)*100</f>
        <v>0</v>
      </c>
      <c r="BA314" s="103">
        <f>(AY314/$K314)*100</f>
        <v>0</v>
      </c>
      <c r="BB314" s="100">
        <v>0</v>
      </c>
      <c r="BC314" s="101">
        <f>ROUND(BB314*$J314,2)</f>
        <v>0</v>
      </c>
      <c r="BD314" s="102">
        <f>(BC314/$K$475)*100</f>
        <v>0</v>
      </c>
      <c r="BE314" s="103">
        <f>(BC314/$K314)*100</f>
        <v>0</v>
      </c>
      <c r="BF314" s="100">
        <v>0</v>
      </c>
      <c r="BG314" s="101">
        <f>ROUND(BF314*$J314,2)</f>
        <v>0</v>
      </c>
      <c r="BH314" s="102">
        <f>(BG314/$K$475)*100</f>
        <v>0</v>
      </c>
      <c r="BI314" s="103">
        <f>(BG314/$K314)*100</f>
        <v>0</v>
      </c>
      <c r="BJ314" s="100">
        <v>0</v>
      </c>
      <c r="BK314" s="101">
        <f>ROUND(BJ314*$J314,2)</f>
        <v>0</v>
      </c>
      <c r="BL314" s="102">
        <f>(BK314/$K$475)*100</f>
        <v>0</v>
      </c>
      <c r="BM314" s="103">
        <f>(BK314/$K314)*100</f>
        <v>0</v>
      </c>
      <c r="BN314" s="88"/>
      <c r="BO314" s="101">
        <f>R314+V314+Z314+AD314+AH314+AX314+AP314+AT314+BB314+BF314+BJ314+AL314</f>
        <v>0</v>
      </c>
      <c r="BP314" s="105">
        <f>BK314+BG314+BC314+AY314+AU314+AQ314+AM314+AI314+AE314+AA314+W314+S314</f>
        <v>0</v>
      </c>
      <c r="BQ314" s="102">
        <f>(BP314/$K$475)*100</f>
        <v>0</v>
      </c>
      <c r="BR314" s="106">
        <f>(BP314/$K314)*100</f>
        <v>0</v>
      </c>
      <c r="BS314" s="69">
        <f t="shared" si="157"/>
        <v>0</v>
      </c>
      <c r="BT314" s="7"/>
      <c r="BU314" s="7"/>
    </row>
    <row r="315" spans="1:73" ht="22.5">
      <c r="A315" s="129"/>
      <c r="B315" s="549" t="s">
        <v>745</v>
      </c>
      <c r="C315" s="113" t="s">
        <v>92</v>
      </c>
      <c r="D315" s="265">
        <v>102669</v>
      </c>
      <c r="E315" s="263" t="s">
        <v>746</v>
      </c>
      <c r="F315" s="208" t="s">
        <v>74</v>
      </c>
      <c r="G315" s="110">
        <v>108</v>
      </c>
      <c r="H315" s="174">
        <v>62.21</v>
      </c>
      <c r="I315" s="257">
        <v>0</v>
      </c>
      <c r="J315" s="266">
        <v>77.16</v>
      </c>
      <c r="K315" s="559">
        <f>ROUND((J315*G315),2)</f>
        <v>8333.2800000000007</v>
      </c>
      <c r="L315" s="212"/>
      <c r="M315" s="98"/>
      <c r="N315" s="98"/>
      <c r="O315" s="98"/>
      <c r="P315" s="98">
        <f>G315</f>
        <v>108</v>
      </c>
      <c r="Q315" s="99">
        <f>K315</f>
        <v>8333.2800000000007</v>
      </c>
      <c r="R315" s="100">
        <v>0</v>
      </c>
      <c r="S315" s="101">
        <f>ROUND(R315*$J315,2)</f>
        <v>0</v>
      </c>
      <c r="T315" s="102">
        <f>(S315/$K$475)*100</f>
        <v>0</v>
      </c>
      <c r="U315" s="103">
        <f>(S315/$K315)*100</f>
        <v>0</v>
      </c>
      <c r="V315" s="100">
        <v>0</v>
      </c>
      <c r="W315" s="101">
        <f>ROUND(V315*$J315,2)</f>
        <v>0</v>
      </c>
      <c r="X315" s="102">
        <f>(W315/$K$475)*100</f>
        <v>0</v>
      </c>
      <c r="Y315" s="103">
        <f>(W315/$K315)*100</f>
        <v>0</v>
      </c>
      <c r="Z315" s="100">
        <v>0</v>
      </c>
      <c r="AA315" s="101">
        <f>ROUND(Z315*$J315,2)</f>
        <v>0</v>
      </c>
      <c r="AB315" s="102">
        <f>(AA315/$K$475)*100</f>
        <v>0</v>
      </c>
      <c r="AC315" s="103">
        <f>(AA315/$K315)*100</f>
        <v>0</v>
      </c>
      <c r="AD315" s="100">
        <v>0</v>
      </c>
      <c r="AE315" s="101">
        <f>ROUND(AD315*$J315,2)</f>
        <v>0</v>
      </c>
      <c r="AF315" s="102">
        <f>(AE315/$K$475)*100</f>
        <v>0</v>
      </c>
      <c r="AG315" s="103">
        <f>(AE315/$K315)*100</f>
        <v>0</v>
      </c>
      <c r="AH315" s="100">
        <v>0</v>
      </c>
      <c r="AI315" s="101">
        <f>ROUND(AH315*$J315,2)</f>
        <v>0</v>
      </c>
      <c r="AJ315" s="102">
        <f>(AI315/$K$475)*100</f>
        <v>0</v>
      </c>
      <c r="AK315" s="103">
        <f>(AI315/$K315)*100</f>
        <v>0</v>
      </c>
      <c r="AL315" s="100">
        <v>0</v>
      </c>
      <c r="AM315" s="101">
        <f>ROUND(AL315*$J315,2)</f>
        <v>0</v>
      </c>
      <c r="AN315" s="102">
        <f>(AM315/$K$475)*100</f>
        <v>0</v>
      </c>
      <c r="AO315" s="103">
        <f>(AM315/$K315)*100</f>
        <v>0</v>
      </c>
      <c r="AP315" s="100">
        <v>0</v>
      </c>
      <c r="AQ315" s="101">
        <f>ROUND(AP315*$J315,2)</f>
        <v>0</v>
      </c>
      <c r="AR315" s="102">
        <f>(AQ315/$K$475)*100</f>
        <v>0</v>
      </c>
      <c r="AS315" s="103">
        <f>(AQ315/$K315)*100</f>
        <v>0</v>
      </c>
      <c r="AT315" s="100">
        <v>0</v>
      </c>
      <c r="AU315" s="101">
        <f>ROUND(AT315*$J315,2)</f>
        <v>0</v>
      </c>
      <c r="AV315" s="102">
        <f>(AU315/$K$475)*100</f>
        <v>0</v>
      </c>
      <c r="AW315" s="103">
        <f>(AU315/$K315)*100</f>
        <v>0</v>
      </c>
      <c r="AX315" s="100">
        <v>0</v>
      </c>
      <c r="AY315" s="101">
        <f>ROUND(AX315*$J315,2)</f>
        <v>0</v>
      </c>
      <c r="AZ315" s="102">
        <f>(AY315/$K$475)*100</f>
        <v>0</v>
      </c>
      <c r="BA315" s="103">
        <f>(AY315/$K315)*100</f>
        <v>0</v>
      </c>
      <c r="BB315" s="100">
        <v>0</v>
      </c>
      <c r="BC315" s="101">
        <f>ROUND(BB315*$J315,2)</f>
        <v>0</v>
      </c>
      <c r="BD315" s="102">
        <f>(BC315/$K$475)*100</f>
        <v>0</v>
      </c>
      <c r="BE315" s="103">
        <f>(BC315/$K315)*100</f>
        <v>0</v>
      </c>
      <c r="BF315" s="100">
        <v>0</v>
      </c>
      <c r="BG315" s="101">
        <f>ROUND(BF315*$J315,2)</f>
        <v>0</v>
      </c>
      <c r="BH315" s="102">
        <f>(BG315/$K$475)*100</f>
        <v>0</v>
      </c>
      <c r="BI315" s="103">
        <f>(BG315/$K315)*100</f>
        <v>0</v>
      </c>
      <c r="BJ315" s="100">
        <v>0</v>
      </c>
      <c r="BK315" s="101">
        <f>ROUND(BJ315*$J315,2)</f>
        <v>0</v>
      </c>
      <c r="BL315" s="102">
        <f>(BK315/$K$475)*100</f>
        <v>0</v>
      </c>
      <c r="BM315" s="103">
        <f>(BK315/$K315)*100</f>
        <v>0</v>
      </c>
      <c r="BN315" s="88"/>
      <c r="BO315" s="101">
        <f>R315+V315+Z315+AD315+AH315+AX315+AP315+AT315+BB315+BF315+BJ315+AL315</f>
        <v>0</v>
      </c>
      <c r="BP315" s="105">
        <f>BK315+BG315+BC315+AY315+AU315+AQ315+AM315+AI315+AE315+AA315+W315+S315</f>
        <v>0</v>
      </c>
      <c r="BQ315" s="102">
        <f>(BP315/$K$475)*100</f>
        <v>0</v>
      </c>
      <c r="BR315" s="106">
        <f>(BP315/$K315)*100</f>
        <v>0</v>
      </c>
      <c r="BS315" s="69">
        <f t="shared" si="157"/>
        <v>0</v>
      </c>
      <c r="BT315" s="7"/>
      <c r="BU315" s="7"/>
    </row>
    <row r="316" spans="1:73">
      <c r="A316" s="54"/>
      <c r="B316" s="544" t="s">
        <v>747</v>
      </c>
      <c r="C316" s="170"/>
      <c r="D316" s="79"/>
      <c r="E316" s="80" t="s">
        <v>748</v>
      </c>
      <c r="F316" s="81"/>
      <c r="G316" s="82"/>
      <c r="H316" s="82"/>
      <c r="I316" s="119"/>
      <c r="J316" s="173"/>
      <c r="K316" s="545"/>
      <c r="L316" s="262"/>
      <c r="M316" s="119"/>
      <c r="N316" s="119"/>
      <c r="O316" s="119"/>
      <c r="P316" s="119"/>
      <c r="Q316" s="262"/>
      <c r="R316" s="123"/>
      <c r="S316" s="123"/>
      <c r="T316" s="120"/>
      <c r="U316" s="121"/>
      <c r="V316" s="123"/>
      <c r="W316" s="123"/>
      <c r="X316" s="120"/>
      <c r="Y316" s="121"/>
      <c r="Z316" s="123"/>
      <c r="AA316" s="123"/>
      <c r="AB316" s="120"/>
      <c r="AC316" s="121"/>
      <c r="AD316" s="123"/>
      <c r="AE316" s="123"/>
      <c r="AF316" s="120"/>
      <c r="AG316" s="121"/>
      <c r="AH316" s="123"/>
      <c r="AI316" s="123"/>
      <c r="AJ316" s="120"/>
      <c r="AK316" s="121"/>
      <c r="AL316" s="123"/>
      <c r="AM316" s="123"/>
      <c r="AN316" s="120"/>
      <c r="AO316" s="121"/>
      <c r="AP316" s="123"/>
      <c r="AQ316" s="123"/>
      <c r="AR316" s="120"/>
      <c r="AS316" s="121"/>
      <c r="AT316" s="123"/>
      <c r="AU316" s="123"/>
      <c r="AV316" s="120"/>
      <c r="AW316" s="121"/>
      <c r="AX316" s="123"/>
      <c r="AY316" s="123"/>
      <c r="AZ316" s="120"/>
      <c r="BA316" s="121"/>
      <c r="BB316" s="123"/>
      <c r="BC316" s="123"/>
      <c r="BD316" s="120"/>
      <c r="BE316" s="121"/>
      <c r="BF316" s="123"/>
      <c r="BG316" s="123"/>
      <c r="BH316" s="120"/>
      <c r="BI316" s="121"/>
      <c r="BJ316" s="123"/>
      <c r="BK316" s="123"/>
      <c r="BL316" s="120"/>
      <c r="BM316" s="121"/>
      <c r="BN316" s="88"/>
      <c r="BO316" s="122"/>
      <c r="BP316" s="123"/>
      <c r="BQ316" s="123"/>
      <c r="BR316" s="124"/>
      <c r="BS316" s="69">
        <f t="shared" si="157"/>
        <v>0</v>
      </c>
      <c r="BT316" s="88"/>
      <c r="BU316" s="88"/>
    </row>
    <row r="317" spans="1:73" ht="22.5">
      <c r="A317" s="129"/>
      <c r="B317" s="549" t="s">
        <v>749</v>
      </c>
      <c r="C317" s="113" t="s">
        <v>53</v>
      </c>
      <c r="D317" s="265" t="s">
        <v>750</v>
      </c>
      <c r="E317" s="187" t="s">
        <v>751</v>
      </c>
      <c r="F317" s="131" t="s">
        <v>752</v>
      </c>
      <c r="G317" s="110">
        <v>4</v>
      </c>
      <c r="H317" s="228">
        <v>666.12</v>
      </c>
      <c r="I317" s="96">
        <v>0</v>
      </c>
      <c r="J317" s="125">
        <v>826.19</v>
      </c>
      <c r="K317" s="553">
        <f>ROUND((J317*G317),2)</f>
        <v>3304.76</v>
      </c>
      <c r="L317" s="212"/>
      <c r="M317" s="98"/>
      <c r="N317" s="98"/>
      <c r="O317" s="98"/>
      <c r="P317" s="98">
        <f>G317</f>
        <v>4</v>
      </c>
      <c r="Q317" s="99">
        <f>K317</f>
        <v>3304.76</v>
      </c>
      <c r="R317" s="100">
        <v>0</v>
      </c>
      <c r="S317" s="101">
        <f>ROUND(R317*$J317,2)</f>
        <v>0</v>
      </c>
      <c r="T317" s="102">
        <f>(S317/$K$475)*100</f>
        <v>0</v>
      </c>
      <c r="U317" s="103">
        <f>(S317/$K317)*100</f>
        <v>0</v>
      </c>
      <c r="V317" s="100">
        <v>0</v>
      </c>
      <c r="W317" s="101">
        <f>ROUND(V317*$J317,2)</f>
        <v>0</v>
      </c>
      <c r="X317" s="102">
        <f>(W317/$K$475)*100</f>
        <v>0</v>
      </c>
      <c r="Y317" s="103">
        <f>(W317/$K317)*100</f>
        <v>0</v>
      </c>
      <c r="Z317" s="100">
        <v>0</v>
      </c>
      <c r="AA317" s="101">
        <f>ROUND(Z317*$J317,2)</f>
        <v>0</v>
      </c>
      <c r="AB317" s="102">
        <f>(AA317/$K$475)*100</f>
        <v>0</v>
      </c>
      <c r="AC317" s="103">
        <f>(AA317/$K317)*100</f>
        <v>0</v>
      </c>
      <c r="AD317" s="100">
        <v>0</v>
      </c>
      <c r="AE317" s="101">
        <f>ROUND(AD317*$J317,2)</f>
        <v>0</v>
      </c>
      <c r="AF317" s="102">
        <f>(AE317/$K$475)*100</f>
        <v>0</v>
      </c>
      <c r="AG317" s="103">
        <f>(AE317/$K317)*100</f>
        <v>0</v>
      </c>
      <c r="AH317" s="100">
        <v>0</v>
      </c>
      <c r="AI317" s="101">
        <f>ROUND(AH317*$J317,2)</f>
        <v>0</v>
      </c>
      <c r="AJ317" s="102">
        <f>(AI317/$K$475)*100</f>
        <v>0</v>
      </c>
      <c r="AK317" s="103">
        <f>(AI317/$K317)*100</f>
        <v>0</v>
      </c>
      <c r="AL317" s="100">
        <v>0</v>
      </c>
      <c r="AM317" s="101">
        <f>ROUND(AL317*$J317,2)</f>
        <v>0</v>
      </c>
      <c r="AN317" s="102">
        <f>(AM317/$K$475)*100</f>
        <v>0</v>
      </c>
      <c r="AO317" s="103">
        <f>(AM317/$K317)*100</f>
        <v>0</v>
      </c>
      <c r="AP317" s="100">
        <v>0</v>
      </c>
      <c r="AQ317" s="101">
        <f>ROUND(AP317*$J317,2)</f>
        <v>0</v>
      </c>
      <c r="AR317" s="102">
        <f>(AQ317/$K$475)*100</f>
        <v>0</v>
      </c>
      <c r="AS317" s="103">
        <f>(AQ317/$K317)*100</f>
        <v>0</v>
      </c>
      <c r="AT317" s="100">
        <v>0</v>
      </c>
      <c r="AU317" s="101">
        <f>ROUND(AT317*$J317,2)</f>
        <v>0</v>
      </c>
      <c r="AV317" s="102">
        <f>(AU317/$K$475)*100</f>
        <v>0</v>
      </c>
      <c r="AW317" s="103">
        <f>(AU317/$K317)*100</f>
        <v>0</v>
      </c>
      <c r="AX317" s="100">
        <v>0</v>
      </c>
      <c r="AY317" s="101">
        <f>ROUND(AX317*$J317,2)</f>
        <v>0</v>
      </c>
      <c r="AZ317" s="102">
        <f>(AY317/$K$475)*100</f>
        <v>0</v>
      </c>
      <c r="BA317" s="103">
        <f>(AY317/$K317)*100</f>
        <v>0</v>
      </c>
      <c r="BB317" s="100">
        <v>0</v>
      </c>
      <c r="BC317" s="101">
        <f>ROUND(BB317*$J317,2)</f>
        <v>0</v>
      </c>
      <c r="BD317" s="102">
        <f>(BC317/$K$475)*100</f>
        <v>0</v>
      </c>
      <c r="BE317" s="103">
        <f>(BC317/$K317)*100</f>
        <v>0</v>
      </c>
      <c r="BF317" s="100">
        <v>0</v>
      </c>
      <c r="BG317" s="101">
        <f>ROUND(BF317*$J317,2)</f>
        <v>0</v>
      </c>
      <c r="BH317" s="102">
        <f>(BG317/$K$475)*100</f>
        <v>0</v>
      </c>
      <c r="BI317" s="103">
        <f>(BG317/$K317)*100</f>
        <v>0</v>
      </c>
      <c r="BJ317" s="100">
        <v>0</v>
      </c>
      <c r="BK317" s="101">
        <f>ROUND(BJ317*$J317,2)</f>
        <v>0</v>
      </c>
      <c r="BL317" s="102">
        <f>(BK317/$K$475)*100</f>
        <v>0</v>
      </c>
      <c r="BM317" s="103">
        <f>(BK317/$K317)*100</f>
        <v>0</v>
      </c>
      <c r="BN317" s="88"/>
      <c r="BO317" s="101">
        <f>R317+V317+Z317+AD317+AH317+AX317+AP317+AT317+BB317+BF317+BJ317+AL317</f>
        <v>0</v>
      </c>
      <c r="BP317" s="105">
        <f>BK317+BG317+BC317+AY317+AU317+AQ317+AM317+AI317+AE317+AA317+W317+S317</f>
        <v>0</v>
      </c>
      <c r="BQ317" s="102">
        <f>(BP317/$K$475)*100</f>
        <v>0</v>
      </c>
      <c r="BR317" s="106">
        <f>(BP317/$K317)*100</f>
        <v>0</v>
      </c>
      <c r="BS317" s="69">
        <f t="shared" si="157"/>
        <v>0</v>
      </c>
      <c r="BT317" s="7"/>
      <c r="BU317" s="7"/>
    </row>
    <row r="318" spans="1:73" ht="22.5">
      <c r="A318" s="129"/>
      <c r="B318" s="549" t="s">
        <v>753</v>
      </c>
      <c r="C318" s="113" t="s">
        <v>92</v>
      </c>
      <c r="D318" s="265">
        <v>97897</v>
      </c>
      <c r="E318" s="187" t="s">
        <v>754</v>
      </c>
      <c r="F318" s="131" t="s">
        <v>752</v>
      </c>
      <c r="G318" s="110">
        <v>7</v>
      </c>
      <c r="H318" s="174">
        <v>275.61</v>
      </c>
      <c r="I318" s="96">
        <v>0</v>
      </c>
      <c r="J318" s="125">
        <v>341.84</v>
      </c>
      <c r="K318" s="553">
        <f>ROUND((J318*G318),2)</f>
        <v>2392.88</v>
      </c>
      <c r="L318" s="212"/>
      <c r="M318" s="98"/>
      <c r="N318" s="98"/>
      <c r="O318" s="98"/>
      <c r="P318" s="98">
        <f>G318</f>
        <v>7</v>
      </c>
      <c r="Q318" s="99">
        <f>K318</f>
        <v>2392.88</v>
      </c>
      <c r="R318" s="193">
        <v>0</v>
      </c>
      <c r="S318" s="101">
        <f>ROUND(R318*$J318,2)</f>
        <v>0</v>
      </c>
      <c r="T318" s="102">
        <f>(S318/$K$475)*100</f>
        <v>0</v>
      </c>
      <c r="U318" s="103">
        <f>(S318/$K318)*100</f>
        <v>0</v>
      </c>
      <c r="V318" s="193">
        <v>0</v>
      </c>
      <c r="W318" s="101">
        <f>ROUND(V318*$J318,2)</f>
        <v>0</v>
      </c>
      <c r="X318" s="102">
        <f>(W318/$K$475)*100</f>
        <v>0</v>
      </c>
      <c r="Y318" s="103">
        <f>(W318/$K318)*100</f>
        <v>0</v>
      </c>
      <c r="Z318" s="193">
        <v>0</v>
      </c>
      <c r="AA318" s="101">
        <f>ROUND(Z318*$J318,2)</f>
        <v>0</v>
      </c>
      <c r="AB318" s="102">
        <f>(AA318/$K$475)*100</f>
        <v>0</v>
      </c>
      <c r="AC318" s="103">
        <f>(AA318/$K318)*100</f>
        <v>0</v>
      </c>
      <c r="AD318" s="193">
        <v>0</v>
      </c>
      <c r="AE318" s="101">
        <f>ROUND(AD318*$J318,2)</f>
        <v>0</v>
      </c>
      <c r="AF318" s="102">
        <f>(AE318/$K$475)*100</f>
        <v>0</v>
      </c>
      <c r="AG318" s="103">
        <f>(AE318/$K318)*100</f>
        <v>0</v>
      </c>
      <c r="AH318" s="193">
        <v>0</v>
      </c>
      <c r="AI318" s="101">
        <f>ROUND(AH318*$J318,2)</f>
        <v>0</v>
      </c>
      <c r="AJ318" s="102">
        <f>(AI318/$K$475)*100</f>
        <v>0</v>
      </c>
      <c r="AK318" s="103">
        <f>(AI318/$K318)*100</f>
        <v>0</v>
      </c>
      <c r="AL318" s="193">
        <v>0</v>
      </c>
      <c r="AM318" s="101">
        <f>ROUND(AL318*$J318,2)</f>
        <v>0</v>
      </c>
      <c r="AN318" s="102">
        <f>(AM318/$K$475)*100</f>
        <v>0</v>
      </c>
      <c r="AO318" s="103">
        <f>(AM318/$K318)*100</f>
        <v>0</v>
      </c>
      <c r="AP318" s="193">
        <v>0</v>
      </c>
      <c r="AQ318" s="101">
        <f>ROUND(AP318*$J318,2)</f>
        <v>0</v>
      </c>
      <c r="AR318" s="102">
        <f>(AQ318/$K$475)*100</f>
        <v>0</v>
      </c>
      <c r="AS318" s="103">
        <f>(AQ318/$K318)*100</f>
        <v>0</v>
      </c>
      <c r="AT318" s="193">
        <v>0</v>
      </c>
      <c r="AU318" s="101">
        <f>ROUND(AT318*$J318,2)</f>
        <v>0</v>
      </c>
      <c r="AV318" s="102">
        <f>(AU318/$K$475)*100</f>
        <v>0</v>
      </c>
      <c r="AW318" s="103">
        <f>(AU318/$K318)*100</f>
        <v>0</v>
      </c>
      <c r="AX318" s="193">
        <v>0</v>
      </c>
      <c r="AY318" s="101">
        <f>ROUND(AX318*$J318,2)</f>
        <v>0</v>
      </c>
      <c r="AZ318" s="102">
        <f>(AY318/$K$475)*100</f>
        <v>0</v>
      </c>
      <c r="BA318" s="103">
        <f>(AY318/$K318)*100</f>
        <v>0</v>
      </c>
      <c r="BB318" s="193">
        <v>0</v>
      </c>
      <c r="BC318" s="101">
        <f>ROUND(BB318*$J318,2)</f>
        <v>0</v>
      </c>
      <c r="BD318" s="102">
        <f>(BC318/$K$475)*100</f>
        <v>0</v>
      </c>
      <c r="BE318" s="103">
        <f>(BC318/$K318)*100</f>
        <v>0</v>
      </c>
      <c r="BF318" s="193">
        <v>0</v>
      </c>
      <c r="BG318" s="101">
        <f>ROUND(BF318*$J318,2)</f>
        <v>0</v>
      </c>
      <c r="BH318" s="102">
        <f>(BG318/$K$475)*100</f>
        <v>0</v>
      </c>
      <c r="BI318" s="103">
        <f>(BG318/$K318)*100</f>
        <v>0</v>
      </c>
      <c r="BJ318" s="193">
        <v>0</v>
      </c>
      <c r="BK318" s="101">
        <f>ROUND(BJ318*$J318,2)</f>
        <v>0</v>
      </c>
      <c r="BL318" s="102">
        <f>(BK318/$K$475)*100</f>
        <v>0</v>
      </c>
      <c r="BM318" s="103">
        <f>(BK318/$K318)*100</f>
        <v>0</v>
      </c>
      <c r="BN318" s="88"/>
      <c r="BO318" s="101">
        <f>R318+V318+Z318+AD318+AH318+AX318+AP318+AT318+BB318+BF318+BJ318+AL318</f>
        <v>0</v>
      </c>
      <c r="BP318" s="105">
        <f>BK318+BG318+BC318+AY318+AU318+AQ318+AM318+AI318+AE318+AA318+W318+S318</f>
        <v>0</v>
      </c>
      <c r="BQ318" s="102">
        <f>(BP318/$K$475)*100</f>
        <v>0</v>
      </c>
      <c r="BR318" s="106">
        <f>(BP318/$K318)*100</f>
        <v>0</v>
      </c>
      <c r="BS318" s="69">
        <f t="shared" si="157"/>
        <v>0</v>
      </c>
      <c r="BT318" s="7"/>
      <c r="BU318" s="7"/>
    </row>
    <row r="319" spans="1:73" ht="33.75">
      <c r="A319" s="129"/>
      <c r="B319" s="549" t="s">
        <v>755</v>
      </c>
      <c r="C319" s="113" t="s">
        <v>53</v>
      </c>
      <c r="D319" s="265" t="s">
        <v>756</v>
      </c>
      <c r="E319" s="187" t="s">
        <v>1397</v>
      </c>
      <c r="F319" s="131" t="s">
        <v>752</v>
      </c>
      <c r="G319" s="110">
        <v>44</v>
      </c>
      <c r="H319" s="174">
        <v>288.42</v>
      </c>
      <c r="I319" s="96">
        <v>0</v>
      </c>
      <c r="J319" s="125">
        <v>357.73</v>
      </c>
      <c r="K319" s="553">
        <f>ROUND((J319*G319),2)</f>
        <v>15740.12</v>
      </c>
      <c r="L319" s="212"/>
      <c r="M319" s="98"/>
      <c r="N319" s="98"/>
      <c r="O319" s="98"/>
      <c r="P319" s="98">
        <f>G319</f>
        <v>44</v>
      </c>
      <c r="Q319" s="99">
        <f>K319</f>
        <v>15740.12</v>
      </c>
      <c r="R319" s="100">
        <v>0</v>
      </c>
      <c r="S319" s="101">
        <f>ROUND(R319*$J319,2)</f>
        <v>0</v>
      </c>
      <c r="T319" s="102">
        <f>(S319/$K$475)*100</f>
        <v>0</v>
      </c>
      <c r="U319" s="103">
        <f>(S319/$K319)*100</f>
        <v>0</v>
      </c>
      <c r="V319" s="100">
        <v>0</v>
      </c>
      <c r="W319" s="101">
        <f>ROUND(V319*$J319,2)</f>
        <v>0</v>
      </c>
      <c r="X319" s="102">
        <f>(W319/$K$475)*100</f>
        <v>0</v>
      </c>
      <c r="Y319" s="103">
        <f>(W319/$K319)*100</f>
        <v>0</v>
      </c>
      <c r="Z319" s="100">
        <v>0</v>
      </c>
      <c r="AA319" s="101">
        <f>ROUND(Z319*$J319,2)</f>
        <v>0</v>
      </c>
      <c r="AB319" s="102">
        <f>(AA319/$K$475)*100</f>
        <v>0</v>
      </c>
      <c r="AC319" s="103">
        <f>(AA319/$K319)*100</f>
        <v>0</v>
      </c>
      <c r="AD319" s="100">
        <v>0</v>
      </c>
      <c r="AE319" s="101">
        <f>ROUND(AD319*$J319,2)</f>
        <v>0</v>
      </c>
      <c r="AF319" s="102">
        <f>(AE319/$K$475)*100</f>
        <v>0</v>
      </c>
      <c r="AG319" s="103">
        <f>(AE319/$K319)*100</f>
        <v>0</v>
      </c>
      <c r="AH319" s="100">
        <v>0</v>
      </c>
      <c r="AI319" s="101">
        <f>ROUND(AH319*$J319,2)</f>
        <v>0</v>
      </c>
      <c r="AJ319" s="102">
        <f>(AI319/$K$475)*100</f>
        <v>0</v>
      </c>
      <c r="AK319" s="103">
        <f>(AI319/$K319)*100</f>
        <v>0</v>
      </c>
      <c r="AL319" s="100">
        <v>0</v>
      </c>
      <c r="AM319" s="101">
        <f>ROUND(AL319*$J319,2)</f>
        <v>0</v>
      </c>
      <c r="AN319" s="102">
        <f>(AM319/$K$475)*100</f>
        <v>0</v>
      </c>
      <c r="AO319" s="103">
        <f>(AM319/$K319)*100</f>
        <v>0</v>
      </c>
      <c r="AP319" s="100">
        <v>0</v>
      </c>
      <c r="AQ319" s="101">
        <f>ROUND(AP319*$J319,2)</f>
        <v>0</v>
      </c>
      <c r="AR319" s="102">
        <f>(AQ319/$K$475)*100</f>
        <v>0</v>
      </c>
      <c r="AS319" s="103">
        <f>(AQ319/$K319)*100</f>
        <v>0</v>
      </c>
      <c r="AT319" s="100">
        <v>0</v>
      </c>
      <c r="AU319" s="101">
        <f>ROUND(AT319*$J319,2)</f>
        <v>0</v>
      </c>
      <c r="AV319" s="102">
        <f>(AU319/$K$475)*100</f>
        <v>0</v>
      </c>
      <c r="AW319" s="103">
        <f>(AU319/$K319)*100</f>
        <v>0</v>
      </c>
      <c r="AX319" s="100">
        <v>0</v>
      </c>
      <c r="AY319" s="101">
        <f>ROUND(AX319*$J319,2)</f>
        <v>0</v>
      </c>
      <c r="AZ319" s="102">
        <f>(AY319/$K$475)*100</f>
        <v>0</v>
      </c>
      <c r="BA319" s="103">
        <f>(AY319/$K319)*100</f>
        <v>0</v>
      </c>
      <c r="BB319" s="100">
        <v>0</v>
      </c>
      <c r="BC319" s="101">
        <f>ROUND(BB319*$J319,2)</f>
        <v>0</v>
      </c>
      <c r="BD319" s="102">
        <f>(BC319/$K$475)*100</f>
        <v>0</v>
      </c>
      <c r="BE319" s="103">
        <f>(BC319/$K319)*100</f>
        <v>0</v>
      </c>
      <c r="BF319" s="100">
        <v>0</v>
      </c>
      <c r="BG319" s="101">
        <f>ROUND(BF319*$J319,2)</f>
        <v>0</v>
      </c>
      <c r="BH319" s="102">
        <f>(BG319/$K$475)*100</f>
        <v>0</v>
      </c>
      <c r="BI319" s="103">
        <f>(BG319/$K319)*100</f>
        <v>0</v>
      </c>
      <c r="BJ319" s="100">
        <v>0</v>
      </c>
      <c r="BK319" s="101">
        <f>ROUND(BJ319*$J319,2)</f>
        <v>0</v>
      </c>
      <c r="BL319" s="102">
        <f>(BK319/$K$475)*100</f>
        <v>0</v>
      </c>
      <c r="BM319" s="103">
        <f>(BK319/$K319)*100</f>
        <v>0</v>
      </c>
      <c r="BN319" s="88"/>
      <c r="BO319" s="101">
        <f>R319+V319+Z319+AD319+AH319+AX319+AP319+AT319+BB319+BF319+BJ319+AL319</f>
        <v>0</v>
      </c>
      <c r="BP319" s="105">
        <f>BK319+BG319+BC319+AY319+AU319+AQ319+AM319+AI319+AE319+AA319+W319+S319</f>
        <v>0</v>
      </c>
      <c r="BQ319" s="102">
        <f>(BP319/$K$475)*100</f>
        <v>0</v>
      </c>
      <c r="BR319" s="106">
        <f>(BP319/$K319)*100</f>
        <v>0</v>
      </c>
      <c r="BS319" s="69">
        <f t="shared" si="157"/>
        <v>0</v>
      </c>
      <c r="BT319" s="7"/>
      <c r="BU319" s="7"/>
    </row>
    <row r="320" spans="1:73" ht="33.75">
      <c r="A320" s="129"/>
      <c r="B320" s="549" t="s">
        <v>757</v>
      </c>
      <c r="C320" s="113" t="s">
        <v>53</v>
      </c>
      <c r="D320" s="265" t="s">
        <v>758</v>
      </c>
      <c r="E320" s="187" t="s">
        <v>1208</v>
      </c>
      <c r="F320" s="131" t="s">
        <v>752</v>
      </c>
      <c r="G320" s="110">
        <v>1</v>
      </c>
      <c r="H320" s="174">
        <v>836.11</v>
      </c>
      <c r="I320" s="96">
        <v>0</v>
      </c>
      <c r="J320" s="125">
        <v>1037.03</v>
      </c>
      <c r="K320" s="553">
        <f>ROUND((J320*G320),2)</f>
        <v>1037.03</v>
      </c>
      <c r="L320" s="212"/>
      <c r="M320" s="98"/>
      <c r="N320" s="98"/>
      <c r="O320" s="98"/>
      <c r="P320" s="98">
        <f>G320</f>
        <v>1</v>
      </c>
      <c r="Q320" s="99">
        <f>K320</f>
        <v>1037.03</v>
      </c>
      <c r="R320" s="100">
        <v>0</v>
      </c>
      <c r="S320" s="101">
        <f>ROUND(R320*$J320,2)</f>
        <v>0</v>
      </c>
      <c r="T320" s="102">
        <f>(S320/$K$475)*100</f>
        <v>0</v>
      </c>
      <c r="U320" s="103">
        <f>(S320/$K320)*100</f>
        <v>0</v>
      </c>
      <c r="V320" s="100">
        <v>0</v>
      </c>
      <c r="W320" s="101">
        <f>ROUND(V320*$J320,2)</f>
        <v>0</v>
      </c>
      <c r="X320" s="102">
        <f>(W320/$K$475)*100</f>
        <v>0</v>
      </c>
      <c r="Y320" s="103">
        <f>(W320/$K320)*100</f>
        <v>0</v>
      </c>
      <c r="Z320" s="100">
        <v>0</v>
      </c>
      <c r="AA320" s="101">
        <f>ROUND(Z320*$J320,2)</f>
        <v>0</v>
      </c>
      <c r="AB320" s="102">
        <f>(AA320/$K$475)*100</f>
        <v>0</v>
      </c>
      <c r="AC320" s="103">
        <f>(AA320/$K320)*100</f>
        <v>0</v>
      </c>
      <c r="AD320" s="100">
        <v>0</v>
      </c>
      <c r="AE320" s="101">
        <f>ROUND(AD320*$J320,2)</f>
        <v>0</v>
      </c>
      <c r="AF320" s="102">
        <f>(AE320/$K$475)*100</f>
        <v>0</v>
      </c>
      <c r="AG320" s="103">
        <f>(AE320/$K320)*100</f>
        <v>0</v>
      </c>
      <c r="AH320" s="100">
        <v>0</v>
      </c>
      <c r="AI320" s="101">
        <f>ROUND(AH320*$J320,2)</f>
        <v>0</v>
      </c>
      <c r="AJ320" s="102">
        <f>(AI320/$K$475)*100</f>
        <v>0</v>
      </c>
      <c r="AK320" s="103">
        <f>(AI320/$K320)*100</f>
        <v>0</v>
      </c>
      <c r="AL320" s="100">
        <v>0</v>
      </c>
      <c r="AM320" s="101">
        <f>ROUND(AL320*$J320,2)</f>
        <v>0</v>
      </c>
      <c r="AN320" s="102">
        <f>(AM320/$K$475)*100</f>
        <v>0</v>
      </c>
      <c r="AO320" s="103">
        <f>(AM320/$K320)*100</f>
        <v>0</v>
      </c>
      <c r="AP320" s="100">
        <v>0</v>
      </c>
      <c r="AQ320" s="101">
        <f>ROUND(AP320*$J320,2)</f>
        <v>0</v>
      </c>
      <c r="AR320" s="102">
        <f>(AQ320/$K$475)*100</f>
        <v>0</v>
      </c>
      <c r="AS320" s="103">
        <f>(AQ320/$K320)*100</f>
        <v>0</v>
      </c>
      <c r="AT320" s="100">
        <v>0</v>
      </c>
      <c r="AU320" s="101">
        <f>ROUND(AT320*$J320,2)</f>
        <v>0</v>
      </c>
      <c r="AV320" s="102">
        <f>(AU320/$K$475)*100</f>
        <v>0</v>
      </c>
      <c r="AW320" s="103">
        <f>(AU320/$K320)*100</f>
        <v>0</v>
      </c>
      <c r="AX320" s="100">
        <v>0</v>
      </c>
      <c r="AY320" s="101">
        <f>ROUND(AX320*$J320,2)</f>
        <v>0</v>
      </c>
      <c r="AZ320" s="102">
        <f>(AY320/$K$475)*100</f>
        <v>0</v>
      </c>
      <c r="BA320" s="103">
        <f>(AY320/$K320)*100</f>
        <v>0</v>
      </c>
      <c r="BB320" s="100">
        <v>0</v>
      </c>
      <c r="BC320" s="101">
        <f>ROUND(BB320*$J320,2)</f>
        <v>0</v>
      </c>
      <c r="BD320" s="102">
        <f>(BC320/$K$475)*100</f>
        <v>0</v>
      </c>
      <c r="BE320" s="103">
        <f>(BC320/$K320)*100</f>
        <v>0</v>
      </c>
      <c r="BF320" s="100">
        <v>0</v>
      </c>
      <c r="BG320" s="101">
        <f>ROUND(BF320*$J320,2)</f>
        <v>0</v>
      </c>
      <c r="BH320" s="102">
        <f>(BG320/$K$475)*100</f>
        <v>0</v>
      </c>
      <c r="BI320" s="103">
        <f>(BG320/$K320)*100</f>
        <v>0</v>
      </c>
      <c r="BJ320" s="100">
        <v>0</v>
      </c>
      <c r="BK320" s="101">
        <f>ROUND(BJ320*$J320,2)</f>
        <v>0</v>
      </c>
      <c r="BL320" s="102">
        <f>(BK320/$K$475)*100</f>
        <v>0</v>
      </c>
      <c r="BM320" s="103">
        <f>(BK320/$K320)*100</f>
        <v>0</v>
      </c>
      <c r="BN320" s="88"/>
      <c r="BO320" s="101">
        <f>R320+V320+Z320+AD320+AH320+AX320+AP320+AT320+BB320+BF320+BJ320+AL320</f>
        <v>0</v>
      </c>
      <c r="BP320" s="105">
        <f>BK320+BG320+BC320+AY320+AU320+AQ320+AM320+AI320+AE320+AA320+W320+S320</f>
        <v>0</v>
      </c>
      <c r="BQ320" s="102">
        <f>(BP320/$K$475)*100</f>
        <v>0</v>
      </c>
      <c r="BR320" s="106">
        <f>(BP320/$K320)*100</f>
        <v>0</v>
      </c>
      <c r="BS320" s="69">
        <f t="shared" si="157"/>
        <v>0</v>
      </c>
      <c r="BT320" s="267"/>
      <c r="BU320" s="267"/>
    </row>
    <row r="321" spans="1:73" ht="15" thickBot="1">
      <c r="A321" s="142"/>
      <c r="B321" s="556" t="s">
        <v>759</v>
      </c>
      <c r="C321" s="225"/>
      <c r="D321" s="225"/>
      <c r="E321" s="226"/>
      <c r="F321" s="225"/>
      <c r="G321" s="210"/>
      <c r="H321" s="144"/>
      <c r="I321" s="211"/>
      <c r="J321" s="144"/>
      <c r="K321" s="538">
        <f>SUM(K309:K320)</f>
        <v>39118.47</v>
      </c>
      <c r="L321" s="145"/>
      <c r="M321" s="146"/>
      <c r="N321" s="146"/>
      <c r="O321" s="146"/>
      <c r="P321" s="146"/>
      <c r="Q321" s="145">
        <f>SUM(Q306:Q320)</f>
        <v>88245.51999999999</v>
      </c>
      <c r="R321" s="147"/>
      <c r="S321" s="148">
        <f>SUM(S306:S320)</f>
        <v>0</v>
      </c>
      <c r="T321" s="149">
        <f>(S321/$K$475)*100</f>
        <v>0</v>
      </c>
      <c r="U321" s="150">
        <f>(S321/$K321)*100</f>
        <v>0</v>
      </c>
      <c r="V321" s="147"/>
      <c r="W321" s="148">
        <f>SUM(W306:W320)</f>
        <v>0</v>
      </c>
      <c r="X321" s="149">
        <f>(W321/$K$475)*100</f>
        <v>0</v>
      </c>
      <c r="Y321" s="150">
        <f>(W321/$K321)*100</f>
        <v>0</v>
      </c>
      <c r="Z321" s="147"/>
      <c r="AA321" s="148">
        <f>SUM(AA306:AA320)</f>
        <v>0</v>
      </c>
      <c r="AB321" s="149">
        <f>(AA321/$K$475)*100</f>
        <v>0</v>
      </c>
      <c r="AC321" s="150">
        <f>(AA321/$K321)*100</f>
        <v>0</v>
      </c>
      <c r="AD321" s="147"/>
      <c r="AE321" s="148">
        <f>SUM(AE306:AE320)</f>
        <v>0</v>
      </c>
      <c r="AF321" s="149">
        <f>(AE321/$K$475)*100</f>
        <v>0</v>
      </c>
      <c r="AG321" s="150">
        <f>(AE321/$K321)*100</f>
        <v>0</v>
      </c>
      <c r="AH321" s="147"/>
      <c r="AI321" s="148">
        <f>SUM(AI306:AI320)</f>
        <v>0</v>
      </c>
      <c r="AJ321" s="149">
        <f>(AI321/$K$475)*100</f>
        <v>0</v>
      </c>
      <c r="AK321" s="150">
        <f>(AI321/$K321)*100</f>
        <v>0</v>
      </c>
      <c r="AL321" s="147"/>
      <c r="AM321" s="148">
        <f>SUM(AM306:AM320)</f>
        <v>0</v>
      </c>
      <c r="AN321" s="149">
        <f>(AM321/$K$475)*100</f>
        <v>0</v>
      </c>
      <c r="AO321" s="150">
        <f>(AM321/$K321)*100</f>
        <v>0</v>
      </c>
      <c r="AP321" s="147"/>
      <c r="AQ321" s="148">
        <f>SUM(AQ306:AQ320)</f>
        <v>0</v>
      </c>
      <c r="AR321" s="149">
        <f>(AQ321/$K$475)*100</f>
        <v>0</v>
      </c>
      <c r="AS321" s="150">
        <f>(AQ321/$K321)*100</f>
        <v>0</v>
      </c>
      <c r="AT321" s="147"/>
      <c r="AU321" s="148">
        <f>SUM(AU306:AU320)</f>
        <v>0</v>
      </c>
      <c r="AV321" s="149">
        <f>(AU321/$K$475)*100</f>
        <v>0</v>
      </c>
      <c r="AW321" s="150">
        <f>(AU321/$K321)*100</f>
        <v>0</v>
      </c>
      <c r="AX321" s="147"/>
      <c r="AY321" s="148">
        <f>SUM(AY306:AY320)</f>
        <v>0</v>
      </c>
      <c r="AZ321" s="149">
        <f>(AY321/$K$475)*100</f>
        <v>0</v>
      </c>
      <c r="BA321" s="150">
        <f>(AY321/$K321)*100</f>
        <v>0</v>
      </c>
      <c r="BB321" s="147"/>
      <c r="BC321" s="148">
        <f>SUM(BC306:BC320)</f>
        <v>0</v>
      </c>
      <c r="BD321" s="149">
        <f>(BC321/$K$475)*100</f>
        <v>0</v>
      </c>
      <c r="BE321" s="150">
        <f>(BC321/$K321)*100</f>
        <v>0</v>
      </c>
      <c r="BF321" s="147"/>
      <c r="BG321" s="148">
        <f>SUM(BG306:BG320)</f>
        <v>0</v>
      </c>
      <c r="BH321" s="149">
        <f>(BG321/$K$475)*100</f>
        <v>0</v>
      </c>
      <c r="BI321" s="150">
        <f>(BG321/$K321)*100</f>
        <v>0</v>
      </c>
      <c r="BJ321" s="147"/>
      <c r="BK321" s="148">
        <f>SUM(BK306:BK320)</f>
        <v>0</v>
      </c>
      <c r="BL321" s="149">
        <f>(BK321/$K$475)*100</f>
        <v>0</v>
      </c>
      <c r="BM321" s="150">
        <f>(BK321/$K321)*100</f>
        <v>0</v>
      </c>
      <c r="BN321" s="88"/>
      <c r="BO321" s="151"/>
      <c r="BP321" s="148">
        <f>SUM(BP306:BP320)</f>
        <v>0</v>
      </c>
      <c r="BQ321" s="152">
        <f>(BP321/$K$475)*100</f>
        <v>0</v>
      </c>
      <c r="BR321" s="153">
        <f>(BP321/$K321)*100</f>
        <v>0</v>
      </c>
      <c r="BS321" s="69">
        <f t="shared" si="157"/>
        <v>0</v>
      </c>
      <c r="BT321" s="88"/>
      <c r="BU321" s="88"/>
    </row>
    <row r="322" spans="1:73" ht="15" thickBot="1">
      <c r="A322" s="54"/>
      <c r="B322" s="547" t="s">
        <v>760</v>
      </c>
      <c r="C322" s="179"/>
      <c r="D322" s="179"/>
      <c r="E322" s="180" t="s">
        <v>761</v>
      </c>
      <c r="F322" s="181"/>
      <c r="G322" s="182"/>
      <c r="H322" s="182"/>
      <c r="I322" s="183"/>
      <c r="J322" s="182"/>
      <c r="K322" s="548"/>
      <c r="L322" s="75"/>
      <c r="M322" s="76"/>
      <c r="N322" s="76"/>
      <c r="O322" s="76"/>
      <c r="P322" s="76"/>
      <c r="Q322" s="75"/>
      <c r="R322" s="63"/>
      <c r="S322" s="63"/>
      <c r="T322" s="64"/>
      <c r="U322" s="65"/>
      <c r="V322" s="63"/>
      <c r="W322" s="63"/>
      <c r="X322" s="64"/>
      <c r="Y322" s="65"/>
      <c r="Z322" s="63"/>
      <c r="AA322" s="63"/>
      <c r="AB322" s="64"/>
      <c r="AC322" s="65"/>
      <c r="AD322" s="63"/>
      <c r="AE322" s="63"/>
      <c r="AF322" s="64"/>
      <c r="AG322" s="65"/>
      <c r="AH322" s="63"/>
      <c r="AI322" s="63"/>
      <c r="AJ322" s="64"/>
      <c r="AK322" s="65"/>
      <c r="AL322" s="63"/>
      <c r="AM322" s="63"/>
      <c r="AN322" s="64"/>
      <c r="AO322" s="65"/>
      <c r="AP322" s="63"/>
      <c r="AQ322" s="63"/>
      <c r="AR322" s="64"/>
      <c r="AS322" s="65"/>
      <c r="AT322" s="63"/>
      <c r="AU322" s="63"/>
      <c r="AV322" s="64"/>
      <c r="AW322" s="65"/>
      <c r="AX322" s="63"/>
      <c r="AY322" s="63"/>
      <c r="AZ322" s="64"/>
      <c r="BA322" s="65"/>
      <c r="BB322" s="63"/>
      <c r="BC322" s="63"/>
      <c r="BD322" s="64"/>
      <c r="BE322" s="65"/>
      <c r="BF322" s="63"/>
      <c r="BG322" s="63"/>
      <c r="BH322" s="64"/>
      <c r="BI322" s="65"/>
      <c r="BJ322" s="63"/>
      <c r="BK322" s="63"/>
      <c r="BL322" s="64"/>
      <c r="BM322" s="65"/>
      <c r="BN322" s="77"/>
      <c r="BO322" s="78"/>
      <c r="BP322" s="63"/>
      <c r="BQ322" s="63"/>
      <c r="BR322" s="268"/>
      <c r="BS322" s="69">
        <f t="shared" si="157"/>
        <v>0</v>
      </c>
      <c r="BT322" s="7"/>
      <c r="BU322" s="7"/>
    </row>
    <row r="323" spans="1:73">
      <c r="A323" s="54"/>
      <c r="B323" s="544" t="s">
        <v>762</v>
      </c>
      <c r="C323" s="170"/>
      <c r="D323" s="79"/>
      <c r="E323" s="80" t="s">
        <v>763</v>
      </c>
      <c r="F323" s="81"/>
      <c r="G323" s="82"/>
      <c r="H323" s="82"/>
      <c r="I323" s="119"/>
      <c r="J323" s="269"/>
      <c r="K323" s="560"/>
      <c r="L323" s="262"/>
      <c r="M323" s="119"/>
      <c r="N323" s="119"/>
      <c r="O323" s="119"/>
      <c r="P323" s="119"/>
      <c r="Q323" s="262"/>
      <c r="R323" s="123"/>
      <c r="S323" s="123"/>
      <c r="T323" s="120"/>
      <c r="U323" s="121"/>
      <c r="V323" s="123"/>
      <c r="W323" s="123"/>
      <c r="X323" s="120"/>
      <c r="Y323" s="121"/>
      <c r="Z323" s="123"/>
      <c r="AA323" s="123"/>
      <c r="AB323" s="120"/>
      <c r="AC323" s="121"/>
      <c r="AD323" s="123"/>
      <c r="AE323" s="123"/>
      <c r="AF323" s="120"/>
      <c r="AG323" s="121"/>
      <c r="AH323" s="123"/>
      <c r="AI323" s="123"/>
      <c r="AJ323" s="120"/>
      <c r="AK323" s="121"/>
      <c r="AL323" s="123"/>
      <c r="AM323" s="123"/>
      <c r="AN323" s="120"/>
      <c r="AO323" s="121"/>
      <c r="AP323" s="123"/>
      <c r="AQ323" s="123"/>
      <c r="AR323" s="120"/>
      <c r="AS323" s="121"/>
      <c r="AT323" s="123"/>
      <c r="AU323" s="123"/>
      <c r="AV323" s="120"/>
      <c r="AW323" s="121"/>
      <c r="AX323" s="123"/>
      <c r="AY323" s="123"/>
      <c r="AZ323" s="120"/>
      <c r="BA323" s="121"/>
      <c r="BB323" s="123"/>
      <c r="BC323" s="123"/>
      <c r="BD323" s="120"/>
      <c r="BE323" s="121"/>
      <c r="BF323" s="123"/>
      <c r="BG323" s="123"/>
      <c r="BH323" s="120"/>
      <c r="BI323" s="121"/>
      <c r="BJ323" s="123"/>
      <c r="BK323" s="123"/>
      <c r="BL323" s="120"/>
      <c r="BM323" s="121"/>
      <c r="BN323" s="88"/>
      <c r="BO323" s="122"/>
      <c r="BP323" s="123"/>
      <c r="BQ323" s="123"/>
      <c r="BR323" s="124"/>
      <c r="BS323" s="69">
        <f t="shared" si="157"/>
        <v>0</v>
      </c>
      <c r="BT323" s="88"/>
      <c r="BU323" s="88"/>
    </row>
    <row r="324" spans="1:73" ht="22.5">
      <c r="A324" s="129"/>
      <c r="B324" s="549" t="s">
        <v>764</v>
      </c>
      <c r="C324" s="132" t="s">
        <v>92</v>
      </c>
      <c r="D324" s="132">
        <v>100577</v>
      </c>
      <c r="E324" s="219" t="s">
        <v>556</v>
      </c>
      <c r="F324" s="220" t="s">
        <v>153</v>
      </c>
      <c r="G324" s="110">
        <v>2175.02</v>
      </c>
      <c r="H324" s="174">
        <v>0.94</v>
      </c>
      <c r="I324" s="96">
        <v>0</v>
      </c>
      <c r="J324" s="97">
        <v>1.17</v>
      </c>
      <c r="K324" s="532">
        <f t="shared" ref="K324:K332" si="184">ROUND((J324*G324),2)</f>
        <v>2544.77</v>
      </c>
      <c r="L324" s="212"/>
      <c r="M324" s="98"/>
      <c r="N324" s="98"/>
      <c r="O324" s="98"/>
      <c r="P324" s="98">
        <f>G324</f>
        <v>2175.02</v>
      </c>
      <c r="Q324" s="99">
        <f>K324</f>
        <v>2544.77</v>
      </c>
      <c r="R324" s="100">
        <v>0</v>
      </c>
      <c r="S324" s="105">
        <f>ROUND(R324*$J324,2)</f>
        <v>0</v>
      </c>
      <c r="T324" s="102">
        <f>(S324/$K$475)*100</f>
        <v>0</v>
      </c>
      <c r="U324" s="103">
        <f>(S324/$K324)*100</f>
        <v>0</v>
      </c>
      <c r="V324" s="100">
        <v>0</v>
      </c>
      <c r="W324" s="105">
        <f>ROUND(V324*$J324,2)</f>
        <v>0</v>
      </c>
      <c r="X324" s="102">
        <f>(W324/$K$475)*100</f>
        <v>0</v>
      </c>
      <c r="Y324" s="103">
        <f>(W324/$K324)*100</f>
        <v>0</v>
      </c>
      <c r="Z324" s="100">
        <v>0</v>
      </c>
      <c r="AA324" s="105">
        <f>ROUND(Z324*$J324,2)</f>
        <v>0</v>
      </c>
      <c r="AB324" s="102">
        <f>(AA324/$K$475)*100</f>
        <v>0</v>
      </c>
      <c r="AC324" s="103">
        <f>(AA324/$K324)*100</f>
        <v>0</v>
      </c>
      <c r="AD324" s="100">
        <v>0</v>
      </c>
      <c r="AE324" s="105">
        <f>ROUND(AD324*$J324,2)</f>
        <v>0</v>
      </c>
      <c r="AF324" s="102">
        <f>(AE324/$K$475)*100</f>
        <v>0</v>
      </c>
      <c r="AG324" s="103">
        <f>(AE324/$K324)*100</f>
        <v>0</v>
      </c>
      <c r="AH324" s="100">
        <v>0</v>
      </c>
      <c r="AI324" s="105">
        <f>ROUND(AH324*$J324,2)</f>
        <v>0</v>
      </c>
      <c r="AJ324" s="102">
        <f>(AI324/$K$475)*100</f>
        <v>0</v>
      </c>
      <c r="AK324" s="103">
        <f>(AI324/$K324)*100</f>
        <v>0</v>
      </c>
      <c r="AL324" s="100">
        <v>0</v>
      </c>
      <c r="AM324" s="105">
        <f>ROUND(AL324*$J324,2)</f>
        <v>0</v>
      </c>
      <c r="AN324" s="102">
        <f>(AM324/$K$475)*100</f>
        <v>0</v>
      </c>
      <c r="AO324" s="103">
        <f>(AM324/$K324)*100</f>
        <v>0</v>
      </c>
      <c r="AP324" s="100">
        <v>0</v>
      </c>
      <c r="AQ324" s="105">
        <f>ROUND(AP324*$J324,2)</f>
        <v>0</v>
      </c>
      <c r="AR324" s="102">
        <f>(AQ324/$K$475)*100</f>
        <v>0</v>
      </c>
      <c r="AS324" s="103">
        <f>(AQ324/$K324)*100</f>
        <v>0</v>
      </c>
      <c r="AT324" s="100">
        <v>0</v>
      </c>
      <c r="AU324" s="105">
        <f>ROUND(AT324*$J324,2)</f>
        <v>0</v>
      </c>
      <c r="AV324" s="102">
        <f>(AU324/$K$475)*100</f>
        <v>0</v>
      </c>
      <c r="AW324" s="103">
        <f>(AU324/$K324)*100</f>
        <v>0</v>
      </c>
      <c r="AX324" s="100">
        <v>0</v>
      </c>
      <c r="AY324" s="105">
        <f>ROUND(AX324*$J324,2)</f>
        <v>0</v>
      </c>
      <c r="AZ324" s="102">
        <f>(AY324/$K$475)*100</f>
        <v>0</v>
      </c>
      <c r="BA324" s="103">
        <f>(AY324/$K324)*100</f>
        <v>0</v>
      </c>
      <c r="BB324" s="100">
        <v>0</v>
      </c>
      <c r="BC324" s="105">
        <f>ROUND(BB324*$J324,2)</f>
        <v>0</v>
      </c>
      <c r="BD324" s="102">
        <f>(BC324/$K$475)*100</f>
        <v>0</v>
      </c>
      <c r="BE324" s="103">
        <f>(BC324/$K324)*100</f>
        <v>0</v>
      </c>
      <c r="BF324" s="100">
        <v>0</v>
      </c>
      <c r="BG324" s="105">
        <f>ROUND(BF324*$J324,2)</f>
        <v>0</v>
      </c>
      <c r="BH324" s="102">
        <f>(BG324/$K$475)*100</f>
        <v>0</v>
      </c>
      <c r="BI324" s="103">
        <f>(BG324/$K324)*100</f>
        <v>0</v>
      </c>
      <c r="BJ324" s="100">
        <v>0</v>
      </c>
      <c r="BK324" s="105">
        <f>ROUND(BJ324*$J324,2)</f>
        <v>0</v>
      </c>
      <c r="BL324" s="102">
        <f>(BK324/$K$475)*100</f>
        <v>0</v>
      </c>
      <c r="BM324" s="103">
        <f>(BK324/$K324)*100</f>
        <v>0</v>
      </c>
      <c r="BN324" s="88"/>
      <c r="BO324" s="101">
        <f>R324+V324+Z324+AD324+AH324+AX324+AP324+AT324+BB324+BF324+BJ324+AL324</f>
        <v>0</v>
      </c>
      <c r="BP324" s="105">
        <f>BK324+BG324+BC324+AY324+AU324+AQ324+AM324+AI324+AE324+AA324+W324+S324</f>
        <v>0</v>
      </c>
      <c r="BQ324" s="102">
        <f>(BP324/$K$475)*100</f>
        <v>0</v>
      </c>
      <c r="BR324" s="106">
        <f>(BP324/$K324)*100</f>
        <v>0</v>
      </c>
      <c r="BS324" s="69">
        <f t="shared" si="157"/>
        <v>0</v>
      </c>
      <c r="BT324" s="7"/>
      <c r="BU324" s="7"/>
    </row>
    <row r="325" spans="1:73" ht="22.5">
      <c r="A325" s="129"/>
      <c r="B325" s="549" t="s">
        <v>765</v>
      </c>
      <c r="C325" s="132" t="s">
        <v>53</v>
      </c>
      <c r="D325" s="132" t="s">
        <v>558</v>
      </c>
      <c r="E325" s="219" t="s">
        <v>766</v>
      </c>
      <c r="F325" s="131" t="s">
        <v>175</v>
      </c>
      <c r="G325" s="110">
        <v>120.75</v>
      </c>
      <c r="H325" s="174">
        <v>194.52999999999997</v>
      </c>
      <c r="I325" s="96">
        <v>0</v>
      </c>
      <c r="J325" s="97">
        <v>241.28</v>
      </c>
      <c r="K325" s="532">
        <f t="shared" si="184"/>
        <v>29134.560000000001</v>
      </c>
      <c r="L325" s="212"/>
      <c r="M325" s="98"/>
      <c r="N325" s="98"/>
      <c r="O325" s="98"/>
      <c r="P325" s="98">
        <f>G325</f>
        <v>120.75</v>
      </c>
      <c r="Q325" s="99">
        <f>K325</f>
        <v>29134.560000000001</v>
      </c>
      <c r="R325" s="100">
        <v>0</v>
      </c>
      <c r="S325" s="105">
        <f>ROUND(R325*$J325,2)</f>
        <v>0</v>
      </c>
      <c r="T325" s="102">
        <f>(S325/$K$475)*100</f>
        <v>0</v>
      </c>
      <c r="U325" s="103">
        <f>(S325/$K325)*100</f>
        <v>0</v>
      </c>
      <c r="V325" s="100">
        <v>0</v>
      </c>
      <c r="W325" s="105">
        <f>ROUND(V325*$J325,2)</f>
        <v>0</v>
      </c>
      <c r="X325" s="102">
        <f>(W325/$K$475)*100</f>
        <v>0</v>
      </c>
      <c r="Y325" s="103">
        <f>(W325/$K325)*100</f>
        <v>0</v>
      </c>
      <c r="Z325" s="100">
        <v>0</v>
      </c>
      <c r="AA325" s="105">
        <f>ROUND(Z325*$J325,2)</f>
        <v>0</v>
      </c>
      <c r="AB325" s="102">
        <f>(AA325/$K$475)*100</f>
        <v>0</v>
      </c>
      <c r="AC325" s="103">
        <f>(AA325/$K325)*100</f>
        <v>0</v>
      </c>
      <c r="AD325" s="100">
        <v>0</v>
      </c>
      <c r="AE325" s="105">
        <f>ROUND(AD325*$J325,2)</f>
        <v>0</v>
      </c>
      <c r="AF325" s="102">
        <f>(AE325/$K$475)*100</f>
        <v>0</v>
      </c>
      <c r="AG325" s="103">
        <f>(AE325/$K325)*100</f>
        <v>0</v>
      </c>
      <c r="AH325" s="100">
        <v>0</v>
      </c>
      <c r="AI325" s="105">
        <f>ROUND(AH325*$J325,2)</f>
        <v>0</v>
      </c>
      <c r="AJ325" s="102">
        <f>(AI325/$K$475)*100</f>
        <v>0</v>
      </c>
      <c r="AK325" s="103">
        <f>(AI325/$K325)*100</f>
        <v>0</v>
      </c>
      <c r="AL325" s="100">
        <v>0</v>
      </c>
      <c r="AM325" s="105">
        <f>ROUND(AL325*$J325,2)</f>
        <v>0</v>
      </c>
      <c r="AN325" s="102">
        <f>(AM325/$K$475)*100</f>
        <v>0</v>
      </c>
      <c r="AO325" s="103">
        <f>(AM325/$K325)*100</f>
        <v>0</v>
      </c>
      <c r="AP325" s="100">
        <v>0</v>
      </c>
      <c r="AQ325" s="105">
        <f>ROUND(AP325*$J325,2)</f>
        <v>0</v>
      </c>
      <c r="AR325" s="102">
        <f>(AQ325/$K$475)*100</f>
        <v>0</v>
      </c>
      <c r="AS325" s="103">
        <f>(AQ325/$K325)*100</f>
        <v>0</v>
      </c>
      <c r="AT325" s="100">
        <v>0</v>
      </c>
      <c r="AU325" s="105">
        <f>ROUND(AT325*$J325,2)</f>
        <v>0</v>
      </c>
      <c r="AV325" s="102">
        <f>(AU325/$K$475)*100</f>
        <v>0</v>
      </c>
      <c r="AW325" s="103">
        <f>(AU325/$K325)*100</f>
        <v>0</v>
      </c>
      <c r="AX325" s="100">
        <v>0</v>
      </c>
      <c r="AY325" s="105">
        <f>ROUND(AX325*$J325,2)</f>
        <v>0</v>
      </c>
      <c r="AZ325" s="102">
        <f>(AY325/$K$475)*100</f>
        <v>0</v>
      </c>
      <c r="BA325" s="103">
        <f>(AY325/$K325)*100</f>
        <v>0</v>
      </c>
      <c r="BB325" s="100">
        <v>0</v>
      </c>
      <c r="BC325" s="105">
        <f>ROUND(BB325*$J325,2)</f>
        <v>0</v>
      </c>
      <c r="BD325" s="102">
        <f>(BC325/$K$475)*100</f>
        <v>0</v>
      </c>
      <c r="BE325" s="103">
        <f>(BC325/$K325)*100</f>
        <v>0</v>
      </c>
      <c r="BF325" s="100">
        <v>0</v>
      </c>
      <c r="BG325" s="105">
        <f>ROUND(BF325*$J325,2)</f>
        <v>0</v>
      </c>
      <c r="BH325" s="102">
        <f>(BG325/$K$475)*100</f>
        <v>0</v>
      </c>
      <c r="BI325" s="103">
        <f>(BG325/$K325)*100</f>
        <v>0</v>
      </c>
      <c r="BJ325" s="100">
        <v>0</v>
      </c>
      <c r="BK325" s="105">
        <f>ROUND(BJ325*$J325,2)</f>
        <v>0</v>
      </c>
      <c r="BL325" s="102">
        <f>(BK325/$K$475)*100</f>
        <v>0</v>
      </c>
      <c r="BM325" s="103">
        <f>(BK325/$K325)*100</f>
        <v>0</v>
      </c>
      <c r="BN325" s="88"/>
      <c r="BO325" s="101">
        <f>R325+V325+Z325+AD325+AH325+AX325+AP325+AT325+BB325+BF325+BJ325+AL325</f>
        <v>0</v>
      </c>
      <c r="BP325" s="105">
        <f>BK325+BG325+BC325+AY325+AU325+AQ325+AM325+AI325+AE325+AA325+W325+S325</f>
        <v>0</v>
      </c>
      <c r="BQ325" s="102">
        <f>(BP325/$K$475)*100</f>
        <v>0</v>
      </c>
      <c r="BR325" s="106">
        <f>(BP325/$K325)*100</f>
        <v>0</v>
      </c>
      <c r="BS325" s="69">
        <f t="shared" si="157"/>
        <v>0</v>
      </c>
      <c r="BT325" s="7"/>
      <c r="BU325" s="7"/>
    </row>
    <row r="326" spans="1:73">
      <c r="A326" s="129"/>
      <c r="B326" s="549" t="s">
        <v>767</v>
      </c>
      <c r="C326" s="132" t="s">
        <v>53</v>
      </c>
      <c r="D326" s="132" t="s">
        <v>561</v>
      </c>
      <c r="E326" s="219" t="s">
        <v>768</v>
      </c>
      <c r="F326" s="220" t="s">
        <v>153</v>
      </c>
      <c r="G326" s="110">
        <v>63.74</v>
      </c>
      <c r="H326" s="174">
        <v>95.73</v>
      </c>
      <c r="I326" s="96">
        <v>0</v>
      </c>
      <c r="J326" s="97">
        <v>118.73</v>
      </c>
      <c r="K326" s="532">
        <f t="shared" si="184"/>
        <v>7567.85</v>
      </c>
      <c r="L326" s="212"/>
      <c r="M326" s="98"/>
      <c r="N326" s="98"/>
      <c r="O326" s="98"/>
      <c r="P326" s="98">
        <f>G326</f>
        <v>63.74</v>
      </c>
      <c r="Q326" s="99">
        <f>K326</f>
        <v>7567.85</v>
      </c>
      <c r="R326" s="100">
        <v>0</v>
      </c>
      <c r="S326" s="105">
        <f>ROUND(R326*$J326,2)</f>
        <v>0</v>
      </c>
      <c r="T326" s="102">
        <f>(S326/$K$475)*100</f>
        <v>0</v>
      </c>
      <c r="U326" s="103">
        <f>(S326/$K326)*100</f>
        <v>0</v>
      </c>
      <c r="V326" s="100">
        <v>0</v>
      </c>
      <c r="W326" s="105">
        <f>ROUND(V326*$J326,2)</f>
        <v>0</v>
      </c>
      <c r="X326" s="102">
        <f>(W326/$K$475)*100</f>
        <v>0</v>
      </c>
      <c r="Y326" s="103">
        <f>(W326/$K326)*100</f>
        <v>0</v>
      </c>
      <c r="Z326" s="100">
        <v>0</v>
      </c>
      <c r="AA326" s="105">
        <f>ROUND(Z326*$J326,2)</f>
        <v>0</v>
      </c>
      <c r="AB326" s="102">
        <f>(AA326/$K$475)*100</f>
        <v>0</v>
      </c>
      <c r="AC326" s="103">
        <f>(AA326/$K326)*100</f>
        <v>0</v>
      </c>
      <c r="AD326" s="100">
        <v>0</v>
      </c>
      <c r="AE326" s="105">
        <f>ROUND(AD326*$J326,2)</f>
        <v>0</v>
      </c>
      <c r="AF326" s="102">
        <f>(AE326/$K$475)*100</f>
        <v>0</v>
      </c>
      <c r="AG326" s="103">
        <f>(AE326/$K326)*100</f>
        <v>0</v>
      </c>
      <c r="AH326" s="100">
        <v>0</v>
      </c>
      <c r="AI326" s="105">
        <f>ROUND(AH326*$J326,2)</f>
        <v>0</v>
      </c>
      <c r="AJ326" s="102">
        <f>(AI326/$K$475)*100</f>
        <v>0</v>
      </c>
      <c r="AK326" s="103">
        <f>(AI326/$K326)*100</f>
        <v>0</v>
      </c>
      <c r="AL326" s="100">
        <v>0</v>
      </c>
      <c r="AM326" s="105">
        <f>ROUND(AL326*$J326,2)</f>
        <v>0</v>
      </c>
      <c r="AN326" s="102">
        <f>(AM326/$K$475)*100</f>
        <v>0</v>
      </c>
      <c r="AO326" s="103">
        <f>(AM326/$K326)*100</f>
        <v>0</v>
      </c>
      <c r="AP326" s="100">
        <v>0</v>
      </c>
      <c r="AQ326" s="105">
        <f>ROUND(AP326*$J326,2)</f>
        <v>0</v>
      </c>
      <c r="AR326" s="102">
        <f>(AQ326/$K$475)*100</f>
        <v>0</v>
      </c>
      <c r="AS326" s="103">
        <f>(AQ326/$K326)*100</f>
        <v>0</v>
      </c>
      <c r="AT326" s="100">
        <v>0</v>
      </c>
      <c r="AU326" s="105">
        <f>ROUND(AT326*$J326,2)</f>
        <v>0</v>
      </c>
      <c r="AV326" s="102">
        <f>(AU326/$K$475)*100</f>
        <v>0</v>
      </c>
      <c r="AW326" s="103">
        <f>(AU326/$K326)*100</f>
        <v>0</v>
      </c>
      <c r="AX326" s="100">
        <v>0</v>
      </c>
      <c r="AY326" s="105">
        <f>ROUND(AX326*$J326,2)</f>
        <v>0</v>
      </c>
      <c r="AZ326" s="102">
        <f>(AY326/$K$475)*100</f>
        <v>0</v>
      </c>
      <c r="BA326" s="103">
        <f>(AY326/$K326)*100</f>
        <v>0</v>
      </c>
      <c r="BB326" s="100">
        <v>0</v>
      </c>
      <c r="BC326" s="105">
        <f>ROUND(BB326*$J326,2)</f>
        <v>0</v>
      </c>
      <c r="BD326" s="102">
        <f>(BC326/$K$475)*100</f>
        <v>0</v>
      </c>
      <c r="BE326" s="103">
        <f>(BC326/$K326)*100</f>
        <v>0</v>
      </c>
      <c r="BF326" s="100">
        <v>0</v>
      </c>
      <c r="BG326" s="105">
        <f>ROUND(BF326*$J326,2)</f>
        <v>0</v>
      </c>
      <c r="BH326" s="102">
        <f>(BG326/$K$475)*100</f>
        <v>0</v>
      </c>
      <c r="BI326" s="103">
        <f>(BG326/$K326)*100</f>
        <v>0</v>
      </c>
      <c r="BJ326" s="100">
        <v>0</v>
      </c>
      <c r="BK326" s="105">
        <f>ROUND(BJ326*$J326,2)</f>
        <v>0</v>
      </c>
      <c r="BL326" s="102">
        <f>(BK326/$K$475)*100</f>
        <v>0</v>
      </c>
      <c r="BM326" s="103">
        <f>(BK326/$K326)*100</f>
        <v>0</v>
      </c>
      <c r="BN326" s="88"/>
      <c r="BO326" s="101">
        <f>R326+V326+Z326+AD326+AH326+AX326+AP326+AT326+BB326+BF326+BJ326+AL326</f>
        <v>0</v>
      </c>
      <c r="BP326" s="105">
        <f>BK326+BG326+BC326+AY326+AU326+AQ326+AM326+AI326+AE326+AA326+W326+S326</f>
        <v>0</v>
      </c>
      <c r="BQ326" s="102">
        <f>(BP326/$K$475)*100</f>
        <v>0</v>
      </c>
      <c r="BR326" s="106">
        <f>(BP326/$K326)*100</f>
        <v>0</v>
      </c>
      <c r="BS326" s="69">
        <f t="shared" si="157"/>
        <v>0</v>
      </c>
      <c r="BT326" s="7"/>
      <c r="BU326" s="7"/>
    </row>
    <row r="327" spans="1:73" ht="22.5">
      <c r="A327" s="129"/>
      <c r="B327" s="549" t="s">
        <v>769</v>
      </c>
      <c r="C327" s="132" t="s">
        <v>53</v>
      </c>
      <c r="D327" s="256" t="s">
        <v>567</v>
      </c>
      <c r="E327" s="219" t="s">
        <v>568</v>
      </c>
      <c r="F327" s="220" t="s">
        <v>153</v>
      </c>
      <c r="G327" s="110">
        <v>501.92</v>
      </c>
      <c r="H327" s="228">
        <v>193.35</v>
      </c>
      <c r="I327" s="96">
        <v>0</v>
      </c>
      <c r="J327" s="97">
        <v>239.81</v>
      </c>
      <c r="K327" s="532">
        <f t="shared" si="184"/>
        <v>120365.44</v>
      </c>
      <c r="L327" s="262"/>
      <c r="M327" s="119"/>
      <c r="N327" s="119"/>
      <c r="O327" s="119"/>
      <c r="P327" s="119"/>
      <c r="Q327" s="262"/>
      <c r="R327" s="123"/>
      <c r="S327" s="123"/>
      <c r="T327" s="120"/>
      <c r="U327" s="121"/>
      <c r="V327" s="123"/>
      <c r="W327" s="123"/>
      <c r="X327" s="120"/>
      <c r="Y327" s="121"/>
      <c r="Z327" s="123"/>
      <c r="AA327" s="123"/>
      <c r="AB327" s="120"/>
      <c r="AC327" s="121"/>
      <c r="AD327" s="123"/>
      <c r="AE327" s="123"/>
      <c r="AF327" s="120"/>
      <c r="AG327" s="121"/>
      <c r="AH327" s="123"/>
      <c r="AI327" s="123"/>
      <c r="AJ327" s="120"/>
      <c r="AK327" s="121"/>
      <c r="AL327" s="123"/>
      <c r="AM327" s="123"/>
      <c r="AN327" s="120"/>
      <c r="AO327" s="121"/>
      <c r="AP327" s="123"/>
      <c r="AQ327" s="123"/>
      <c r="AR327" s="120"/>
      <c r="AS327" s="121"/>
      <c r="AT327" s="123"/>
      <c r="AU327" s="123"/>
      <c r="AV327" s="120"/>
      <c r="AW327" s="121"/>
      <c r="AX327" s="123"/>
      <c r="AY327" s="123"/>
      <c r="AZ327" s="120"/>
      <c r="BA327" s="121"/>
      <c r="BB327" s="123"/>
      <c r="BC327" s="123"/>
      <c r="BD327" s="120"/>
      <c r="BE327" s="121"/>
      <c r="BF327" s="123"/>
      <c r="BG327" s="123"/>
      <c r="BH327" s="120"/>
      <c r="BI327" s="121"/>
      <c r="BJ327" s="123"/>
      <c r="BK327" s="123"/>
      <c r="BL327" s="120"/>
      <c r="BM327" s="121"/>
      <c r="BN327" s="88"/>
      <c r="BO327" s="122"/>
      <c r="BP327" s="123"/>
      <c r="BQ327" s="123"/>
      <c r="BR327" s="124"/>
      <c r="BS327" s="126">
        <f t="shared" si="157"/>
        <v>120365.44</v>
      </c>
      <c r="BT327" s="88"/>
      <c r="BU327" s="88"/>
    </row>
    <row r="328" spans="1:73">
      <c r="A328" s="129"/>
      <c r="B328" s="549" t="s">
        <v>770</v>
      </c>
      <c r="C328" s="132" t="s">
        <v>53</v>
      </c>
      <c r="D328" s="132" t="s">
        <v>570</v>
      </c>
      <c r="E328" s="219" t="s">
        <v>771</v>
      </c>
      <c r="F328" s="220" t="s">
        <v>153</v>
      </c>
      <c r="G328" s="110">
        <v>641.88000000000011</v>
      </c>
      <c r="H328" s="174">
        <v>69.490000000000009</v>
      </c>
      <c r="I328" s="96">
        <v>0</v>
      </c>
      <c r="J328" s="97">
        <v>86.19</v>
      </c>
      <c r="K328" s="532">
        <f t="shared" si="184"/>
        <v>55323.64</v>
      </c>
      <c r="L328" s="212"/>
      <c r="M328" s="98"/>
      <c r="N328" s="98"/>
      <c r="O328" s="98"/>
      <c r="P328" s="98">
        <f>G328</f>
        <v>641.88000000000011</v>
      </c>
      <c r="Q328" s="99">
        <f>K328</f>
        <v>55323.64</v>
      </c>
      <c r="R328" s="100">
        <v>0</v>
      </c>
      <c r="S328" s="105">
        <f>ROUND(R328*$J328,2)</f>
        <v>0</v>
      </c>
      <c r="T328" s="102">
        <f t="shared" ref="T328:T333" si="185">(S328/$K$475)*100</f>
        <v>0</v>
      </c>
      <c r="U328" s="103">
        <f t="shared" ref="U328:U333" si="186">(S328/$K328)*100</f>
        <v>0</v>
      </c>
      <c r="V328" s="100">
        <v>0</v>
      </c>
      <c r="W328" s="105">
        <f>ROUND(V328*$J328,2)</f>
        <v>0</v>
      </c>
      <c r="X328" s="102">
        <f t="shared" ref="X328:X333" si="187">(W328/$K$475)*100</f>
        <v>0</v>
      </c>
      <c r="Y328" s="103">
        <f t="shared" ref="Y328:Y333" si="188">(W328/$K328)*100</f>
        <v>0</v>
      </c>
      <c r="Z328" s="100">
        <v>0</v>
      </c>
      <c r="AA328" s="105">
        <f>ROUND(Z328*$J328,2)</f>
        <v>0</v>
      </c>
      <c r="AB328" s="102">
        <f t="shared" ref="AB328:AB333" si="189">(AA328/$K$475)*100</f>
        <v>0</v>
      </c>
      <c r="AC328" s="103">
        <f t="shared" ref="AC328:AC333" si="190">(AA328/$K328)*100</f>
        <v>0</v>
      </c>
      <c r="AD328" s="100">
        <v>0</v>
      </c>
      <c r="AE328" s="105">
        <f>ROUND(AD328*$J328,2)</f>
        <v>0</v>
      </c>
      <c r="AF328" s="102">
        <f t="shared" ref="AF328:AF333" si="191">(AE328/$K$475)*100</f>
        <v>0</v>
      </c>
      <c r="AG328" s="103">
        <f t="shared" ref="AG328:AG333" si="192">(AE328/$K328)*100</f>
        <v>0</v>
      </c>
      <c r="AH328" s="100">
        <v>0</v>
      </c>
      <c r="AI328" s="105">
        <f>ROUND(AH328*$J328,2)</f>
        <v>0</v>
      </c>
      <c r="AJ328" s="102">
        <f t="shared" ref="AJ328:AJ333" si="193">(AI328/$K$475)*100</f>
        <v>0</v>
      </c>
      <c r="AK328" s="103">
        <f t="shared" ref="AK328:AK333" si="194">(AI328/$K328)*100</f>
        <v>0</v>
      </c>
      <c r="AL328" s="100">
        <v>0</v>
      </c>
      <c r="AM328" s="105">
        <f>ROUND(AL328*$J328,2)</f>
        <v>0</v>
      </c>
      <c r="AN328" s="102">
        <f t="shared" ref="AN328:AN333" si="195">(AM328/$K$475)*100</f>
        <v>0</v>
      </c>
      <c r="AO328" s="103">
        <f t="shared" ref="AO328:AO333" si="196">(AM328/$K328)*100</f>
        <v>0</v>
      </c>
      <c r="AP328" s="100">
        <v>0</v>
      </c>
      <c r="AQ328" s="105">
        <f>ROUND(AP328*$J328,2)</f>
        <v>0</v>
      </c>
      <c r="AR328" s="102">
        <f t="shared" ref="AR328:AR333" si="197">(AQ328/$K$475)*100</f>
        <v>0</v>
      </c>
      <c r="AS328" s="103">
        <f t="shared" ref="AS328:AS333" si="198">(AQ328/$K328)*100</f>
        <v>0</v>
      </c>
      <c r="AT328" s="100">
        <v>0</v>
      </c>
      <c r="AU328" s="105">
        <f>ROUND(AT328*$J328,2)</f>
        <v>0</v>
      </c>
      <c r="AV328" s="102">
        <f t="shared" ref="AV328:AV333" si="199">(AU328/$K$475)*100</f>
        <v>0</v>
      </c>
      <c r="AW328" s="103">
        <f t="shared" ref="AW328:AW333" si="200">(AU328/$K328)*100</f>
        <v>0</v>
      </c>
      <c r="AX328" s="100">
        <v>0</v>
      </c>
      <c r="AY328" s="105">
        <f>ROUND(AX328*$J328,2)</f>
        <v>0</v>
      </c>
      <c r="AZ328" s="102">
        <f t="shared" ref="AZ328:AZ333" si="201">(AY328/$K$475)*100</f>
        <v>0</v>
      </c>
      <c r="BA328" s="103">
        <f t="shared" ref="BA328:BA333" si="202">(AY328/$K328)*100</f>
        <v>0</v>
      </c>
      <c r="BB328" s="100">
        <v>0</v>
      </c>
      <c r="BC328" s="105">
        <f>ROUND(BB328*$J328,2)</f>
        <v>0</v>
      </c>
      <c r="BD328" s="102">
        <f t="shared" ref="BD328:BD333" si="203">(BC328/$K$475)*100</f>
        <v>0</v>
      </c>
      <c r="BE328" s="103">
        <f t="shared" ref="BE328:BE333" si="204">(BC328/$K328)*100</f>
        <v>0</v>
      </c>
      <c r="BF328" s="100">
        <v>0</v>
      </c>
      <c r="BG328" s="105">
        <f>ROUND(BF328*$J328,2)</f>
        <v>0</v>
      </c>
      <c r="BH328" s="102">
        <f t="shared" ref="BH328:BH333" si="205">(BG328/$K$475)*100</f>
        <v>0</v>
      </c>
      <c r="BI328" s="103">
        <f t="shared" ref="BI328:BI333" si="206">(BG328/$K328)*100</f>
        <v>0</v>
      </c>
      <c r="BJ328" s="100">
        <v>0</v>
      </c>
      <c r="BK328" s="105">
        <f>ROUND(BJ328*$J328,2)</f>
        <v>0</v>
      </c>
      <c r="BL328" s="102">
        <f t="shared" ref="BL328:BL333" si="207">(BK328/$K$475)*100</f>
        <v>0</v>
      </c>
      <c r="BM328" s="103">
        <f t="shared" ref="BM328:BM333" si="208">(BK328/$K328)*100</f>
        <v>0</v>
      </c>
      <c r="BN328" s="88"/>
      <c r="BO328" s="101">
        <f>R328+V328+Z328+AD328+AH328+AX328+AP328+AT328+BB328+BF328+BJ328+AL328</f>
        <v>0</v>
      </c>
      <c r="BP328" s="105">
        <f>BK328+BG328+BC328+AY328+AU328+AQ328+AM328+AI328+AE328+AA328+W328+S328</f>
        <v>0</v>
      </c>
      <c r="BQ328" s="102">
        <f t="shared" ref="BQ328:BQ333" si="209">(BP328/$K$475)*100</f>
        <v>0</v>
      </c>
      <c r="BR328" s="106">
        <f t="shared" ref="BR328:BR333" si="210">(BP328/$K328)*100</f>
        <v>0</v>
      </c>
      <c r="BS328" s="69">
        <f t="shared" si="157"/>
        <v>0</v>
      </c>
      <c r="BT328" s="7"/>
      <c r="BU328" s="7"/>
    </row>
    <row r="329" spans="1:73" ht="22.5">
      <c r="A329" s="129"/>
      <c r="B329" s="549" t="s">
        <v>772</v>
      </c>
      <c r="C329" s="132" t="s">
        <v>53</v>
      </c>
      <c r="D329" s="132" t="s">
        <v>573</v>
      </c>
      <c r="E329" s="219" t="s">
        <v>773</v>
      </c>
      <c r="F329" s="220" t="s">
        <v>153</v>
      </c>
      <c r="G329" s="110">
        <v>313.69</v>
      </c>
      <c r="H329" s="174">
        <v>250.71999999999997</v>
      </c>
      <c r="I329" s="96">
        <v>0</v>
      </c>
      <c r="J329" s="97">
        <v>310.97000000000003</v>
      </c>
      <c r="K329" s="532">
        <f t="shared" si="184"/>
        <v>97548.18</v>
      </c>
      <c r="L329" s="212"/>
      <c r="M329" s="98"/>
      <c r="N329" s="98"/>
      <c r="O329" s="98"/>
      <c r="P329" s="98">
        <f>G329</f>
        <v>313.69</v>
      </c>
      <c r="Q329" s="99">
        <f>K329</f>
        <v>97548.18</v>
      </c>
      <c r="R329" s="100">
        <v>0</v>
      </c>
      <c r="S329" s="105">
        <f>ROUND(R329*$J329,2)</f>
        <v>0</v>
      </c>
      <c r="T329" s="102">
        <f t="shared" si="185"/>
        <v>0</v>
      </c>
      <c r="U329" s="103">
        <f t="shared" si="186"/>
        <v>0</v>
      </c>
      <c r="V329" s="100">
        <v>0</v>
      </c>
      <c r="W329" s="105">
        <f>ROUND(V329*$J329,2)</f>
        <v>0</v>
      </c>
      <c r="X329" s="102">
        <f t="shared" si="187"/>
        <v>0</v>
      </c>
      <c r="Y329" s="103">
        <f t="shared" si="188"/>
        <v>0</v>
      </c>
      <c r="Z329" s="100">
        <v>0</v>
      </c>
      <c r="AA329" s="105">
        <f>ROUND(Z329*$J329,2)</f>
        <v>0</v>
      </c>
      <c r="AB329" s="102">
        <f t="shared" si="189"/>
        <v>0</v>
      </c>
      <c r="AC329" s="103">
        <f t="shared" si="190"/>
        <v>0</v>
      </c>
      <c r="AD329" s="100">
        <v>0</v>
      </c>
      <c r="AE329" s="105">
        <f>ROUND(AD329*$J329,2)</f>
        <v>0</v>
      </c>
      <c r="AF329" s="102">
        <f t="shared" si="191"/>
        <v>0</v>
      </c>
      <c r="AG329" s="103">
        <f t="shared" si="192"/>
        <v>0</v>
      </c>
      <c r="AH329" s="100">
        <v>0</v>
      </c>
      <c r="AI329" s="105">
        <f>ROUND(AH329*$J329,2)</f>
        <v>0</v>
      </c>
      <c r="AJ329" s="102">
        <f t="shared" si="193"/>
        <v>0</v>
      </c>
      <c r="AK329" s="103">
        <f t="shared" si="194"/>
        <v>0</v>
      </c>
      <c r="AL329" s="100">
        <v>0</v>
      </c>
      <c r="AM329" s="105">
        <f>ROUND(AL329*$J329,2)</f>
        <v>0</v>
      </c>
      <c r="AN329" s="102">
        <f t="shared" si="195"/>
        <v>0</v>
      </c>
      <c r="AO329" s="103">
        <f t="shared" si="196"/>
        <v>0</v>
      </c>
      <c r="AP329" s="100">
        <v>0</v>
      </c>
      <c r="AQ329" s="105">
        <f>ROUND(AP329*$J329,2)</f>
        <v>0</v>
      </c>
      <c r="AR329" s="102">
        <f t="shared" si="197"/>
        <v>0</v>
      </c>
      <c r="AS329" s="103">
        <f t="shared" si="198"/>
        <v>0</v>
      </c>
      <c r="AT329" s="100">
        <v>0</v>
      </c>
      <c r="AU329" s="105">
        <f>ROUND(AT329*$J329,2)</f>
        <v>0</v>
      </c>
      <c r="AV329" s="102">
        <f t="shared" si="199"/>
        <v>0</v>
      </c>
      <c r="AW329" s="103">
        <f t="shared" si="200"/>
        <v>0</v>
      </c>
      <c r="AX329" s="100">
        <v>0</v>
      </c>
      <c r="AY329" s="105">
        <f>ROUND(AX329*$J329,2)</f>
        <v>0</v>
      </c>
      <c r="AZ329" s="102">
        <f t="shared" si="201"/>
        <v>0</v>
      </c>
      <c r="BA329" s="103">
        <f t="shared" si="202"/>
        <v>0</v>
      </c>
      <c r="BB329" s="100">
        <v>0</v>
      </c>
      <c r="BC329" s="105">
        <f>ROUND(BB329*$J329,2)</f>
        <v>0</v>
      </c>
      <c r="BD329" s="102">
        <f t="shared" si="203"/>
        <v>0</v>
      </c>
      <c r="BE329" s="103">
        <f t="shared" si="204"/>
        <v>0</v>
      </c>
      <c r="BF329" s="100">
        <v>0</v>
      </c>
      <c r="BG329" s="105">
        <f>ROUND(BF329*$J329,2)</f>
        <v>0</v>
      </c>
      <c r="BH329" s="102">
        <f t="shared" si="205"/>
        <v>0</v>
      </c>
      <c r="BI329" s="103">
        <f t="shared" si="206"/>
        <v>0</v>
      </c>
      <c r="BJ329" s="100">
        <v>0</v>
      </c>
      <c r="BK329" s="105">
        <f>ROUND(BJ329*$J329,2)</f>
        <v>0</v>
      </c>
      <c r="BL329" s="102">
        <f t="shared" si="207"/>
        <v>0</v>
      </c>
      <c r="BM329" s="103">
        <f t="shared" si="208"/>
        <v>0</v>
      </c>
      <c r="BN329" s="88"/>
      <c r="BO329" s="101">
        <f>R329+V329+Z329+AD329+AH329+AX329+AP329+AT329+BB329+BF329+BJ329+AL329</f>
        <v>0</v>
      </c>
      <c r="BP329" s="105">
        <f>BK329+BG329+BC329+AY329+AU329+AQ329+AM329+AI329+AE329+AA329+W329+S329</f>
        <v>0</v>
      </c>
      <c r="BQ329" s="102">
        <f t="shared" si="209"/>
        <v>0</v>
      </c>
      <c r="BR329" s="106">
        <f t="shared" si="210"/>
        <v>0</v>
      </c>
      <c r="BS329" s="69">
        <f t="shared" si="157"/>
        <v>0</v>
      </c>
      <c r="BT329" s="7"/>
      <c r="BU329" s="7"/>
    </row>
    <row r="330" spans="1:73">
      <c r="A330" s="129"/>
      <c r="B330" s="549" t="s">
        <v>774</v>
      </c>
      <c r="C330" s="132" t="s">
        <v>775</v>
      </c>
      <c r="D330" s="132" t="s">
        <v>776</v>
      </c>
      <c r="E330" s="229" t="s">
        <v>777</v>
      </c>
      <c r="F330" s="220" t="s">
        <v>153</v>
      </c>
      <c r="G330" s="110">
        <v>306.98</v>
      </c>
      <c r="H330" s="174">
        <v>483.54</v>
      </c>
      <c r="I330" s="96">
        <v>0</v>
      </c>
      <c r="J330" s="97">
        <v>551.33000000000004</v>
      </c>
      <c r="K330" s="532">
        <f t="shared" si="184"/>
        <v>169247.28</v>
      </c>
      <c r="L330" s="212"/>
      <c r="M330" s="98"/>
      <c r="N330" s="98"/>
      <c r="O330" s="98"/>
      <c r="P330" s="98">
        <f>G330</f>
        <v>306.98</v>
      </c>
      <c r="Q330" s="99">
        <f>K330</f>
        <v>169247.28</v>
      </c>
      <c r="R330" s="100">
        <v>0</v>
      </c>
      <c r="S330" s="105">
        <f>ROUND(R330*$J330,2)</f>
        <v>0</v>
      </c>
      <c r="T330" s="102">
        <f t="shared" si="185"/>
        <v>0</v>
      </c>
      <c r="U330" s="103">
        <f t="shared" si="186"/>
        <v>0</v>
      </c>
      <c r="V330" s="100">
        <v>0</v>
      </c>
      <c r="W330" s="105">
        <f>ROUND(V330*$J330,2)</f>
        <v>0</v>
      </c>
      <c r="X330" s="102">
        <f t="shared" si="187"/>
        <v>0</v>
      </c>
      <c r="Y330" s="103">
        <f t="shared" si="188"/>
        <v>0</v>
      </c>
      <c r="Z330" s="100">
        <v>0</v>
      </c>
      <c r="AA330" s="105">
        <f>ROUND(Z330*$J330,2)</f>
        <v>0</v>
      </c>
      <c r="AB330" s="102">
        <f t="shared" si="189"/>
        <v>0</v>
      </c>
      <c r="AC330" s="103">
        <f t="shared" si="190"/>
        <v>0</v>
      </c>
      <c r="AD330" s="100">
        <v>0</v>
      </c>
      <c r="AE330" s="105">
        <f>ROUND(AD330*$J330,2)</f>
        <v>0</v>
      </c>
      <c r="AF330" s="102">
        <f t="shared" si="191"/>
        <v>0</v>
      </c>
      <c r="AG330" s="103">
        <f t="shared" si="192"/>
        <v>0</v>
      </c>
      <c r="AH330" s="100">
        <v>0</v>
      </c>
      <c r="AI330" s="105">
        <f>ROUND(AH330*$J330,2)</f>
        <v>0</v>
      </c>
      <c r="AJ330" s="102">
        <f t="shared" si="193"/>
        <v>0</v>
      </c>
      <c r="AK330" s="103">
        <f t="shared" si="194"/>
        <v>0</v>
      </c>
      <c r="AL330" s="100">
        <v>0</v>
      </c>
      <c r="AM330" s="105">
        <f>ROUND(AL330*$J330,2)</f>
        <v>0</v>
      </c>
      <c r="AN330" s="102">
        <f t="shared" si="195"/>
        <v>0</v>
      </c>
      <c r="AO330" s="103">
        <f t="shared" si="196"/>
        <v>0</v>
      </c>
      <c r="AP330" s="100">
        <v>0</v>
      </c>
      <c r="AQ330" s="105">
        <f>ROUND(AP330*$J330,2)</f>
        <v>0</v>
      </c>
      <c r="AR330" s="102">
        <f t="shared" si="197"/>
        <v>0</v>
      </c>
      <c r="AS330" s="103">
        <f t="shared" si="198"/>
        <v>0</v>
      </c>
      <c r="AT330" s="100">
        <v>0</v>
      </c>
      <c r="AU330" s="105">
        <f>ROUND(AT330*$J330,2)</f>
        <v>0</v>
      </c>
      <c r="AV330" s="102">
        <f t="shared" si="199"/>
        <v>0</v>
      </c>
      <c r="AW330" s="103">
        <f t="shared" si="200"/>
        <v>0</v>
      </c>
      <c r="AX330" s="100">
        <v>0</v>
      </c>
      <c r="AY330" s="105">
        <f>ROUND(AX330*$J330,2)</f>
        <v>0</v>
      </c>
      <c r="AZ330" s="102">
        <f t="shared" si="201"/>
        <v>0</v>
      </c>
      <c r="BA330" s="103">
        <f t="shared" si="202"/>
        <v>0</v>
      </c>
      <c r="BB330" s="100">
        <v>0</v>
      </c>
      <c r="BC330" s="105">
        <f>ROUND(BB330*$J330,2)</f>
        <v>0</v>
      </c>
      <c r="BD330" s="102">
        <f t="shared" si="203"/>
        <v>0</v>
      </c>
      <c r="BE330" s="103">
        <f t="shared" si="204"/>
        <v>0</v>
      </c>
      <c r="BF330" s="100">
        <v>0</v>
      </c>
      <c r="BG330" s="105">
        <f>ROUND(BF330*$J330,2)</f>
        <v>0</v>
      </c>
      <c r="BH330" s="102">
        <f t="shared" si="205"/>
        <v>0</v>
      </c>
      <c r="BI330" s="103">
        <f t="shared" si="206"/>
        <v>0</v>
      </c>
      <c r="BJ330" s="100">
        <v>0</v>
      </c>
      <c r="BK330" s="105">
        <f>ROUND(BJ330*$J330,2)</f>
        <v>0</v>
      </c>
      <c r="BL330" s="102">
        <f t="shared" si="207"/>
        <v>0</v>
      </c>
      <c r="BM330" s="103">
        <f t="shared" si="208"/>
        <v>0</v>
      </c>
      <c r="BN330" s="88"/>
      <c r="BO330" s="101">
        <f>R330+V330+Z330+AD330+AH330+AX330+AP330+AT330+BB330+BF330+BJ330+AL330</f>
        <v>0</v>
      </c>
      <c r="BP330" s="105">
        <f>BK330+BG330+BC330+AY330+AU330+AQ330+AM330+AI330+AE330+AA330+W330+S330</f>
        <v>0</v>
      </c>
      <c r="BQ330" s="102">
        <f t="shared" si="209"/>
        <v>0</v>
      </c>
      <c r="BR330" s="106">
        <f t="shared" si="210"/>
        <v>0</v>
      </c>
      <c r="BS330" s="126">
        <f t="shared" si="157"/>
        <v>169247.28</v>
      </c>
      <c r="BT330" s="7"/>
      <c r="BU330" s="7"/>
    </row>
    <row r="331" spans="1:73">
      <c r="A331" s="129"/>
      <c r="B331" s="549" t="s">
        <v>778</v>
      </c>
      <c r="C331" s="132" t="s">
        <v>53</v>
      </c>
      <c r="D331" s="132" t="s">
        <v>779</v>
      </c>
      <c r="E331" s="229" t="s">
        <v>580</v>
      </c>
      <c r="F331" s="220" t="s">
        <v>153</v>
      </c>
      <c r="G331" s="110">
        <v>56.64</v>
      </c>
      <c r="H331" s="174">
        <v>55.679999999999993</v>
      </c>
      <c r="I331" s="96">
        <v>0</v>
      </c>
      <c r="J331" s="97">
        <v>69.06</v>
      </c>
      <c r="K331" s="532">
        <f t="shared" si="184"/>
        <v>3911.56</v>
      </c>
      <c r="L331" s="212"/>
      <c r="M331" s="98"/>
      <c r="N331" s="98"/>
      <c r="O331" s="98"/>
      <c r="P331" s="98">
        <f>G331</f>
        <v>56.64</v>
      </c>
      <c r="Q331" s="99">
        <f>K331</f>
        <v>3911.56</v>
      </c>
      <c r="R331" s="100">
        <v>0</v>
      </c>
      <c r="S331" s="105">
        <f>ROUND(R331*$J331,2)</f>
        <v>0</v>
      </c>
      <c r="T331" s="102">
        <f t="shared" si="185"/>
        <v>0</v>
      </c>
      <c r="U331" s="103">
        <f t="shared" si="186"/>
        <v>0</v>
      </c>
      <c r="V331" s="100">
        <v>0</v>
      </c>
      <c r="W331" s="105">
        <f>ROUND(V331*$J331,2)</f>
        <v>0</v>
      </c>
      <c r="X331" s="102">
        <f t="shared" si="187"/>
        <v>0</v>
      </c>
      <c r="Y331" s="103">
        <f t="shared" si="188"/>
        <v>0</v>
      </c>
      <c r="Z331" s="100">
        <v>0</v>
      </c>
      <c r="AA331" s="105">
        <f>ROUND(Z331*$J331,2)</f>
        <v>0</v>
      </c>
      <c r="AB331" s="102">
        <f t="shared" si="189"/>
        <v>0</v>
      </c>
      <c r="AC331" s="103">
        <f t="shared" si="190"/>
        <v>0</v>
      </c>
      <c r="AD331" s="100">
        <v>0</v>
      </c>
      <c r="AE331" s="105">
        <f>ROUND(AD331*$J331,2)</f>
        <v>0</v>
      </c>
      <c r="AF331" s="102">
        <f t="shared" si="191"/>
        <v>0</v>
      </c>
      <c r="AG331" s="103">
        <f t="shared" si="192"/>
        <v>0</v>
      </c>
      <c r="AH331" s="100">
        <v>0</v>
      </c>
      <c r="AI331" s="105">
        <f>ROUND(AH331*$J331,2)</f>
        <v>0</v>
      </c>
      <c r="AJ331" s="102">
        <f t="shared" si="193"/>
        <v>0</v>
      </c>
      <c r="AK331" s="103">
        <f t="shared" si="194"/>
        <v>0</v>
      </c>
      <c r="AL331" s="100">
        <v>0</v>
      </c>
      <c r="AM331" s="105">
        <f>ROUND(AL331*$J331,2)</f>
        <v>0</v>
      </c>
      <c r="AN331" s="102">
        <f t="shared" si="195"/>
        <v>0</v>
      </c>
      <c r="AO331" s="103">
        <f t="shared" si="196"/>
        <v>0</v>
      </c>
      <c r="AP331" s="100">
        <v>0</v>
      </c>
      <c r="AQ331" s="105">
        <f>ROUND(AP331*$J331,2)</f>
        <v>0</v>
      </c>
      <c r="AR331" s="102">
        <f t="shared" si="197"/>
        <v>0</v>
      </c>
      <c r="AS331" s="103">
        <f t="shared" si="198"/>
        <v>0</v>
      </c>
      <c r="AT331" s="100">
        <v>0</v>
      </c>
      <c r="AU331" s="105">
        <f>ROUND(AT331*$J331,2)</f>
        <v>0</v>
      </c>
      <c r="AV331" s="102">
        <f t="shared" si="199"/>
        <v>0</v>
      </c>
      <c r="AW331" s="103">
        <f t="shared" si="200"/>
        <v>0</v>
      </c>
      <c r="AX331" s="100">
        <v>0</v>
      </c>
      <c r="AY331" s="105">
        <f>ROUND(AX331*$J331,2)</f>
        <v>0</v>
      </c>
      <c r="AZ331" s="102">
        <f t="shared" si="201"/>
        <v>0</v>
      </c>
      <c r="BA331" s="103">
        <f t="shared" si="202"/>
        <v>0</v>
      </c>
      <c r="BB331" s="100">
        <v>0</v>
      </c>
      <c r="BC331" s="105">
        <f>ROUND(BB331*$J331,2)</f>
        <v>0</v>
      </c>
      <c r="BD331" s="102">
        <f t="shared" si="203"/>
        <v>0</v>
      </c>
      <c r="BE331" s="103">
        <f t="shared" si="204"/>
        <v>0</v>
      </c>
      <c r="BF331" s="100">
        <v>0</v>
      </c>
      <c r="BG331" s="105">
        <f>ROUND(BF331*$J331,2)</f>
        <v>0</v>
      </c>
      <c r="BH331" s="102">
        <f t="shared" si="205"/>
        <v>0</v>
      </c>
      <c r="BI331" s="103">
        <f t="shared" si="206"/>
        <v>0</v>
      </c>
      <c r="BJ331" s="100">
        <v>0</v>
      </c>
      <c r="BK331" s="105">
        <f>ROUND(BJ331*$J331,2)</f>
        <v>0</v>
      </c>
      <c r="BL331" s="102">
        <f t="shared" si="207"/>
        <v>0</v>
      </c>
      <c r="BM331" s="103">
        <f t="shared" si="208"/>
        <v>0</v>
      </c>
      <c r="BN331" s="88"/>
      <c r="BO331" s="101">
        <f>R331+V331+Z331+AD331+AH331+AX331+AP331+AT331+BB331+BF331+BJ331+AL331</f>
        <v>0</v>
      </c>
      <c r="BP331" s="105">
        <f>BK331+BG331+BC331+AY331+AU331+AQ331+AM331+AI331+AE331+AA331+W331+S331</f>
        <v>0</v>
      </c>
      <c r="BQ331" s="102">
        <f t="shared" si="209"/>
        <v>0</v>
      </c>
      <c r="BR331" s="106">
        <f t="shared" si="210"/>
        <v>0</v>
      </c>
      <c r="BS331" s="69">
        <f t="shared" si="157"/>
        <v>0</v>
      </c>
      <c r="BT331" s="7"/>
      <c r="BU331" s="7"/>
    </row>
    <row r="332" spans="1:73" ht="33.75">
      <c r="A332" s="129"/>
      <c r="B332" s="549" t="s">
        <v>780</v>
      </c>
      <c r="C332" s="132" t="s">
        <v>775</v>
      </c>
      <c r="D332" s="256" t="s">
        <v>781</v>
      </c>
      <c r="E332" s="229" t="s">
        <v>782</v>
      </c>
      <c r="F332" s="220" t="s">
        <v>153</v>
      </c>
      <c r="G332" s="110">
        <v>290.17</v>
      </c>
      <c r="H332" s="228">
        <v>445.3846666666667</v>
      </c>
      <c r="I332" s="96">
        <v>0</v>
      </c>
      <c r="J332" s="97">
        <v>552.41</v>
      </c>
      <c r="K332" s="532">
        <f t="shared" si="184"/>
        <v>160292.81</v>
      </c>
      <c r="L332" s="212"/>
      <c r="M332" s="98"/>
      <c r="N332" s="98"/>
      <c r="O332" s="98"/>
      <c r="P332" s="98">
        <f>G332</f>
        <v>290.17</v>
      </c>
      <c r="Q332" s="99">
        <f>K332</f>
        <v>160292.81</v>
      </c>
      <c r="R332" s="100">
        <v>0</v>
      </c>
      <c r="S332" s="105">
        <f>ROUND(R332*$J332,2)</f>
        <v>0</v>
      </c>
      <c r="T332" s="102">
        <f t="shared" si="185"/>
        <v>0</v>
      </c>
      <c r="U332" s="103">
        <f t="shared" si="186"/>
        <v>0</v>
      </c>
      <c r="V332" s="100">
        <v>0</v>
      </c>
      <c r="W332" s="105">
        <f>ROUND(V332*$J332,2)</f>
        <v>0</v>
      </c>
      <c r="X332" s="102">
        <f t="shared" si="187"/>
        <v>0</v>
      </c>
      <c r="Y332" s="103">
        <f t="shared" si="188"/>
        <v>0</v>
      </c>
      <c r="Z332" s="100">
        <v>0</v>
      </c>
      <c r="AA332" s="105">
        <f>ROUND(Z332*$J332,2)</f>
        <v>0</v>
      </c>
      <c r="AB332" s="102">
        <f t="shared" si="189"/>
        <v>0</v>
      </c>
      <c r="AC332" s="103">
        <f t="shared" si="190"/>
        <v>0</v>
      </c>
      <c r="AD332" s="100">
        <v>0</v>
      </c>
      <c r="AE332" s="105">
        <f>ROUND(AD332*$J332,2)</f>
        <v>0</v>
      </c>
      <c r="AF332" s="102">
        <f t="shared" si="191"/>
        <v>0</v>
      </c>
      <c r="AG332" s="103">
        <f t="shared" si="192"/>
        <v>0</v>
      </c>
      <c r="AH332" s="100">
        <v>0</v>
      </c>
      <c r="AI332" s="105">
        <f>ROUND(AH332*$J332,2)</f>
        <v>0</v>
      </c>
      <c r="AJ332" s="102">
        <f t="shared" si="193"/>
        <v>0</v>
      </c>
      <c r="AK332" s="103">
        <f t="shared" si="194"/>
        <v>0</v>
      </c>
      <c r="AL332" s="100">
        <v>0</v>
      </c>
      <c r="AM332" s="105">
        <f>ROUND(AL332*$J332,2)</f>
        <v>0</v>
      </c>
      <c r="AN332" s="102">
        <f t="shared" si="195"/>
        <v>0</v>
      </c>
      <c r="AO332" s="103">
        <f t="shared" si="196"/>
        <v>0</v>
      </c>
      <c r="AP332" s="100">
        <v>0</v>
      </c>
      <c r="AQ332" s="105">
        <f>ROUND(AP332*$J332,2)</f>
        <v>0</v>
      </c>
      <c r="AR332" s="102">
        <f t="shared" si="197"/>
        <v>0</v>
      </c>
      <c r="AS332" s="103">
        <f t="shared" si="198"/>
        <v>0</v>
      </c>
      <c r="AT332" s="100">
        <v>0</v>
      </c>
      <c r="AU332" s="105">
        <f>ROUND(AT332*$J332,2)</f>
        <v>0</v>
      </c>
      <c r="AV332" s="102">
        <f t="shared" si="199"/>
        <v>0</v>
      </c>
      <c r="AW332" s="103">
        <f t="shared" si="200"/>
        <v>0</v>
      </c>
      <c r="AX332" s="100">
        <v>0</v>
      </c>
      <c r="AY332" s="105">
        <f>ROUND(AX332*$J332,2)</f>
        <v>0</v>
      </c>
      <c r="AZ332" s="102">
        <f t="shared" si="201"/>
        <v>0</v>
      </c>
      <c r="BA332" s="103">
        <f t="shared" si="202"/>
        <v>0</v>
      </c>
      <c r="BB332" s="100">
        <v>0</v>
      </c>
      <c r="BC332" s="105">
        <f>ROUND(BB332*$J332,2)</f>
        <v>0</v>
      </c>
      <c r="BD332" s="102">
        <f t="shared" si="203"/>
        <v>0</v>
      </c>
      <c r="BE332" s="103">
        <f t="shared" si="204"/>
        <v>0</v>
      </c>
      <c r="BF332" s="100">
        <v>0</v>
      </c>
      <c r="BG332" s="105">
        <f>ROUND(BF332*$J332,2)</f>
        <v>0</v>
      </c>
      <c r="BH332" s="102">
        <f t="shared" si="205"/>
        <v>0</v>
      </c>
      <c r="BI332" s="103">
        <f t="shared" si="206"/>
        <v>0</v>
      </c>
      <c r="BJ332" s="100">
        <v>0</v>
      </c>
      <c r="BK332" s="105">
        <f>ROUND(BJ332*$J332,2)</f>
        <v>0</v>
      </c>
      <c r="BL332" s="102">
        <f t="shared" si="207"/>
        <v>0</v>
      </c>
      <c r="BM332" s="103">
        <f t="shared" si="208"/>
        <v>0</v>
      </c>
      <c r="BN332" s="88"/>
      <c r="BO332" s="101">
        <f>R332+V332+Z332+AD332+AH332+AX332+AP332+AT332+BB332+BF332+BJ332+AL332</f>
        <v>0</v>
      </c>
      <c r="BP332" s="105">
        <f>BK332+BG332+BC332+AY332+AU332+AQ332+AM332+AI332+AE332+AA332+W332+S332</f>
        <v>0</v>
      </c>
      <c r="BQ332" s="102">
        <f t="shared" si="209"/>
        <v>0</v>
      </c>
      <c r="BR332" s="106">
        <f t="shared" si="210"/>
        <v>0</v>
      </c>
      <c r="BS332" s="126">
        <f t="shared" si="157"/>
        <v>160292.81</v>
      </c>
      <c r="BT332" s="7"/>
      <c r="BU332" s="7"/>
    </row>
    <row r="333" spans="1:73" ht="15" thickBot="1">
      <c r="A333" s="142"/>
      <c r="B333" s="556" t="s">
        <v>783</v>
      </c>
      <c r="C333" s="225"/>
      <c r="D333" s="225"/>
      <c r="E333" s="226"/>
      <c r="F333" s="225"/>
      <c r="G333" s="210"/>
      <c r="H333" s="144"/>
      <c r="I333" s="211"/>
      <c r="J333" s="144"/>
      <c r="K333" s="538">
        <f>SUM(K324:K332)</f>
        <v>645936.09</v>
      </c>
      <c r="L333" s="145"/>
      <c r="M333" s="146"/>
      <c r="N333" s="146"/>
      <c r="O333" s="146"/>
      <c r="P333" s="146"/>
      <c r="Q333" s="145">
        <f>SUM(Q322:Q332)</f>
        <v>525570.65</v>
      </c>
      <c r="R333" s="147"/>
      <c r="S333" s="148">
        <f>SUM(S322:S332)</f>
        <v>0</v>
      </c>
      <c r="T333" s="149">
        <f t="shared" si="185"/>
        <v>0</v>
      </c>
      <c r="U333" s="150">
        <f t="shared" si="186"/>
        <v>0</v>
      </c>
      <c r="V333" s="147"/>
      <c r="W333" s="148">
        <f>SUM(W322:W332)</f>
        <v>0</v>
      </c>
      <c r="X333" s="149">
        <f t="shared" si="187"/>
        <v>0</v>
      </c>
      <c r="Y333" s="150">
        <f t="shared" si="188"/>
        <v>0</v>
      </c>
      <c r="Z333" s="147"/>
      <c r="AA333" s="148">
        <f>SUM(AA322:AA332)</f>
        <v>0</v>
      </c>
      <c r="AB333" s="149">
        <f t="shared" si="189"/>
        <v>0</v>
      </c>
      <c r="AC333" s="150">
        <f t="shared" si="190"/>
        <v>0</v>
      </c>
      <c r="AD333" s="147"/>
      <c r="AE333" s="148">
        <f>SUM(AE322:AE332)</f>
        <v>0</v>
      </c>
      <c r="AF333" s="149">
        <f t="shared" si="191"/>
        <v>0</v>
      </c>
      <c r="AG333" s="150">
        <f t="shared" si="192"/>
        <v>0</v>
      </c>
      <c r="AH333" s="147"/>
      <c r="AI333" s="148">
        <f>SUM(AI322:AI332)</f>
        <v>0</v>
      </c>
      <c r="AJ333" s="149">
        <f t="shared" si="193"/>
        <v>0</v>
      </c>
      <c r="AK333" s="150">
        <f t="shared" si="194"/>
        <v>0</v>
      </c>
      <c r="AL333" s="147"/>
      <c r="AM333" s="148">
        <f>SUM(AM322:AM332)</f>
        <v>0</v>
      </c>
      <c r="AN333" s="149">
        <f t="shared" si="195"/>
        <v>0</v>
      </c>
      <c r="AO333" s="150">
        <f t="shared" si="196"/>
        <v>0</v>
      </c>
      <c r="AP333" s="147"/>
      <c r="AQ333" s="148">
        <f>SUM(AQ322:AQ332)</f>
        <v>0</v>
      </c>
      <c r="AR333" s="149">
        <f t="shared" si="197"/>
        <v>0</v>
      </c>
      <c r="AS333" s="150">
        <f t="shared" si="198"/>
        <v>0</v>
      </c>
      <c r="AT333" s="147"/>
      <c r="AU333" s="148">
        <f>SUM(AU322:AU332)</f>
        <v>0</v>
      </c>
      <c r="AV333" s="149">
        <f t="shared" si="199"/>
        <v>0</v>
      </c>
      <c r="AW333" s="150">
        <f t="shared" si="200"/>
        <v>0</v>
      </c>
      <c r="AX333" s="147"/>
      <c r="AY333" s="148">
        <f>SUM(AY322:AY332)</f>
        <v>0</v>
      </c>
      <c r="AZ333" s="149">
        <f t="shared" si="201"/>
        <v>0</v>
      </c>
      <c r="BA333" s="150">
        <f t="shared" si="202"/>
        <v>0</v>
      </c>
      <c r="BB333" s="147"/>
      <c r="BC333" s="148">
        <f>SUM(BC322:BC332)</f>
        <v>0</v>
      </c>
      <c r="BD333" s="149">
        <f t="shared" si="203"/>
        <v>0</v>
      </c>
      <c r="BE333" s="150">
        <f t="shared" si="204"/>
        <v>0</v>
      </c>
      <c r="BF333" s="147"/>
      <c r="BG333" s="148">
        <f>SUM(BG322:BG332)</f>
        <v>0</v>
      </c>
      <c r="BH333" s="149">
        <f t="shared" si="205"/>
        <v>0</v>
      </c>
      <c r="BI333" s="150">
        <f t="shared" si="206"/>
        <v>0</v>
      </c>
      <c r="BJ333" s="147"/>
      <c r="BK333" s="148">
        <f>SUM(BK322:BK332)</f>
        <v>0</v>
      </c>
      <c r="BL333" s="149">
        <f t="shared" si="207"/>
        <v>0</v>
      </c>
      <c r="BM333" s="150">
        <f t="shared" si="208"/>
        <v>0</v>
      </c>
      <c r="BN333" s="88"/>
      <c r="BO333" s="151"/>
      <c r="BP333" s="148">
        <f>SUM(BP322:BP332)</f>
        <v>0</v>
      </c>
      <c r="BQ333" s="152">
        <f t="shared" si="209"/>
        <v>0</v>
      </c>
      <c r="BR333" s="153">
        <f t="shared" si="210"/>
        <v>0</v>
      </c>
      <c r="BS333" s="126">
        <f t="shared" si="157"/>
        <v>645936.09</v>
      </c>
      <c r="BT333" s="88"/>
      <c r="BU333" s="88"/>
    </row>
    <row r="334" spans="1:73" ht="15" thickBot="1">
      <c r="A334" s="54"/>
      <c r="B334" s="547" t="s">
        <v>784</v>
      </c>
      <c r="C334" s="179"/>
      <c r="D334" s="179"/>
      <c r="E334" s="180" t="s">
        <v>785</v>
      </c>
      <c r="F334" s="181"/>
      <c r="G334" s="182"/>
      <c r="H334" s="182"/>
      <c r="I334" s="183"/>
      <c r="J334" s="182"/>
      <c r="K334" s="548"/>
      <c r="L334" s="242"/>
      <c r="M334" s="243"/>
      <c r="N334" s="243"/>
      <c r="O334" s="243"/>
      <c r="P334" s="243"/>
      <c r="Q334" s="242"/>
      <c r="R334" s="63"/>
      <c r="S334" s="63"/>
      <c r="T334" s="64"/>
      <c r="U334" s="65"/>
      <c r="V334" s="63"/>
      <c r="W334" s="63"/>
      <c r="X334" s="64"/>
      <c r="Y334" s="65"/>
      <c r="Z334" s="63"/>
      <c r="AA334" s="63"/>
      <c r="AB334" s="64"/>
      <c r="AC334" s="65"/>
      <c r="AD334" s="63"/>
      <c r="AE334" s="63"/>
      <c r="AF334" s="64"/>
      <c r="AG334" s="65"/>
      <c r="AH334" s="63"/>
      <c r="AI334" s="63"/>
      <c r="AJ334" s="64"/>
      <c r="AK334" s="65"/>
      <c r="AL334" s="63"/>
      <c r="AM334" s="63"/>
      <c r="AN334" s="64"/>
      <c r="AO334" s="65"/>
      <c r="AP334" s="63"/>
      <c r="AQ334" s="63"/>
      <c r="AR334" s="64"/>
      <c r="AS334" s="65"/>
      <c r="AT334" s="63"/>
      <c r="AU334" s="63"/>
      <c r="AV334" s="64"/>
      <c r="AW334" s="65"/>
      <c r="AX334" s="63"/>
      <c r="AY334" s="63"/>
      <c r="AZ334" s="64"/>
      <c r="BA334" s="65"/>
      <c r="BB334" s="63"/>
      <c r="BC334" s="63"/>
      <c r="BD334" s="64"/>
      <c r="BE334" s="65"/>
      <c r="BF334" s="63"/>
      <c r="BG334" s="63"/>
      <c r="BH334" s="64"/>
      <c r="BI334" s="65"/>
      <c r="BJ334" s="63"/>
      <c r="BK334" s="63"/>
      <c r="BL334" s="64"/>
      <c r="BM334" s="65"/>
      <c r="BN334" s="77"/>
      <c r="BO334" s="78"/>
      <c r="BP334" s="63"/>
      <c r="BQ334" s="63"/>
      <c r="BR334" s="68"/>
      <c r="BS334" s="69">
        <f t="shared" si="157"/>
        <v>0</v>
      </c>
      <c r="BT334" s="7"/>
      <c r="BU334" s="7"/>
    </row>
    <row r="335" spans="1:73">
      <c r="A335" s="54"/>
      <c r="B335" s="544" t="s">
        <v>786</v>
      </c>
      <c r="C335" s="170"/>
      <c r="D335" s="79"/>
      <c r="E335" s="80" t="s">
        <v>787</v>
      </c>
      <c r="F335" s="81"/>
      <c r="G335" s="82"/>
      <c r="H335" s="82"/>
      <c r="I335" s="119"/>
      <c r="J335" s="269"/>
      <c r="K335" s="560"/>
      <c r="L335" s="262"/>
      <c r="M335" s="119"/>
      <c r="N335" s="119"/>
      <c r="O335" s="119"/>
      <c r="P335" s="119"/>
      <c r="Q335" s="262"/>
      <c r="R335" s="123"/>
      <c r="S335" s="123"/>
      <c r="T335" s="120"/>
      <c r="U335" s="121"/>
      <c r="V335" s="123"/>
      <c r="W335" s="123"/>
      <c r="X335" s="120"/>
      <c r="Y335" s="121"/>
      <c r="Z335" s="123"/>
      <c r="AA335" s="123"/>
      <c r="AB335" s="120"/>
      <c r="AC335" s="121"/>
      <c r="AD335" s="123"/>
      <c r="AE335" s="123"/>
      <c r="AF335" s="120"/>
      <c r="AG335" s="121"/>
      <c r="AH335" s="123"/>
      <c r="AI335" s="123"/>
      <c r="AJ335" s="120"/>
      <c r="AK335" s="121"/>
      <c r="AL335" s="123"/>
      <c r="AM335" s="123"/>
      <c r="AN335" s="120"/>
      <c r="AO335" s="121"/>
      <c r="AP335" s="123"/>
      <c r="AQ335" s="123"/>
      <c r="AR335" s="120"/>
      <c r="AS335" s="121"/>
      <c r="AT335" s="123"/>
      <c r="AU335" s="123"/>
      <c r="AV335" s="120"/>
      <c r="AW335" s="121"/>
      <c r="AX335" s="123"/>
      <c r="AY335" s="123"/>
      <c r="AZ335" s="120"/>
      <c r="BA335" s="121"/>
      <c r="BB335" s="123"/>
      <c r="BC335" s="123"/>
      <c r="BD335" s="120"/>
      <c r="BE335" s="121"/>
      <c r="BF335" s="123"/>
      <c r="BG335" s="123"/>
      <c r="BH335" s="120"/>
      <c r="BI335" s="121"/>
      <c r="BJ335" s="123"/>
      <c r="BK335" s="123"/>
      <c r="BL335" s="120"/>
      <c r="BM335" s="121"/>
      <c r="BN335" s="88"/>
      <c r="BO335" s="122"/>
      <c r="BP335" s="123"/>
      <c r="BQ335" s="123"/>
      <c r="BR335" s="124"/>
      <c r="BS335" s="69">
        <f t="shared" si="157"/>
        <v>0</v>
      </c>
      <c r="BT335" s="88"/>
      <c r="BU335" s="88"/>
    </row>
    <row r="336" spans="1:73" ht="33.75">
      <c r="A336" s="129"/>
      <c r="B336" s="549" t="s">
        <v>788</v>
      </c>
      <c r="C336" s="109" t="s">
        <v>53</v>
      </c>
      <c r="D336" s="113" t="s">
        <v>789</v>
      </c>
      <c r="E336" s="550" t="s">
        <v>790</v>
      </c>
      <c r="F336" s="131" t="s">
        <v>343</v>
      </c>
      <c r="G336" s="110">
        <v>18</v>
      </c>
      <c r="H336" s="228">
        <v>2631.52</v>
      </c>
      <c r="I336" s="96">
        <v>0</v>
      </c>
      <c r="J336" s="97">
        <v>3263.87</v>
      </c>
      <c r="K336" s="532">
        <f>ROUND((J336*G336),2)</f>
        <v>58749.66</v>
      </c>
      <c r="L336" s="212"/>
      <c r="M336" s="98"/>
      <c r="N336" s="98"/>
      <c r="O336" s="98"/>
      <c r="P336" s="98"/>
      <c r="Q336" s="99"/>
      <c r="R336" s="100"/>
      <c r="S336" s="101"/>
      <c r="T336" s="102"/>
      <c r="U336" s="103"/>
      <c r="V336" s="100"/>
      <c r="W336" s="101"/>
      <c r="X336" s="102"/>
      <c r="Y336" s="103"/>
      <c r="Z336" s="100"/>
      <c r="AA336" s="101"/>
      <c r="AB336" s="102"/>
      <c r="AC336" s="103"/>
      <c r="AD336" s="100"/>
      <c r="AE336" s="101"/>
      <c r="AF336" s="102"/>
      <c r="AG336" s="103"/>
      <c r="AH336" s="100"/>
      <c r="AI336" s="101"/>
      <c r="AJ336" s="102"/>
      <c r="AK336" s="103"/>
      <c r="AL336" s="100"/>
      <c r="AM336" s="101"/>
      <c r="AN336" s="102"/>
      <c r="AO336" s="103"/>
      <c r="AP336" s="100"/>
      <c r="AQ336" s="101"/>
      <c r="AR336" s="102"/>
      <c r="AS336" s="103"/>
      <c r="AT336" s="100"/>
      <c r="AU336" s="101"/>
      <c r="AV336" s="102"/>
      <c r="AW336" s="103"/>
      <c r="AX336" s="100"/>
      <c r="AY336" s="101"/>
      <c r="AZ336" s="102"/>
      <c r="BA336" s="103"/>
      <c r="BB336" s="100"/>
      <c r="BC336" s="101"/>
      <c r="BD336" s="102"/>
      <c r="BE336" s="103"/>
      <c r="BF336" s="100"/>
      <c r="BG336" s="101"/>
      <c r="BH336" s="102"/>
      <c r="BI336" s="103"/>
      <c r="BJ336" s="100"/>
      <c r="BK336" s="101"/>
      <c r="BL336" s="102"/>
      <c r="BM336" s="103"/>
      <c r="BN336" s="88"/>
      <c r="BO336" s="101"/>
      <c r="BP336" s="105"/>
      <c r="BQ336" s="102"/>
      <c r="BR336" s="106"/>
      <c r="BS336" s="69">
        <f t="shared" si="157"/>
        <v>0</v>
      </c>
      <c r="BT336" s="7"/>
      <c r="BU336" s="7"/>
    </row>
    <row r="337" spans="1:73">
      <c r="A337" s="129"/>
      <c r="B337" s="549" t="s">
        <v>791</v>
      </c>
      <c r="C337" s="109" t="s">
        <v>53</v>
      </c>
      <c r="D337" s="270" t="s">
        <v>792</v>
      </c>
      <c r="E337" s="219" t="s">
        <v>793</v>
      </c>
      <c r="F337" s="131" t="s">
        <v>794</v>
      </c>
      <c r="G337" s="110">
        <v>14008.6</v>
      </c>
      <c r="H337" s="174">
        <v>31.97</v>
      </c>
      <c r="I337" s="96">
        <v>0</v>
      </c>
      <c r="J337" s="125">
        <v>39.65</v>
      </c>
      <c r="K337" s="553">
        <f>ROUND((J337*G337),2)</f>
        <v>555440.99</v>
      </c>
      <c r="L337" s="212"/>
      <c r="M337" s="98"/>
      <c r="N337" s="98"/>
      <c r="O337" s="98"/>
      <c r="P337" s="98">
        <f>G337</f>
        <v>14008.6</v>
      </c>
      <c r="Q337" s="99">
        <f>K337</f>
        <v>555440.99</v>
      </c>
      <c r="R337" s="100">
        <v>0</v>
      </c>
      <c r="S337" s="101">
        <f>ROUND(R337*$J337,2)</f>
        <v>0</v>
      </c>
      <c r="T337" s="102">
        <f>(S337/$K$475)*100</f>
        <v>0</v>
      </c>
      <c r="U337" s="103">
        <f>(S337/$K337)*100</f>
        <v>0</v>
      </c>
      <c r="V337" s="100">
        <v>0</v>
      </c>
      <c r="W337" s="101">
        <f>ROUND(V337*$J337,2)</f>
        <v>0</v>
      </c>
      <c r="X337" s="102">
        <f>(W337/$K$475)*100</f>
        <v>0</v>
      </c>
      <c r="Y337" s="103">
        <f>(W337/$K337)*100</f>
        <v>0</v>
      </c>
      <c r="Z337" s="100">
        <v>0</v>
      </c>
      <c r="AA337" s="101">
        <f>ROUND(Z337*$J337,2)</f>
        <v>0</v>
      </c>
      <c r="AB337" s="102">
        <f>(AA337/$K$475)*100</f>
        <v>0</v>
      </c>
      <c r="AC337" s="103">
        <f>(AA337/$K337)*100</f>
        <v>0</v>
      </c>
      <c r="AD337" s="100">
        <v>0</v>
      </c>
      <c r="AE337" s="101">
        <f>ROUND(AD337*$J337,2)</f>
        <v>0</v>
      </c>
      <c r="AF337" s="102">
        <f>(AE337/$K$475)*100</f>
        <v>0</v>
      </c>
      <c r="AG337" s="103">
        <f>(AE337/$K337)*100</f>
        <v>0</v>
      </c>
      <c r="AH337" s="100">
        <v>0</v>
      </c>
      <c r="AI337" s="101">
        <f>ROUND(AH337*$J337,2)</f>
        <v>0</v>
      </c>
      <c r="AJ337" s="102">
        <f>(AI337/$K$475)*100</f>
        <v>0</v>
      </c>
      <c r="AK337" s="103">
        <f>(AI337/$K337)*100</f>
        <v>0</v>
      </c>
      <c r="AL337" s="100">
        <v>0</v>
      </c>
      <c r="AM337" s="101">
        <f>ROUND(AL337*$J337,2)</f>
        <v>0</v>
      </c>
      <c r="AN337" s="102">
        <f>(AM337/$K$475)*100</f>
        <v>0</v>
      </c>
      <c r="AO337" s="103">
        <f>(AM337/$K337)*100</f>
        <v>0</v>
      </c>
      <c r="AP337" s="100">
        <v>0</v>
      </c>
      <c r="AQ337" s="101">
        <f>ROUND(AP337*$J337,2)</f>
        <v>0</v>
      </c>
      <c r="AR337" s="102">
        <f>(AQ337/$K$475)*100</f>
        <v>0</v>
      </c>
      <c r="AS337" s="103">
        <f>(AQ337/$K337)*100</f>
        <v>0</v>
      </c>
      <c r="AT337" s="100">
        <v>0</v>
      </c>
      <c r="AU337" s="101">
        <f>ROUND(AT337*$J337,2)</f>
        <v>0</v>
      </c>
      <c r="AV337" s="102">
        <f>(AU337/$K$475)*100</f>
        <v>0</v>
      </c>
      <c r="AW337" s="103">
        <f>(AU337/$K337)*100</f>
        <v>0</v>
      </c>
      <c r="AX337" s="100">
        <v>0</v>
      </c>
      <c r="AY337" s="101">
        <f>ROUND(AX337*$J337,2)</f>
        <v>0</v>
      </c>
      <c r="AZ337" s="102">
        <f>(AY337/$K$475)*100</f>
        <v>0</v>
      </c>
      <c r="BA337" s="103">
        <f>(AY337/$K337)*100</f>
        <v>0</v>
      </c>
      <c r="BB337" s="100">
        <v>0</v>
      </c>
      <c r="BC337" s="101">
        <f>ROUND(BB337*$J337,2)</f>
        <v>0</v>
      </c>
      <c r="BD337" s="102">
        <f>(BC337/$K$475)*100</f>
        <v>0</v>
      </c>
      <c r="BE337" s="103">
        <f>(BC337/$K337)*100</f>
        <v>0</v>
      </c>
      <c r="BF337" s="100">
        <v>0</v>
      </c>
      <c r="BG337" s="101">
        <f>ROUND(BF337*$J337,2)</f>
        <v>0</v>
      </c>
      <c r="BH337" s="102">
        <f>(BG337/$K$475)*100</f>
        <v>0</v>
      </c>
      <c r="BI337" s="103">
        <f>(BG337/$K337)*100</f>
        <v>0</v>
      </c>
      <c r="BJ337" s="100">
        <v>0</v>
      </c>
      <c r="BK337" s="101">
        <f>ROUND(BJ337*$J337,2)</f>
        <v>0</v>
      </c>
      <c r="BL337" s="102">
        <f>(BK337/$K$475)*100</f>
        <v>0</v>
      </c>
      <c r="BM337" s="103">
        <f>(BK337/$K337)*100</f>
        <v>0</v>
      </c>
      <c r="BN337" s="88"/>
      <c r="BO337" s="101">
        <f>R337+V337+Z337+AD337+AH337+AX337+AP337+AT337+BB337+BF337+BJ337+AL337</f>
        <v>0</v>
      </c>
      <c r="BP337" s="105">
        <f>BK337+BG337+BC337+AY337+AU337+AQ337+AM337+AI337+AE337+AA337+W337+S337</f>
        <v>0</v>
      </c>
      <c r="BQ337" s="102">
        <f>(BP337/$K$475)*100</f>
        <v>0</v>
      </c>
      <c r="BR337" s="106">
        <f>(BP337/$K337)*100</f>
        <v>0</v>
      </c>
      <c r="BS337" s="126">
        <f t="shared" si="157"/>
        <v>555440.99</v>
      </c>
      <c r="BT337" s="7"/>
      <c r="BU337" s="7"/>
    </row>
    <row r="338" spans="1:73" ht="23.25" customHeight="1">
      <c r="A338" s="129"/>
      <c r="B338" s="549" t="s">
        <v>795</v>
      </c>
      <c r="C338" s="132" t="s">
        <v>53</v>
      </c>
      <c r="D338" s="271" t="s">
        <v>796</v>
      </c>
      <c r="E338" s="219" t="s">
        <v>797</v>
      </c>
      <c r="F338" s="131" t="s">
        <v>153</v>
      </c>
      <c r="G338" s="110">
        <v>85.41</v>
      </c>
      <c r="H338" s="228">
        <v>138.49</v>
      </c>
      <c r="I338" s="96">
        <v>0</v>
      </c>
      <c r="J338" s="97">
        <v>171.77</v>
      </c>
      <c r="K338" s="532">
        <f>ROUND((J338*G338),2)</f>
        <v>14670.88</v>
      </c>
      <c r="L338" s="212"/>
      <c r="M338" s="98"/>
      <c r="N338" s="98"/>
      <c r="O338" s="98"/>
      <c r="P338" s="98">
        <f>G338</f>
        <v>85.41</v>
      </c>
      <c r="Q338" s="99">
        <f>K338</f>
        <v>14670.88</v>
      </c>
      <c r="R338" s="100">
        <v>0</v>
      </c>
      <c r="S338" s="101">
        <f>ROUND(R338*$J338,2)</f>
        <v>0</v>
      </c>
      <c r="T338" s="102">
        <f>(S338/$K$475)*100</f>
        <v>0</v>
      </c>
      <c r="U338" s="103">
        <f>(S338/$K338)*100</f>
        <v>0</v>
      </c>
      <c r="V338" s="100">
        <v>0</v>
      </c>
      <c r="W338" s="101">
        <f>ROUND(V338*$J338,2)</f>
        <v>0</v>
      </c>
      <c r="X338" s="102">
        <f>(W338/$K$475)*100</f>
        <v>0</v>
      </c>
      <c r="Y338" s="103">
        <f>(W338/$K338)*100</f>
        <v>0</v>
      </c>
      <c r="Z338" s="100">
        <v>0</v>
      </c>
      <c r="AA338" s="101">
        <f>ROUND(Z338*$J338,2)</f>
        <v>0</v>
      </c>
      <c r="AB338" s="102">
        <f>(AA338/$K$475)*100</f>
        <v>0</v>
      </c>
      <c r="AC338" s="103">
        <f>(AA338/$K338)*100</f>
        <v>0</v>
      </c>
      <c r="AD338" s="100">
        <v>0</v>
      </c>
      <c r="AE338" s="101">
        <f>ROUND(AD338*$J338,2)</f>
        <v>0</v>
      </c>
      <c r="AF338" s="102">
        <f>(AE338/$K$475)*100</f>
        <v>0</v>
      </c>
      <c r="AG338" s="103">
        <f>(AE338/$K338)*100</f>
        <v>0</v>
      </c>
      <c r="AH338" s="100">
        <v>0</v>
      </c>
      <c r="AI338" s="101">
        <f>ROUND(AH338*$J338,2)</f>
        <v>0</v>
      </c>
      <c r="AJ338" s="102">
        <f>(AI338/$K$475)*100</f>
        <v>0</v>
      </c>
      <c r="AK338" s="103">
        <f>(AI338/$K338)*100</f>
        <v>0</v>
      </c>
      <c r="AL338" s="100">
        <v>0</v>
      </c>
      <c r="AM338" s="101">
        <f>ROUND(AL338*$J338,2)</f>
        <v>0</v>
      </c>
      <c r="AN338" s="102">
        <f>(AM338/$K$475)*100</f>
        <v>0</v>
      </c>
      <c r="AO338" s="103">
        <f>(AM338/$K338)*100</f>
        <v>0</v>
      </c>
      <c r="AP338" s="100">
        <v>0</v>
      </c>
      <c r="AQ338" s="101">
        <f>ROUND(AP338*$J338,2)</f>
        <v>0</v>
      </c>
      <c r="AR338" s="102">
        <f>(AQ338/$K$475)*100</f>
        <v>0</v>
      </c>
      <c r="AS338" s="103">
        <f>(AQ338/$K338)*100</f>
        <v>0</v>
      </c>
      <c r="AT338" s="100">
        <v>0</v>
      </c>
      <c r="AU338" s="101">
        <f>ROUND(AT338*$J338,2)</f>
        <v>0</v>
      </c>
      <c r="AV338" s="102">
        <f>(AU338/$K$475)*100</f>
        <v>0</v>
      </c>
      <c r="AW338" s="103">
        <f>(AU338/$K338)*100</f>
        <v>0</v>
      </c>
      <c r="AX338" s="100">
        <v>0</v>
      </c>
      <c r="AY338" s="101">
        <f>ROUND(AX338*$J338,2)</f>
        <v>0</v>
      </c>
      <c r="AZ338" s="102">
        <f>(AY338/$K$475)*100</f>
        <v>0</v>
      </c>
      <c r="BA338" s="103">
        <f>(AY338/$K338)*100</f>
        <v>0</v>
      </c>
      <c r="BB338" s="100">
        <v>0</v>
      </c>
      <c r="BC338" s="101">
        <f>ROUND(BB338*$J338,2)</f>
        <v>0</v>
      </c>
      <c r="BD338" s="102">
        <f>(BC338/$K$475)*100</f>
        <v>0</v>
      </c>
      <c r="BE338" s="103">
        <f>(BC338/$K338)*100</f>
        <v>0</v>
      </c>
      <c r="BF338" s="100">
        <v>0</v>
      </c>
      <c r="BG338" s="101">
        <f>ROUND(BF338*$J338,2)</f>
        <v>0</v>
      </c>
      <c r="BH338" s="102">
        <f>(BG338/$K$475)*100</f>
        <v>0</v>
      </c>
      <c r="BI338" s="103">
        <f>(BG338/$K338)*100</f>
        <v>0</v>
      </c>
      <c r="BJ338" s="100">
        <v>0</v>
      </c>
      <c r="BK338" s="101">
        <f>ROUND(BJ338*$J338,2)</f>
        <v>0</v>
      </c>
      <c r="BL338" s="102">
        <f>(BK338/$K$475)*100</f>
        <v>0</v>
      </c>
      <c r="BM338" s="103">
        <f>(BK338/$K338)*100</f>
        <v>0</v>
      </c>
      <c r="BN338" s="88"/>
      <c r="BO338" s="101">
        <f>R338+V338+Z338+AD338+AH338+AX338+AP338+AT338+BB338+BF338+BJ338+AL338</f>
        <v>0</v>
      </c>
      <c r="BP338" s="105">
        <f>BK338+BG338+BC338+AY338+AU338+AQ338+AM338+AI338+AE338+AA338+W338+S338</f>
        <v>0</v>
      </c>
      <c r="BQ338" s="102">
        <f>(BP338/$K$475)*100</f>
        <v>0</v>
      </c>
      <c r="BR338" s="106">
        <f>(BP338/$K338)*100</f>
        <v>0</v>
      </c>
      <c r="BS338" s="69">
        <f t="shared" si="157"/>
        <v>0</v>
      </c>
      <c r="BT338" s="7"/>
      <c r="BU338" s="7"/>
    </row>
    <row r="339" spans="1:73">
      <c r="A339" s="54"/>
      <c r="B339" s="544" t="s">
        <v>798</v>
      </c>
      <c r="C339" s="170"/>
      <c r="D339" s="79"/>
      <c r="E339" s="80" t="s">
        <v>799</v>
      </c>
      <c r="F339" s="81"/>
      <c r="G339" s="82"/>
      <c r="H339" s="82"/>
      <c r="I339" s="119"/>
      <c r="J339" s="173"/>
      <c r="K339" s="545"/>
      <c r="L339" s="262"/>
      <c r="M339" s="119"/>
      <c r="N339" s="119"/>
      <c r="O339" s="119"/>
      <c r="P339" s="119"/>
      <c r="Q339" s="262"/>
      <c r="R339" s="123"/>
      <c r="S339" s="123"/>
      <c r="T339" s="120"/>
      <c r="U339" s="121"/>
      <c r="V339" s="123"/>
      <c r="W339" s="123"/>
      <c r="X339" s="120"/>
      <c r="Y339" s="121"/>
      <c r="Z339" s="123"/>
      <c r="AA339" s="123"/>
      <c r="AB339" s="120"/>
      <c r="AC339" s="121"/>
      <c r="AD339" s="123"/>
      <c r="AE339" s="123"/>
      <c r="AF339" s="120"/>
      <c r="AG339" s="121"/>
      <c r="AH339" s="123"/>
      <c r="AI339" s="123"/>
      <c r="AJ339" s="120"/>
      <c r="AK339" s="121"/>
      <c r="AL339" s="123"/>
      <c r="AM339" s="123"/>
      <c r="AN339" s="120"/>
      <c r="AO339" s="121"/>
      <c r="AP339" s="123"/>
      <c r="AQ339" s="123"/>
      <c r="AR339" s="120"/>
      <c r="AS339" s="121"/>
      <c r="AT339" s="123"/>
      <c r="AU339" s="123"/>
      <c r="AV339" s="120"/>
      <c r="AW339" s="121"/>
      <c r="AX339" s="123"/>
      <c r="AY339" s="123"/>
      <c r="AZ339" s="120"/>
      <c r="BA339" s="121"/>
      <c r="BB339" s="123"/>
      <c r="BC339" s="123"/>
      <c r="BD339" s="120"/>
      <c r="BE339" s="121"/>
      <c r="BF339" s="123"/>
      <c r="BG339" s="123"/>
      <c r="BH339" s="120"/>
      <c r="BI339" s="121"/>
      <c r="BJ339" s="123"/>
      <c r="BK339" s="123"/>
      <c r="BL339" s="120"/>
      <c r="BM339" s="121"/>
      <c r="BN339" s="88"/>
      <c r="BO339" s="122"/>
      <c r="BP339" s="123"/>
      <c r="BQ339" s="123"/>
      <c r="BR339" s="124"/>
      <c r="BS339" s="69">
        <f t="shared" si="157"/>
        <v>0</v>
      </c>
      <c r="BT339" s="88"/>
      <c r="BU339" s="88"/>
    </row>
    <row r="340" spans="1:73" ht="22.5">
      <c r="A340" s="129"/>
      <c r="B340" s="549" t="s">
        <v>800</v>
      </c>
      <c r="C340" s="208" t="s">
        <v>92</v>
      </c>
      <c r="D340" s="208">
        <v>101173</v>
      </c>
      <c r="E340" s="108" t="s">
        <v>801</v>
      </c>
      <c r="F340" s="131" t="s">
        <v>74</v>
      </c>
      <c r="G340" s="110">
        <v>30</v>
      </c>
      <c r="H340" s="228">
        <v>61.16</v>
      </c>
      <c r="I340" s="98">
        <v>0</v>
      </c>
      <c r="J340" s="97">
        <v>75.86</v>
      </c>
      <c r="K340" s="532">
        <f>ROUND((J340*G340),2)</f>
        <v>2275.8000000000002</v>
      </c>
      <c r="L340" s="193"/>
      <c r="M340" s="22"/>
      <c r="N340" s="22"/>
      <c r="O340" s="22"/>
      <c r="P340" s="22"/>
      <c r="Q340" s="272"/>
      <c r="R340" s="200"/>
      <c r="S340" s="200"/>
      <c r="T340" s="215"/>
      <c r="U340" s="216"/>
      <c r="V340" s="200"/>
      <c r="W340" s="200"/>
      <c r="X340" s="215"/>
      <c r="Y340" s="216"/>
      <c r="Z340" s="200"/>
      <c r="AA340" s="200"/>
      <c r="AB340" s="215"/>
      <c r="AC340" s="216"/>
      <c r="AD340" s="200"/>
      <c r="AE340" s="200"/>
      <c r="AF340" s="215"/>
      <c r="AG340" s="216"/>
      <c r="AH340" s="200"/>
      <c r="AI340" s="200"/>
      <c r="AJ340" s="215"/>
      <c r="AK340" s="216"/>
      <c r="AL340" s="200"/>
      <c r="AM340" s="200"/>
      <c r="AN340" s="215"/>
      <c r="AO340" s="216"/>
      <c r="AP340" s="200"/>
      <c r="AQ340" s="200"/>
      <c r="AR340" s="215"/>
      <c r="AS340" s="216"/>
      <c r="AT340" s="200"/>
      <c r="AU340" s="200"/>
      <c r="AV340" s="215"/>
      <c r="AW340" s="216"/>
      <c r="AX340" s="200"/>
      <c r="AY340" s="200"/>
      <c r="AZ340" s="215"/>
      <c r="BA340" s="216"/>
      <c r="BB340" s="200"/>
      <c r="BC340" s="200"/>
      <c r="BD340" s="215"/>
      <c r="BE340" s="216"/>
      <c r="BF340" s="200"/>
      <c r="BG340" s="200"/>
      <c r="BH340" s="215"/>
      <c r="BI340" s="216"/>
      <c r="BJ340" s="200"/>
      <c r="BK340" s="200"/>
      <c r="BL340" s="215"/>
      <c r="BM340" s="216"/>
      <c r="BN340" s="88"/>
      <c r="BO340" s="217"/>
      <c r="BP340" s="218"/>
      <c r="BQ340" s="215"/>
      <c r="BR340" s="216"/>
      <c r="BS340" s="69">
        <f t="shared" si="157"/>
        <v>0</v>
      </c>
      <c r="BT340" s="7"/>
      <c r="BU340" s="7"/>
    </row>
    <row r="341" spans="1:73" ht="33.75">
      <c r="A341" s="129"/>
      <c r="B341" s="549" t="s">
        <v>802</v>
      </c>
      <c r="C341" s="208" t="s">
        <v>92</v>
      </c>
      <c r="D341" s="208">
        <v>103318</v>
      </c>
      <c r="E341" s="108" t="s">
        <v>803</v>
      </c>
      <c r="F341" s="131" t="s">
        <v>153</v>
      </c>
      <c r="G341" s="110">
        <v>183.41</v>
      </c>
      <c r="H341" s="228">
        <v>90.03</v>
      </c>
      <c r="I341" s="98">
        <v>0</v>
      </c>
      <c r="J341" s="97">
        <v>111.66</v>
      </c>
      <c r="K341" s="532">
        <f>ROUND((J341*G341),2)</f>
        <v>20479.560000000001</v>
      </c>
      <c r="L341" s="212"/>
      <c r="M341" s="98"/>
      <c r="N341" s="98"/>
      <c r="O341" s="98"/>
      <c r="P341" s="98"/>
      <c r="Q341" s="99"/>
      <c r="R341" s="100"/>
      <c r="S341" s="101"/>
      <c r="T341" s="102"/>
      <c r="U341" s="103"/>
      <c r="V341" s="100"/>
      <c r="W341" s="101"/>
      <c r="X341" s="102"/>
      <c r="Y341" s="103"/>
      <c r="Z341" s="100"/>
      <c r="AA341" s="101"/>
      <c r="AB341" s="102"/>
      <c r="AC341" s="103"/>
      <c r="AD341" s="100"/>
      <c r="AE341" s="101"/>
      <c r="AF341" s="102"/>
      <c r="AG341" s="103"/>
      <c r="AH341" s="100"/>
      <c r="AI341" s="101"/>
      <c r="AJ341" s="102"/>
      <c r="AK341" s="103"/>
      <c r="AL341" s="100"/>
      <c r="AM341" s="101"/>
      <c r="AN341" s="102"/>
      <c r="AO341" s="103"/>
      <c r="AP341" s="100"/>
      <c r="AQ341" s="101"/>
      <c r="AR341" s="102"/>
      <c r="AS341" s="103"/>
      <c r="AT341" s="100"/>
      <c r="AU341" s="101"/>
      <c r="AV341" s="102"/>
      <c r="AW341" s="103"/>
      <c r="AX341" s="100"/>
      <c r="AY341" s="101"/>
      <c r="AZ341" s="102"/>
      <c r="BA341" s="103"/>
      <c r="BB341" s="100"/>
      <c r="BC341" s="101"/>
      <c r="BD341" s="102"/>
      <c r="BE341" s="103"/>
      <c r="BF341" s="100"/>
      <c r="BG341" s="101"/>
      <c r="BH341" s="102"/>
      <c r="BI341" s="103"/>
      <c r="BJ341" s="100"/>
      <c r="BK341" s="101"/>
      <c r="BL341" s="102"/>
      <c r="BM341" s="103"/>
      <c r="BN341" s="88"/>
      <c r="BO341" s="101"/>
      <c r="BP341" s="105"/>
      <c r="BQ341" s="102"/>
      <c r="BR341" s="106"/>
      <c r="BS341" s="69">
        <f t="shared" si="157"/>
        <v>0</v>
      </c>
      <c r="BT341" s="7"/>
      <c r="BU341" s="7"/>
    </row>
    <row r="342" spans="1:73" ht="33.75">
      <c r="A342" s="129"/>
      <c r="B342" s="549" t="s">
        <v>804</v>
      </c>
      <c r="C342" s="208" t="s">
        <v>92</v>
      </c>
      <c r="D342" s="208">
        <v>103320</v>
      </c>
      <c r="E342" s="108" t="s">
        <v>805</v>
      </c>
      <c r="F342" s="131" t="s">
        <v>153</v>
      </c>
      <c r="G342" s="110">
        <v>42.769999999999996</v>
      </c>
      <c r="H342" s="228">
        <v>108.53</v>
      </c>
      <c r="I342" s="98">
        <v>0</v>
      </c>
      <c r="J342" s="97">
        <v>134.61000000000001</v>
      </c>
      <c r="K342" s="532">
        <f>ROUND((J342*G342),2)</f>
        <v>5757.27</v>
      </c>
      <c r="L342" s="212"/>
      <c r="M342" s="98"/>
      <c r="N342" s="98"/>
      <c r="O342" s="98"/>
      <c r="P342" s="98"/>
      <c r="Q342" s="99"/>
      <c r="R342" s="100"/>
      <c r="S342" s="101"/>
      <c r="T342" s="102"/>
      <c r="U342" s="103"/>
      <c r="V342" s="100"/>
      <c r="W342" s="101"/>
      <c r="X342" s="102"/>
      <c r="Y342" s="103"/>
      <c r="Z342" s="100"/>
      <c r="AA342" s="101"/>
      <c r="AB342" s="102"/>
      <c r="AC342" s="103"/>
      <c r="AD342" s="100"/>
      <c r="AE342" s="101"/>
      <c r="AF342" s="102"/>
      <c r="AG342" s="103"/>
      <c r="AH342" s="100"/>
      <c r="AI342" s="101"/>
      <c r="AJ342" s="102"/>
      <c r="AK342" s="103"/>
      <c r="AL342" s="100"/>
      <c r="AM342" s="101"/>
      <c r="AN342" s="102"/>
      <c r="AO342" s="103"/>
      <c r="AP342" s="100"/>
      <c r="AQ342" s="101"/>
      <c r="AR342" s="102"/>
      <c r="AS342" s="103"/>
      <c r="AT342" s="100"/>
      <c r="AU342" s="101"/>
      <c r="AV342" s="102"/>
      <c r="AW342" s="103"/>
      <c r="AX342" s="100"/>
      <c r="AY342" s="101"/>
      <c r="AZ342" s="102"/>
      <c r="BA342" s="103"/>
      <c r="BB342" s="100"/>
      <c r="BC342" s="101"/>
      <c r="BD342" s="102"/>
      <c r="BE342" s="103"/>
      <c r="BF342" s="100"/>
      <c r="BG342" s="101"/>
      <c r="BH342" s="102"/>
      <c r="BI342" s="103"/>
      <c r="BJ342" s="100"/>
      <c r="BK342" s="101"/>
      <c r="BL342" s="102"/>
      <c r="BM342" s="103"/>
      <c r="BN342" s="88"/>
      <c r="BO342" s="101"/>
      <c r="BP342" s="105"/>
      <c r="BQ342" s="102"/>
      <c r="BR342" s="106"/>
      <c r="BS342" s="69">
        <f t="shared" si="157"/>
        <v>0</v>
      </c>
      <c r="BT342" s="7"/>
      <c r="BU342" s="7"/>
    </row>
    <row r="343" spans="1:73" ht="24.75" customHeight="1">
      <c r="A343" s="129"/>
      <c r="B343" s="549" t="s">
        <v>806</v>
      </c>
      <c r="C343" s="208" t="s">
        <v>53</v>
      </c>
      <c r="D343" s="208" t="s">
        <v>807</v>
      </c>
      <c r="E343" s="108" t="s">
        <v>1405</v>
      </c>
      <c r="F343" s="131" t="s">
        <v>153</v>
      </c>
      <c r="G343" s="110">
        <v>388.89</v>
      </c>
      <c r="H343" s="174">
        <v>177.16</v>
      </c>
      <c r="I343" s="98">
        <v>0</v>
      </c>
      <c r="J343" s="97">
        <v>219.73</v>
      </c>
      <c r="K343" s="532">
        <f>ROUND((J343*G343),2)</f>
        <v>85450.8</v>
      </c>
      <c r="L343" s="212"/>
      <c r="M343" s="98"/>
      <c r="N343" s="98"/>
      <c r="O343" s="98"/>
      <c r="P343" s="98">
        <f>G343</f>
        <v>388.89</v>
      </c>
      <c r="Q343" s="99">
        <f>K343</f>
        <v>85450.8</v>
      </c>
      <c r="R343" s="100">
        <v>0</v>
      </c>
      <c r="S343" s="101">
        <f>ROUND(R343*$J343,2)</f>
        <v>0</v>
      </c>
      <c r="T343" s="102">
        <f>(S343/$K$475)*100</f>
        <v>0</v>
      </c>
      <c r="U343" s="103">
        <f>(S343/$K343)*100</f>
        <v>0</v>
      </c>
      <c r="V343" s="100">
        <v>0</v>
      </c>
      <c r="W343" s="101">
        <f>ROUND(V343*$J343,2)</f>
        <v>0</v>
      </c>
      <c r="X343" s="102">
        <f>(W343/$K$475)*100</f>
        <v>0</v>
      </c>
      <c r="Y343" s="103">
        <f>(W343/$K343)*100</f>
        <v>0</v>
      </c>
      <c r="Z343" s="100">
        <v>0</v>
      </c>
      <c r="AA343" s="101">
        <f>ROUND(Z343*$J343,2)</f>
        <v>0</v>
      </c>
      <c r="AB343" s="102">
        <f>(AA343/$K$475)*100</f>
        <v>0</v>
      </c>
      <c r="AC343" s="103">
        <f>(AA343/$K343)*100</f>
        <v>0</v>
      </c>
      <c r="AD343" s="100">
        <v>0</v>
      </c>
      <c r="AE343" s="101">
        <f>ROUND(AD343*$J343,2)</f>
        <v>0</v>
      </c>
      <c r="AF343" s="102">
        <f>(AE343/$K$475)*100</f>
        <v>0</v>
      </c>
      <c r="AG343" s="103">
        <f>(AE343/$K343)*100</f>
        <v>0</v>
      </c>
      <c r="AH343" s="100">
        <v>0</v>
      </c>
      <c r="AI343" s="101">
        <f>ROUND(AH343*$J343,2)</f>
        <v>0</v>
      </c>
      <c r="AJ343" s="102">
        <f>(AI343/$K$475)*100</f>
        <v>0</v>
      </c>
      <c r="AK343" s="103">
        <f>(AI343/$K343)*100</f>
        <v>0</v>
      </c>
      <c r="AL343" s="100">
        <v>0</v>
      </c>
      <c r="AM343" s="101">
        <f>ROUND(AL343*$J343,2)</f>
        <v>0</v>
      </c>
      <c r="AN343" s="102">
        <f>(AM343/$K$475)*100</f>
        <v>0</v>
      </c>
      <c r="AO343" s="103">
        <f>(AM343/$K343)*100</f>
        <v>0</v>
      </c>
      <c r="AP343" s="100">
        <v>0</v>
      </c>
      <c r="AQ343" s="101">
        <f>ROUND(AP343*$J343,2)</f>
        <v>0</v>
      </c>
      <c r="AR343" s="102">
        <f>(AQ343/$K$475)*100</f>
        <v>0</v>
      </c>
      <c r="AS343" s="103">
        <f>(AQ343/$K343)*100</f>
        <v>0</v>
      </c>
      <c r="AT343" s="100">
        <v>0</v>
      </c>
      <c r="AU343" s="101">
        <f>ROUND(AT343*$J343,2)</f>
        <v>0</v>
      </c>
      <c r="AV343" s="102">
        <f>(AU343/$K$475)*100</f>
        <v>0</v>
      </c>
      <c r="AW343" s="103">
        <f>(AU343/$K343)*100</f>
        <v>0</v>
      </c>
      <c r="AX343" s="100">
        <v>0</v>
      </c>
      <c r="AY343" s="101">
        <f>ROUND(AX343*$J343,2)</f>
        <v>0</v>
      </c>
      <c r="AZ343" s="102">
        <f>(AY343/$K$475)*100</f>
        <v>0</v>
      </c>
      <c r="BA343" s="103">
        <f>(AY343/$K343)*100</f>
        <v>0</v>
      </c>
      <c r="BB343" s="100">
        <v>0</v>
      </c>
      <c r="BC343" s="101">
        <f>ROUND(BB343*$J343,2)</f>
        <v>0</v>
      </c>
      <c r="BD343" s="102">
        <f>(BC343/$K$475)*100</f>
        <v>0</v>
      </c>
      <c r="BE343" s="103">
        <f>(BC343/$K343)*100</f>
        <v>0</v>
      </c>
      <c r="BF343" s="100">
        <v>0</v>
      </c>
      <c r="BG343" s="101">
        <f>ROUND(BF343*$J343,2)</f>
        <v>0</v>
      </c>
      <c r="BH343" s="102">
        <f>(BG343/$K$475)*100</f>
        <v>0</v>
      </c>
      <c r="BI343" s="103">
        <f>(BG343/$K343)*100</f>
        <v>0</v>
      </c>
      <c r="BJ343" s="100">
        <v>0</v>
      </c>
      <c r="BK343" s="101">
        <f>ROUND(BJ343*$J343,2)</f>
        <v>0</v>
      </c>
      <c r="BL343" s="102">
        <f>(BK343/$K$475)*100</f>
        <v>0</v>
      </c>
      <c r="BM343" s="103">
        <f>(BK343/$K343)*100</f>
        <v>0</v>
      </c>
      <c r="BN343" s="88"/>
      <c r="BO343" s="101">
        <f>R343+V343+Z343+AD343+AH343+AX343+AP343+AT343+BB343+BF343+BJ343+AL343</f>
        <v>0</v>
      </c>
      <c r="BP343" s="105">
        <f>BK343+BG343+BC343+AY343+AU343+AQ343+AM343+AI343+AE343+AA343+W343+S343</f>
        <v>0</v>
      </c>
      <c r="BQ343" s="102">
        <f>(BP343/$K$475)*100</f>
        <v>0</v>
      </c>
      <c r="BR343" s="106">
        <f>(BP343/$K343)*100</f>
        <v>0</v>
      </c>
      <c r="BS343" s="69">
        <f t="shared" si="157"/>
        <v>0</v>
      </c>
      <c r="BT343" s="7"/>
      <c r="BU343" s="7"/>
    </row>
    <row r="344" spans="1:73" ht="22.5">
      <c r="A344" s="129"/>
      <c r="B344" s="549" t="s">
        <v>808</v>
      </c>
      <c r="C344" s="208" t="s">
        <v>53</v>
      </c>
      <c r="D344" s="208" t="s">
        <v>809</v>
      </c>
      <c r="E344" s="108" t="s">
        <v>810</v>
      </c>
      <c r="F344" s="131" t="s">
        <v>153</v>
      </c>
      <c r="G344" s="110">
        <v>58.44</v>
      </c>
      <c r="H344" s="174">
        <v>192.75</v>
      </c>
      <c r="I344" s="98">
        <v>0</v>
      </c>
      <c r="J344" s="97">
        <v>239.07</v>
      </c>
      <c r="K344" s="532">
        <f>ROUND((J344*G344),2)</f>
        <v>13971.25</v>
      </c>
      <c r="L344" s="212"/>
      <c r="M344" s="98"/>
      <c r="N344" s="98"/>
      <c r="O344" s="98"/>
      <c r="P344" s="98">
        <f>G344</f>
        <v>58.44</v>
      </c>
      <c r="Q344" s="99">
        <f>K344</f>
        <v>13971.25</v>
      </c>
      <c r="R344" s="100">
        <v>0</v>
      </c>
      <c r="S344" s="101">
        <f>ROUND(R344*$J344,2)</f>
        <v>0</v>
      </c>
      <c r="T344" s="102">
        <f>(S344/$K$475)*100</f>
        <v>0</v>
      </c>
      <c r="U344" s="103">
        <f>(S344/$K344)*100</f>
        <v>0</v>
      </c>
      <c r="V344" s="100">
        <v>0</v>
      </c>
      <c r="W344" s="101">
        <f>ROUND(V344*$J344,2)</f>
        <v>0</v>
      </c>
      <c r="X344" s="102">
        <f>(W344/$K$475)*100</f>
        <v>0</v>
      </c>
      <c r="Y344" s="103">
        <f>(W344/$K344)*100</f>
        <v>0</v>
      </c>
      <c r="Z344" s="100">
        <v>0</v>
      </c>
      <c r="AA344" s="101">
        <f>ROUND(Z344*$J344,2)</f>
        <v>0</v>
      </c>
      <c r="AB344" s="102">
        <f>(AA344/$K$475)*100</f>
        <v>0</v>
      </c>
      <c r="AC344" s="103">
        <f>(AA344/$K344)*100</f>
        <v>0</v>
      </c>
      <c r="AD344" s="100">
        <v>0</v>
      </c>
      <c r="AE344" s="101">
        <f>ROUND(AD344*$J344,2)</f>
        <v>0</v>
      </c>
      <c r="AF344" s="102">
        <f>(AE344/$K$475)*100</f>
        <v>0</v>
      </c>
      <c r="AG344" s="103">
        <f>(AE344/$K344)*100</f>
        <v>0</v>
      </c>
      <c r="AH344" s="100">
        <v>0</v>
      </c>
      <c r="AI344" s="101">
        <f>ROUND(AH344*$J344,2)</f>
        <v>0</v>
      </c>
      <c r="AJ344" s="102">
        <f>(AI344/$K$475)*100</f>
        <v>0</v>
      </c>
      <c r="AK344" s="103">
        <f>(AI344/$K344)*100</f>
        <v>0</v>
      </c>
      <c r="AL344" s="100">
        <v>0</v>
      </c>
      <c r="AM344" s="101">
        <f>ROUND(AL344*$J344,2)</f>
        <v>0</v>
      </c>
      <c r="AN344" s="102">
        <f>(AM344/$K$475)*100</f>
        <v>0</v>
      </c>
      <c r="AO344" s="103">
        <f>(AM344/$K344)*100</f>
        <v>0</v>
      </c>
      <c r="AP344" s="100">
        <v>0</v>
      </c>
      <c r="AQ344" s="101">
        <f>ROUND(AP344*$J344,2)</f>
        <v>0</v>
      </c>
      <c r="AR344" s="102">
        <f>(AQ344/$K$475)*100</f>
        <v>0</v>
      </c>
      <c r="AS344" s="103">
        <f>(AQ344/$K344)*100</f>
        <v>0</v>
      </c>
      <c r="AT344" s="100">
        <v>0</v>
      </c>
      <c r="AU344" s="101">
        <f>ROUND(AT344*$J344,2)</f>
        <v>0</v>
      </c>
      <c r="AV344" s="102">
        <f>(AU344/$K$475)*100</f>
        <v>0</v>
      </c>
      <c r="AW344" s="103">
        <f>(AU344/$K344)*100</f>
        <v>0</v>
      </c>
      <c r="AX344" s="100">
        <v>0</v>
      </c>
      <c r="AY344" s="101">
        <f>ROUND(AX344*$J344,2)</f>
        <v>0</v>
      </c>
      <c r="AZ344" s="102">
        <f>(AY344/$K$475)*100</f>
        <v>0</v>
      </c>
      <c r="BA344" s="103">
        <f>(AY344/$K344)*100</f>
        <v>0</v>
      </c>
      <c r="BB344" s="100">
        <v>0</v>
      </c>
      <c r="BC344" s="101">
        <f>ROUND(BB344*$J344,2)</f>
        <v>0</v>
      </c>
      <c r="BD344" s="102">
        <f>(BC344/$K$475)*100</f>
        <v>0</v>
      </c>
      <c r="BE344" s="103">
        <f>(BC344/$K344)*100</f>
        <v>0</v>
      </c>
      <c r="BF344" s="100">
        <v>0</v>
      </c>
      <c r="BG344" s="101">
        <f>ROUND(BF344*$J344,2)</f>
        <v>0</v>
      </c>
      <c r="BH344" s="102">
        <f>(BG344/$K$475)*100</f>
        <v>0</v>
      </c>
      <c r="BI344" s="103">
        <f>(BG344/$K344)*100</f>
        <v>0</v>
      </c>
      <c r="BJ344" s="100">
        <v>0</v>
      </c>
      <c r="BK344" s="101">
        <f>ROUND(BJ344*$J344,2)</f>
        <v>0</v>
      </c>
      <c r="BL344" s="102">
        <f>(BK344/$K$475)*100</f>
        <v>0</v>
      </c>
      <c r="BM344" s="103">
        <f>(BK344/$K344)*100</f>
        <v>0</v>
      </c>
      <c r="BN344" s="88"/>
      <c r="BO344" s="101">
        <f>R344+V344+Z344+AD344+AH344+AX344+AP344+AT344+BB344+BF344+BJ344+AL344</f>
        <v>0</v>
      </c>
      <c r="BP344" s="105">
        <f>BK344+BG344+BC344+AY344+AU344+AQ344+AM344+AI344+AE344+AA344+W344+S344</f>
        <v>0</v>
      </c>
      <c r="BQ344" s="102">
        <f>(BP344/$K$475)*100</f>
        <v>0</v>
      </c>
      <c r="BR344" s="106">
        <f>(BP344/$K344)*100</f>
        <v>0</v>
      </c>
      <c r="BS344" s="69">
        <f t="shared" si="157"/>
        <v>0</v>
      </c>
      <c r="BT344" s="7"/>
      <c r="BU344" s="7"/>
    </row>
    <row r="345" spans="1:73">
      <c r="A345" s="54"/>
      <c r="B345" s="544" t="s">
        <v>811</v>
      </c>
      <c r="C345" s="170"/>
      <c r="D345" s="79"/>
      <c r="E345" s="80" t="s">
        <v>22</v>
      </c>
      <c r="F345" s="81"/>
      <c r="G345" s="82"/>
      <c r="H345" s="82"/>
      <c r="I345" s="119"/>
      <c r="J345" s="173"/>
      <c r="K345" s="545"/>
      <c r="L345" s="262"/>
      <c r="M345" s="119"/>
      <c r="N345" s="119"/>
      <c r="O345" s="119"/>
      <c r="P345" s="119"/>
      <c r="Q345" s="262"/>
      <c r="R345" s="123"/>
      <c r="S345" s="123"/>
      <c r="T345" s="120"/>
      <c r="U345" s="121"/>
      <c r="V345" s="123"/>
      <c r="W345" s="123"/>
      <c r="X345" s="120"/>
      <c r="Y345" s="121"/>
      <c r="Z345" s="123"/>
      <c r="AA345" s="123"/>
      <c r="AB345" s="120"/>
      <c r="AC345" s="121"/>
      <c r="AD345" s="123"/>
      <c r="AE345" s="123"/>
      <c r="AF345" s="120"/>
      <c r="AG345" s="121"/>
      <c r="AH345" s="123"/>
      <c r="AI345" s="123"/>
      <c r="AJ345" s="120"/>
      <c r="AK345" s="121"/>
      <c r="AL345" s="123"/>
      <c r="AM345" s="123"/>
      <c r="AN345" s="120"/>
      <c r="AO345" s="121"/>
      <c r="AP345" s="123"/>
      <c r="AQ345" s="123"/>
      <c r="AR345" s="120"/>
      <c r="AS345" s="121"/>
      <c r="AT345" s="123"/>
      <c r="AU345" s="123"/>
      <c r="AV345" s="120"/>
      <c r="AW345" s="121"/>
      <c r="AX345" s="123"/>
      <c r="AY345" s="123"/>
      <c r="AZ345" s="120"/>
      <c r="BA345" s="121"/>
      <c r="BB345" s="123"/>
      <c r="BC345" s="123"/>
      <c r="BD345" s="120"/>
      <c r="BE345" s="121"/>
      <c r="BF345" s="123"/>
      <c r="BG345" s="123"/>
      <c r="BH345" s="120"/>
      <c r="BI345" s="121"/>
      <c r="BJ345" s="123"/>
      <c r="BK345" s="123"/>
      <c r="BL345" s="120"/>
      <c r="BM345" s="121"/>
      <c r="BN345" s="88"/>
      <c r="BO345" s="122"/>
      <c r="BP345" s="123"/>
      <c r="BQ345" s="123"/>
      <c r="BR345" s="124"/>
      <c r="BS345" s="69">
        <f t="shared" si="157"/>
        <v>0</v>
      </c>
      <c r="BT345" s="88"/>
      <c r="BU345" s="88"/>
    </row>
    <row r="346" spans="1:73" ht="22.5">
      <c r="A346" s="129"/>
      <c r="B346" s="549" t="s">
        <v>812</v>
      </c>
      <c r="C346" s="113" t="s">
        <v>92</v>
      </c>
      <c r="D346" s="113">
        <v>98547</v>
      </c>
      <c r="E346" s="111" t="s">
        <v>813</v>
      </c>
      <c r="F346" s="208" t="s">
        <v>153</v>
      </c>
      <c r="G346" s="110">
        <v>21.25</v>
      </c>
      <c r="H346" s="228">
        <v>162.47999999999999</v>
      </c>
      <c r="I346" s="98">
        <v>0</v>
      </c>
      <c r="J346" s="97">
        <v>201.52</v>
      </c>
      <c r="K346" s="532">
        <f>ROUND((J346*G346),2)</f>
        <v>4282.3</v>
      </c>
      <c r="L346" s="212"/>
      <c r="M346" s="98"/>
      <c r="N346" s="98"/>
      <c r="O346" s="98"/>
      <c r="P346" s="98">
        <f>G346</f>
        <v>21.25</v>
      </c>
      <c r="Q346" s="99">
        <f>K346</f>
        <v>4282.3</v>
      </c>
      <c r="R346" s="100">
        <v>0</v>
      </c>
      <c r="S346" s="101">
        <f>ROUND(R346*$J346,2)</f>
        <v>0</v>
      </c>
      <c r="T346" s="102">
        <f>(S346/$K$475)*100</f>
        <v>0</v>
      </c>
      <c r="U346" s="103">
        <f>(S346/$K346)*100</f>
        <v>0</v>
      </c>
      <c r="V346" s="100">
        <v>0</v>
      </c>
      <c r="W346" s="101">
        <f>ROUND(V346*$J346,2)</f>
        <v>0</v>
      </c>
      <c r="X346" s="102">
        <f>(W346/$K$475)*100</f>
        <v>0</v>
      </c>
      <c r="Y346" s="103">
        <f>(W346/$K346)*100</f>
        <v>0</v>
      </c>
      <c r="Z346" s="100">
        <v>0</v>
      </c>
      <c r="AA346" s="101">
        <f>ROUND(Z346*$J346,2)</f>
        <v>0</v>
      </c>
      <c r="AB346" s="102">
        <f>(AA346/$K$475)*100</f>
        <v>0</v>
      </c>
      <c r="AC346" s="103">
        <f>(AA346/$K346)*100</f>
        <v>0</v>
      </c>
      <c r="AD346" s="100">
        <v>0</v>
      </c>
      <c r="AE346" s="101">
        <f>ROUND(AD346*$J346,2)</f>
        <v>0</v>
      </c>
      <c r="AF346" s="102">
        <f>(AE346/$K$475)*100</f>
        <v>0</v>
      </c>
      <c r="AG346" s="103">
        <f>(AE346/$K346)*100</f>
        <v>0</v>
      </c>
      <c r="AH346" s="100">
        <v>0</v>
      </c>
      <c r="AI346" s="101">
        <f>ROUND(AH346*$J346,2)</f>
        <v>0</v>
      </c>
      <c r="AJ346" s="102">
        <f>(AI346/$K$475)*100</f>
        <v>0</v>
      </c>
      <c r="AK346" s="103">
        <f>(AI346/$K346)*100</f>
        <v>0</v>
      </c>
      <c r="AL346" s="100">
        <v>0</v>
      </c>
      <c r="AM346" s="101">
        <f>ROUND(AL346*$J346,2)</f>
        <v>0</v>
      </c>
      <c r="AN346" s="102">
        <f>(AM346/$K$475)*100</f>
        <v>0</v>
      </c>
      <c r="AO346" s="103">
        <f>(AM346/$K346)*100</f>
        <v>0</v>
      </c>
      <c r="AP346" s="100">
        <v>0</v>
      </c>
      <c r="AQ346" s="101">
        <f>ROUND(AP346*$J346,2)</f>
        <v>0</v>
      </c>
      <c r="AR346" s="102">
        <f>(AQ346/$K$475)*100</f>
        <v>0</v>
      </c>
      <c r="AS346" s="103">
        <f>(AQ346/$K346)*100</f>
        <v>0</v>
      </c>
      <c r="AT346" s="100">
        <v>0</v>
      </c>
      <c r="AU346" s="101">
        <f>ROUND(AT346*$J346,2)</f>
        <v>0</v>
      </c>
      <c r="AV346" s="102">
        <f>(AU346/$K$475)*100</f>
        <v>0</v>
      </c>
      <c r="AW346" s="103">
        <f>(AU346/$K346)*100</f>
        <v>0</v>
      </c>
      <c r="AX346" s="100">
        <v>0</v>
      </c>
      <c r="AY346" s="101">
        <f>ROUND(AX346*$J346,2)</f>
        <v>0</v>
      </c>
      <c r="AZ346" s="102">
        <f>(AY346/$K$475)*100</f>
        <v>0</v>
      </c>
      <c r="BA346" s="103">
        <f>(AY346/$K346)*100</f>
        <v>0</v>
      </c>
      <c r="BB346" s="100">
        <v>0</v>
      </c>
      <c r="BC346" s="101">
        <f>ROUND(BB346*$J346,2)</f>
        <v>0</v>
      </c>
      <c r="BD346" s="102">
        <f>(BC346/$K$475)*100</f>
        <v>0</v>
      </c>
      <c r="BE346" s="103">
        <f>(BC346/$K346)*100</f>
        <v>0</v>
      </c>
      <c r="BF346" s="100">
        <v>0</v>
      </c>
      <c r="BG346" s="101">
        <f>ROUND(BF346*$J346,2)</f>
        <v>0</v>
      </c>
      <c r="BH346" s="102">
        <f>(BG346/$K$475)*100</f>
        <v>0</v>
      </c>
      <c r="BI346" s="103">
        <f>(BG346/$K346)*100</f>
        <v>0</v>
      </c>
      <c r="BJ346" s="100">
        <v>0</v>
      </c>
      <c r="BK346" s="101">
        <f>ROUND(BJ346*$J346,2)</f>
        <v>0</v>
      </c>
      <c r="BL346" s="102">
        <f>(BK346/$K$475)*100</f>
        <v>0</v>
      </c>
      <c r="BM346" s="103">
        <f>(BK346/$K346)*100</f>
        <v>0</v>
      </c>
      <c r="BN346" s="88"/>
      <c r="BO346" s="101">
        <f>R346+V346+Z346+AD346+AH346+AX346+AP346+AT346+BB346+BF346+BJ346+AL346</f>
        <v>0</v>
      </c>
      <c r="BP346" s="105">
        <f>BK346+BG346+BC346+AY346+AU346+AQ346+AM346+AI346+AE346+AA346+W346+S346</f>
        <v>0</v>
      </c>
      <c r="BQ346" s="102">
        <f>(BP346/$K$475)*100</f>
        <v>0</v>
      </c>
      <c r="BR346" s="106">
        <f>(BP346/$K346)*100</f>
        <v>0</v>
      </c>
      <c r="BS346" s="69">
        <f t="shared" si="157"/>
        <v>0</v>
      </c>
      <c r="BT346" s="7"/>
      <c r="BU346" s="7"/>
    </row>
    <row r="347" spans="1:73" ht="22.5">
      <c r="A347" s="129"/>
      <c r="B347" s="549" t="s">
        <v>814</v>
      </c>
      <c r="C347" s="113" t="s">
        <v>92</v>
      </c>
      <c r="D347" s="109">
        <v>98560</v>
      </c>
      <c r="E347" s="117" t="s">
        <v>815</v>
      </c>
      <c r="F347" s="131" t="s">
        <v>272</v>
      </c>
      <c r="G347" s="110">
        <v>21.25</v>
      </c>
      <c r="H347" s="110">
        <v>47.55</v>
      </c>
      <c r="I347" s="116">
        <v>0</v>
      </c>
      <c r="J347" s="125">
        <v>58.98</v>
      </c>
      <c r="K347" s="532">
        <f>ROUND((J347*G347),2)</f>
        <v>1253.33</v>
      </c>
      <c r="L347" s="212"/>
      <c r="M347" s="98"/>
      <c r="N347" s="98"/>
      <c r="O347" s="98"/>
      <c r="P347" s="98"/>
      <c r="Q347" s="99"/>
      <c r="R347" s="100"/>
      <c r="S347" s="101"/>
      <c r="T347" s="102"/>
      <c r="U347" s="103"/>
      <c r="V347" s="100"/>
      <c r="W347" s="101"/>
      <c r="X347" s="102"/>
      <c r="Y347" s="103"/>
      <c r="Z347" s="100"/>
      <c r="AA347" s="101"/>
      <c r="AB347" s="102"/>
      <c r="AC347" s="103"/>
      <c r="AD347" s="100"/>
      <c r="AE347" s="101"/>
      <c r="AF347" s="102"/>
      <c r="AG347" s="103"/>
      <c r="AH347" s="100"/>
      <c r="AI347" s="101"/>
      <c r="AJ347" s="102"/>
      <c r="AK347" s="103"/>
      <c r="AL347" s="100"/>
      <c r="AM347" s="101"/>
      <c r="AN347" s="102"/>
      <c r="AO347" s="103"/>
      <c r="AP347" s="100"/>
      <c r="AQ347" s="101"/>
      <c r="AR347" s="102"/>
      <c r="AS347" s="103"/>
      <c r="AT347" s="100"/>
      <c r="AU347" s="101"/>
      <c r="AV347" s="102"/>
      <c r="AW347" s="103"/>
      <c r="AX347" s="100"/>
      <c r="AY347" s="101"/>
      <c r="AZ347" s="102"/>
      <c r="BA347" s="103"/>
      <c r="BB347" s="100"/>
      <c r="BC347" s="101"/>
      <c r="BD347" s="102"/>
      <c r="BE347" s="103"/>
      <c r="BF347" s="100"/>
      <c r="BG347" s="101"/>
      <c r="BH347" s="102"/>
      <c r="BI347" s="103"/>
      <c r="BJ347" s="100"/>
      <c r="BK347" s="101"/>
      <c r="BL347" s="102"/>
      <c r="BM347" s="103"/>
      <c r="BN347" s="88"/>
      <c r="BO347" s="101"/>
      <c r="BP347" s="105"/>
      <c r="BQ347" s="102"/>
      <c r="BR347" s="106"/>
      <c r="BS347" s="69">
        <f t="shared" si="157"/>
        <v>0</v>
      </c>
      <c r="BT347" s="7"/>
      <c r="BU347" s="7"/>
    </row>
    <row r="348" spans="1:73" ht="67.5">
      <c r="A348" s="129"/>
      <c r="B348" s="549" t="s">
        <v>816</v>
      </c>
      <c r="C348" s="113" t="s">
        <v>775</v>
      </c>
      <c r="D348" s="109" t="s">
        <v>817</v>
      </c>
      <c r="E348" s="561" t="s">
        <v>818</v>
      </c>
      <c r="F348" s="131" t="s">
        <v>710</v>
      </c>
      <c r="G348" s="110">
        <v>1</v>
      </c>
      <c r="H348" s="174">
        <v>206260</v>
      </c>
      <c r="I348" s="98">
        <v>0</v>
      </c>
      <c r="J348" s="97">
        <v>255824.28</v>
      </c>
      <c r="K348" s="532">
        <f>ROUND((J348*G348),2)</f>
        <v>255824.28</v>
      </c>
      <c r="L348" s="212"/>
      <c r="M348" s="98"/>
      <c r="N348" s="98"/>
      <c r="O348" s="98"/>
      <c r="P348" s="98">
        <f>G348</f>
        <v>1</v>
      </c>
      <c r="Q348" s="99">
        <f>K348</f>
        <v>255824.28</v>
      </c>
      <c r="R348" s="100">
        <v>0</v>
      </c>
      <c r="S348" s="105">
        <f>ROUND(R348*$J348,2)</f>
        <v>0</v>
      </c>
      <c r="T348" s="102">
        <f>(S348/$K$475)*100</f>
        <v>0</v>
      </c>
      <c r="U348" s="103">
        <f>(S348/$K348)*100</f>
        <v>0</v>
      </c>
      <c r="V348" s="100">
        <v>0</v>
      </c>
      <c r="W348" s="105">
        <f>ROUND(V348*$J348,2)</f>
        <v>0</v>
      </c>
      <c r="X348" s="102">
        <f>(W348/$K$475)*100</f>
        <v>0</v>
      </c>
      <c r="Y348" s="103">
        <f>(W348/$K348)*100</f>
        <v>0</v>
      </c>
      <c r="Z348" s="100">
        <v>0</v>
      </c>
      <c r="AA348" s="105">
        <f>ROUND(Z348*$J348,2)</f>
        <v>0</v>
      </c>
      <c r="AB348" s="102">
        <f>(AA348/$K$475)*100</f>
        <v>0</v>
      </c>
      <c r="AC348" s="103">
        <f>(AA348/$K348)*100</f>
        <v>0</v>
      </c>
      <c r="AD348" s="100">
        <v>0</v>
      </c>
      <c r="AE348" s="105">
        <f>ROUND(AD348*$J348,2)</f>
        <v>0</v>
      </c>
      <c r="AF348" s="102">
        <f>(AE348/$K$475)*100</f>
        <v>0</v>
      </c>
      <c r="AG348" s="103">
        <f>(AE348/$K348)*100</f>
        <v>0</v>
      </c>
      <c r="AH348" s="100">
        <v>0</v>
      </c>
      <c r="AI348" s="105">
        <f>ROUND(AH348*$J348,2)</f>
        <v>0</v>
      </c>
      <c r="AJ348" s="102">
        <f>(AI348/$K$475)*100</f>
        <v>0</v>
      </c>
      <c r="AK348" s="103">
        <f>(AI348/$K348)*100</f>
        <v>0</v>
      </c>
      <c r="AL348" s="100">
        <v>0</v>
      </c>
      <c r="AM348" s="105">
        <f>ROUND(AL348*$J348,2)</f>
        <v>0</v>
      </c>
      <c r="AN348" s="102">
        <f>(AM348/$K$475)*100</f>
        <v>0</v>
      </c>
      <c r="AO348" s="103">
        <f>(AM348/$K348)*100</f>
        <v>0</v>
      </c>
      <c r="AP348" s="100">
        <v>0</v>
      </c>
      <c r="AQ348" s="105">
        <f>ROUND(AP348*$J348,2)</f>
        <v>0</v>
      </c>
      <c r="AR348" s="102">
        <f>(AQ348/$K$475)*100</f>
        <v>0</v>
      </c>
      <c r="AS348" s="103">
        <f>(AQ348/$K348)*100</f>
        <v>0</v>
      </c>
      <c r="AT348" s="100">
        <v>0</v>
      </c>
      <c r="AU348" s="105">
        <f>ROUND(AT348*$J348,2)</f>
        <v>0</v>
      </c>
      <c r="AV348" s="102">
        <f>(AU348/$K$475)*100</f>
        <v>0</v>
      </c>
      <c r="AW348" s="103">
        <f>(AU348/$K348)*100</f>
        <v>0</v>
      </c>
      <c r="AX348" s="100">
        <v>0</v>
      </c>
      <c r="AY348" s="105">
        <f>ROUND(AX348*$J348,2)</f>
        <v>0</v>
      </c>
      <c r="AZ348" s="102">
        <f>(AY348/$K$475)*100</f>
        <v>0</v>
      </c>
      <c r="BA348" s="103">
        <f>(AY348/$K348)*100</f>
        <v>0</v>
      </c>
      <c r="BB348" s="100">
        <v>0</v>
      </c>
      <c r="BC348" s="105">
        <f>ROUND(BB348*$J348,2)</f>
        <v>0</v>
      </c>
      <c r="BD348" s="102">
        <f>(BC348/$K$475)*100</f>
        <v>0</v>
      </c>
      <c r="BE348" s="103">
        <f>(BC348/$K348)*100</f>
        <v>0</v>
      </c>
      <c r="BF348" s="100">
        <v>0</v>
      </c>
      <c r="BG348" s="105">
        <f>ROUND(BF348*$J348,2)</f>
        <v>0</v>
      </c>
      <c r="BH348" s="102">
        <f>(BG348/$K$475)*100</f>
        <v>0</v>
      </c>
      <c r="BI348" s="103">
        <f>(BG348/$K348)*100</f>
        <v>0</v>
      </c>
      <c r="BJ348" s="100">
        <v>0</v>
      </c>
      <c r="BK348" s="105">
        <f>ROUND(BJ348*$J348,2)</f>
        <v>0</v>
      </c>
      <c r="BL348" s="102">
        <f>(BK348/$K$475)*100</f>
        <v>0</v>
      </c>
      <c r="BM348" s="103">
        <f>(BK348/$K348)*100</f>
        <v>0</v>
      </c>
      <c r="BN348" s="88"/>
      <c r="BO348" s="101">
        <f>R348+V348+Z348+AD348+AH348+AX348+AP348+AT348+BB348+BF348+BJ348+AL348</f>
        <v>0</v>
      </c>
      <c r="BP348" s="105">
        <f>BK348+BG348+BC348+AY348+AU348+AQ348+AM348+AI348+AE348+AA348+W348+S348</f>
        <v>0</v>
      </c>
      <c r="BQ348" s="102">
        <f>(BP348/$K$475)*100</f>
        <v>0</v>
      </c>
      <c r="BR348" s="106">
        <f>(BP348/$K348)*100</f>
        <v>0</v>
      </c>
      <c r="BS348" s="126">
        <f t="shared" si="157"/>
        <v>255824.28</v>
      </c>
      <c r="BT348" s="7"/>
      <c r="BU348" s="7"/>
    </row>
    <row r="349" spans="1:73" ht="22.5">
      <c r="A349" s="129"/>
      <c r="B349" s="549" t="s">
        <v>819</v>
      </c>
      <c r="C349" s="113" t="s">
        <v>775</v>
      </c>
      <c r="D349" s="109" t="s">
        <v>820</v>
      </c>
      <c r="E349" s="274" t="s">
        <v>821</v>
      </c>
      <c r="F349" s="131" t="s">
        <v>710</v>
      </c>
      <c r="G349" s="110">
        <v>1</v>
      </c>
      <c r="H349" s="174">
        <v>61878</v>
      </c>
      <c r="I349" s="98">
        <v>0</v>
      </c>
      <c r="J349" s="97">
        <v>76747.28</v>
      </c>
      <c r="K349" s="532">
        <f>ROUND((J349*G349),2)</f>
        <v>76747.28</v>
      </c>
      <c r="L349" s="212"/>
      <c r="M349" s="98"/>
      <c r="N349" s="98"/>
      <c r="O349" s="98"/>
      <c r="P349" s="98"/>
      <c r="Q349" s="99"/>
      <c r="R349" s="100"/>
      <c r="S349" s="105"/>
      <c r="T349" s="102"/>
      <c r="U349" s="103"/>
      <c r="V349" s="100"/>
      <c r="W349" s="105"/>
      <c r="X349" s="102"/>
      <c r="Y349" s="103"/>
      <c r="Z349" s="100"/>
      <c r="AA349" s="105"/>
      <c r="AB349" s="102"/>
      <c r="AC349" s="103"/>
      <c r="AD349" s="100"/>
      <c r="AE349" s="105"/>
      <c r="AF349" s="102"/>
      <c r="AG349" s="103"/>
      <c r="AH349" s="100"/>
      <c r="AI349" s="105"/>
      <c r="AJ349" s="102"/>
      <c r="AK349" s="103"/>
      <c r="AL349" s="100"/>
      <c r="AM349" s="105"/>
      <c r="AN349" s="102"/>
      <c r="AO349" s="103"/>
      <c r="AP349" s="100"/>
      <c r="AQ349" s="105"/>
      <c r="AR349" s="102"/>
      <c r="AS349" s="103"/>
      <c r="AT349" s="100"/>
      <c r="AU349" s="105"/>
      <c r="AV349" s="102"/>
      <c r="AW349" s="103"/>
      <c r="AX349" s="100"/>
      <c r="AY349" s="105"/>
      <c r="AZ349" s="102"/>
      <c r="BA349" s="103"/>
      <c r="BB349" s="100"/>
      <c r="BC349" s="105"/>
      <c r="BD349" s="102"/>
      <c r="BE349" s="103"/>
      <c r="BF349" s="100"/>
      <c r="BG349" s="105"/>
      <c r="BH349" s="102"/>
      <c r="BI349" s="103"/>
      <c r="BJ349" s="100"/>
      <c r="BK349" s="105"/>
      <c r="BL349" s="102"/>
      <c r="BM349" s="103"/>
      <c r="BN349" s="88"/>
      <c r="BO349" s="101"/>
      <c r="BP349" s="105"/>
      <c r="BQ349" s="102"/>
      <c r="BR349" s="106"/>
      <c r="BS349" s="69">
        <f t="shared" si="157"/>
        <v>0</v>
      </c>
      <c r="BT349" s="7"/>
      <c r="BU349" s="7"/>
    </row>
    <row r="350" spans="1:73">
      <c r="A350" s="54"/>
      <c r="B350" s="544" t="s">
        <v>822</v>
      </c>
      <c r="C350" s="170"/>
      <c r="D350" s="79"/>
      <c r="E350" s="80" t="s">
        <v>823</v>
      </c>
      <c r="F350" s="81"/>
      <c r="G350" s="82"/>
      <c r="H350" s="82"/>
      <c r="I350" s="119"/>
      <c r="J350" s="173"/>
      <c r="K350" s="545"/>
      <c r="L350" s="262"/>
      <c r="M350" s="119"/>
      <c r="N350" s="119"/>
      <c r="O350" s="119"/>
      <c r="P350" s="119"/>
      <c r="Q350" s="262"/>
      <c r="R350" s="123"/>
      <c r="S350" s="123"/>
      <c r="T350" s="120"/>
      <c r="U350" s="121"/>
      <c r="V350" s="123"/>
      <c r="W350" s="123"/>
      <c r="X350" s="120"/>
      <c r="Y350" s="121"/>
      <c r="Z350" s="123"/>
      <c r="AA350" s="123"/>
      <c r="AB350" s="120"/>
      <c r="AC350" s="121"/>
      <c r="AD350" s="123"/>
      <c r="AE350" s="123"/>
      <c r="AF350" s="120"/>
      <c r="AG350" s="121"/>
      <c r="AH350" s="123"/>
      <c r="AI350" s="123"/>
      <c r="AJ350" s="120"/>
      <c r="AK350" s="121"/>
      <c r="AL350" s="123"/>
      <c r="AM350" s="123"/>
      <c r="AN350" s="120"/>
      <c r="AO350" s="121"/>
      <c r="AP350" s="123"/>
      <c r="AQ350" s="123"/>
      <c r="AR350" s="120"/>
      <c r="AS350" s="121"/>
      <c r="AT350" s="123"/>
      <c r="AU350" s="123"/>
      <c r="AV350" s="120"/>
      <c r="AW350" s="121"/>
      <c r="AX350" s="123"/>
      <c r="AY350" s="123"/>
      <c r="AZ350" s="120"/>
      <c r="BA350" s="121"/>
      <c r="BB350" s="123"/>
      <c r="BC350" s="123"/>
      <c r="BD350" s="120"/>
      <c r="BE350" s="121"/>
      <c r="BF350" s="123"/>
      <c r="BG350" s="123"/>
      <c r="BH350" s="120"/>
      <c r="BI350" s="121"/>
      <c r="BJ350" s="123"/>
      <c r="BK350" s="123"/>
      <c r="BL350" s="120"/>
      <c r="BM350" s="121"/>
      <c r="BN350" s="88"/>
      <c r="BO350" s="122"/>
      <c r="BP350" s="123"/>
      <c r="BQ350" s="123"/>
      <c r="BR350" s="124"/>
      <c r="BS350" s="69">
        <f t="shared" si="157"/>
        <v>0</v>
      </c>
      <c r="BT350" s="88"/>
      <c r="BU350" s="88"/>
    </row>
    <row r="351" spans="1:73" ht="33.75">
      <c r="A351" s="129"/>
      <c r="B351" s="549" t="s">
        <v>824</v>
      </c>
      <c r="C351" s="132" t="s">
        <v>53</v>
      </c>
      <c r="D351" s="132" t="s">
        <v>825</v>
      </c>
      <c r="E351" s="219" t="s">
        <v>826</v>
      </c>
      <c r="F351" s="131" t="s">
        <v>175</v>
      </c>
      <c r="G351" s="110">
        <v>0.82</v>
      </c>
      <c r="H351" s="228">
        <v>2659.56</v>
      </c>
      <c r="I351" s="96">
        <v>0</v>
      </c>
      <c r="J351" s="255">
        <v>3298.65</v>
      </c>
      <c r="K351" s="552">
        <f>ROUND((J351*G351),2)</f>
        <v>2704.89</v>
      </c>
      <c r="L351" s="212"/>
      <c r="M351" s="98"/>
      <c r="N351" s="98"/>
      <c r="O351" s="98"/>
      <c r="P351" s="98">
        <f>G351</f>
        <v>0.82</v>
      </c>
      <c r="Q351" s="99">
        <f>K351</f>
        <v>2704.89</v>
      </c>
      <c r="R351" s="100"/>
      <c r="S351" s="101">
        <f>ROUND(R351*$J351,2)</f>
        <v>0</v>
      </c>
      <c r="T351" s="102">
        <f>(S351/$K$475)*100</f>
        <v>0</v>
      </c>
      <c r="U351" s="103">
        <f>(S351/$K351)*100</f>
        <v>0</v>
      </c>
      <c r="V351" s="100"/>
      <c r="W351" s="101">
        <f>ROUND(V351*$J351,2)</f>
        <v>0</v>
      </c>
      <c r="X351" s="102">
        <f>(W351/$K$475)*100</f>
        <v>0</v>
      </c>
      <c r="Y351" s="103">
        <f>(W351/$K351)*100</f>
        <v>0</v>
      </c>
      <c r="Z351" s="100"/>
      <c r="AA351" s="101">
        <f>ROUND(Z351*$J351,2)</f>
        <v>0</v>
      </c>
      <c r="AB351" s="102">
        <f>(AA351/$K$475)*100</f>
        <v>0</v>
      </c>
      <c r="AC351" s="103">
        <f>(AA351/$K351)*100</f>
        <v>0</v>
      </c>
      <c r="AD351" s="100"/>
      <c r="AE351" s="101">
        <f>ROUND(AD351*$J351,2)</f>
        <v>0</v>
      </c>
      <c r="AF351" s="102">
        <f>(AE351/$K$475)*100</f>
        <v>0</v>
      </c>
      <c r="AG351" s="103">
        <f>(AE351/$K351)*100</f>
        <v>0</v>
      </c>
      <c r="AH351" s="100"/>
      <c r="AI351" s="101">
        <f>ROUND(AH351*$J351,2)</f>
        <v>0</v>
      </c>
      <c r="AJ351" s="102">
        <f>(AI351/$K$475)*100</f>
        <v>0</v>
      </c>
      <c r="AK351" s="103">
        <f>(AI351/$K351)*100</f>
        <v>0</v>
      </c>
      <c r="AL351" s="100"/>
      <c r="AM351" s="101">
        <f>ROUND(AL351*$J351,2)</f>
        <v>0</v>
      </c>
      <c r="AN351" s="102">
        <f>(AM351/$K$475)*100</f>
        <v>0</v>
      </c>
      <c r="AO351" s="103">
        <f>(AM351/$K351)*100</f>
        <v>0</v>
      </c>
      <c r="AP351" s="100"/>
      <c r="AQ351" s="101">
        <f>ROUND(AP351*$J351,2)</f>
        <v>0</v>
      </c>
      <c r="AR351" s="102">
        <f>(AQ351/$K$475)*100</f>
        <v>0</v>
      </c>
      <c r="AS351" s="103">
        <f>(AQ351/$K351)*100</f>
        <v>0</v>
      </c>
      <c r="AT351" s="100"/>
      <c r="AU351" s="101">
        <f>ROUND(AT351*$J351,2)</f>
        <v>0</v>
      </c>
      <c r="AV351" s="102">
        <f>(AU351/$K$475)*100</f>
        <v>0</v>
      </c>
      <c r="AW351" s="103">
        <f>(AU351/$K351)*100</f>
        <v>0</v>
      </c>
      <c r="AX351" s="100"/>
      <c r="AY351" s="101">
        <f>ROUND(AX351*$J351,2)</f>
        <v>0</v>
      </c>
      <c r="AZ351" s="102">
        <f>(AY351/$K$475)*100</f>
        <v>0</v>
      </c>
      <c r="BA351" s="103">
        <f>(AY351/$K351)*100</f>
        <v>0</v>
      </c>
      <c r="BB351" s="100"/>
      <c r="BC351" s="101">
        <f>ROUND(BB351*$J351,2)</f>
        <v>0</v>
      </c>
      <c r="BD351" s="102">
        <f>(BC351/$K$475)*100</f>
        <v>0</v>
      </c>
      <c r="BE351" s="103">
        <f>(BC351/$K351)*100</f>
        <v>0</v>
      </c>
      <c r="BF351" s="100"/>
      <c r="BG351" s="101">
        <f>ROUND(BF351*$J351,2)</f>
        <v>0</v>
      </c>
      <c r="BH351" s="102">
        <f>(BG351/$K$475)*100</f>
        <v>0</v>
      </c>
      <c r="BI351" s="103">
        <f>(BG351/$K351)*100</f>
        <v>0</v>
      </c>
      <c r="BJ351" s="100"/>
      <c r="BK351" s="101">
        <f>ROUND(BJ351*$J351,2)</f>
        <v>0</v>
      </c>
      <c r="BL351" s="102">
        <f>(BK351/$K$475)*100</f>
        <v>0</v>
      </c>
      <c r="BM351" s="103">
        <f>(BK351/$K351)*100</f>
        <v>0</v>
      </c>
      <c r="BN351" s="88"/>
      <c r="BO351" s="101">
        <f>R351+V351+Z351+AD351+AH351+AX351+AP351+AT351+BB351+BF351+BJ351+AL351</f>
        <v>0</v>
      </c>
      <c r="BP351" s="105">
        <f>BK351+BG351+BC351+AY351+AU351+AQ351+AM351+AI351+AE351+AA351+W351+S351</f>
        <v>0</v>
      </c>
      <c r="BQ351" s="102">
        <f>(BP351/$K$475)*100</f>
        <v>0</v>
      </c>
      <c r="BR351" s="106">
        <f>(BP351/$K351)*100</f>
        <v>0</v>
      </c>
      <c r="BS351" s="69">
        <f t="shared" si="157"/>
        <v>0</v>
      </c>
      <c r="BT351" s="7"/>
      <c r="BU351" s="7"/>
    </row>
    <row r="352" spans="1:73" ht="22.5">
      <c r="A352" s="129"/>
      <c r="B352" s="549" t="s">
        <v>827</v>
      </c>
      <c r="C352" s="132" t="s">
        <v>53</v>
      </c>
      <c r="D352" s="132" t="s">
        <v>828</v>
      </c>
      <c r="E352" s="219" t="s">
        <v>829</v>
      </c>
      <c r="F352" s="131" t="s">
        <v>153</v>
      </c>
      <c r="G352" s="110">
        <v>64.400000000000006</v>
      </c>
      <c r="H352" s="110">
        <v>533.38</v>
      </c>
      <c r="I352" s="96">
        <v>0</v>
      </c>
      <c r="J352" s="255">
        <v>661.55</v>
      </c>
      <c r="K352" s="552">
        <f>ROUND((J352*G352),2)</f>
        <v>42603.82</v>
      </c>
      <c r="L352" s="212"/>
      <c r="M352" s="98"/>
      <c r="N352" s="98"/>
      <c r="O352" s="98"/>
      <c r="P352" s="98">
        <f>G352</f>
        <v>64.400000000000006</v>
      </c>
      <c r="Q352" s="99">
        <f>K352</f>
        <v>42603.82</v>
      </c>
      <c r="R352" s="100">
        <v>0</v>
      </c>
      <c r="S352" s="101">
        <f>ROUND(R352*$J352,2)</f>
        <v>0</v>
      </c>
      <c r="T352" s="102">
        <f>(S352/$K$475)*100</f>
        <v>0</v>
      </c>
      <c r="U352" s="103">
        <f>(S352/$K352)*100</f>
        <v>0</v>
      </c>
      <c r="V352" s="100">
        <v>0</v>
      </c>
      <c r="W352" s="101">
        <f>ROUND(V352*$J352,2)</f>
        <v>0</v>
      </c>
      <c r="X352" s="102">
        <f>(W352/$K$475)*100</f>
        <v>0</v>
      </c>
      <c r="Y352" s="103">
        <f>(W352/$K352)*100</f>
        <v>0</v>
      </c>
      <c r="Z352" s="100">
        <v>0</v>
      </c>
      <c r="AA352" s="101">
        <f>ROUND(Z352*$J352,2)</f>
        <v>0</v>
      </c>
      <c r="AB352" s="102">
        <f>(AA352/$K$475)*100</f>
        <v>0</v>
      </c>
      <c r="AC352" s="103">
        <f>(AA352/$K352)*100</f>
        <v>0</v>
      </c>
      <c r="AD352" s="100">
        <v>0</v>
      </c>
      <c r="AE352" s="101">
        <f>ROUND(AD352*$J352,2)</f>
        <v>0</v>
      </c>
      <c r="AF352" s="102">
        <f>(AE352/$K$475)*100</f>
        <v>0</v>
      </c>
      <c r="AG352" s="103">
        <f>(AE352/$K352)*100</f>
        <v>0</v>
      </c>
      <c r="AH352" s="100">
        <v>0</v>
      </c>
      <c r="AI352" s="101">
        <f>ROUND(AH352*$J352,2)</f>
        <v>0</v>
      </c>
      <c r="AJ352" s="102">
        <f>(AI352/$K$475)*100</f>
        <v>0</v>
      </c>
      <c r="AK352" s="103">
        <f>(AI352/$K352)*100</f>
        <v>0</v>
      </c>
      <c r="AL352" s="100">
        <v>0</v>
      </c>
      <c r="AM352" s="101">
        <f>ROUND(AL352*$J352,2)</f>
        <v>0</v>
      </c>
      <c r="AN352" s="102">
        <f>(AM352/$K$475)*100</f>
        <v>0</v>
      </c>
      <c r="AO352" s="103">
        <f>(AM352/$K352)*100</f>
        <v>0</v>
      </c>
      <c r="AP352" s="100">
        <v>0</v>
      </c>
      <c r="AQ352" s="101">
        <f>ROUND(AP352*$J352,2)</f>
        <v>0</v>
      </c>
      <c r="AR352" s="102">
        <f>(AQ352/$K$475)*100</f>
        <v>0</v>
      </c>
      <c r="AS352" s="103">
        <f>(AQ352/$K352)*100</f>
        <v>0</v>
      </c>
      <c r="AT352" s="100">
        <v>0</v>
      </c>
      <c r="AU352" s="101">
        <f>ROUND(AT352*$J352,2)</f>
        <v>0</v>
      </c>
      <c r="AV352" s="102">
        <f>(AU352/$K$475)*100</f>
        <v>0</v>
      </c>
      <c r="AW352" s="103">
        <f>(AU352/$K352)*100</f>
        <v>0</v>
      </c>
      <c r="AX352" s="100">
        <v>0</v>
      </c>
      <c r="AY352" s="101">
        <f>ROUND(AX352*$J352,2)</f>
        <v>0</v>
      </c>
      <c r="AZ352" s="102">
        <f>(AY352/$K$475)*100</f>
        <v>0</v>
      </c>
      <c r="BA352" s="103">
        <f>(AY352/$K352)*100</f>
        <v>0</v>
      </c>
      <c r="BB352" s="100">
        <v>0</v>
      </c>
      <c r="BC352" s="101">
        <f>ROUND(BB352*$J352,2)</f>
        <v>0</v>
      </c>
      <c r="BD352" s="102">
        <f>(BC352/$K$475)*100</f>
        <v>0</v>
      </c>
      <c r="BE352" s="103">
        <f>(BC352/$K352)*100</f>
        <v>0</v>
      </c>
      <c r="BF352" s="100">
        <v>0</v>
      </c>
      <c r="BG352" s="101">
        <f>ROUND(BF352*$J352,2)</f>
        <v>0</v>
      </c>
      <c r="BH352" s="102">
        <f>(BG352/$K$475)*100</f>
        <v>0</v>
      </c>
      <c r="BI352" s="103">
        <f>(BG352/$K352)*100</f>
        <v>0</v>
      </c>
      <c r="BJ352" s="100">
        <v>0</v>
      </c>
      <c r="BK352" s="101">
        <f>ROUND(BJ352*$J352,2)</f>
        <v>0</v>
      </c>
      <c r="BL352" s="102">
        <f>(BK352/$K$475)*100</f>
        <v>0</v>
      </c>
      <c r="BM352" s="103">
        <f>(BK352/$K352)*100</f>
        <v>0</v>
      </c>
      <c r="BN352" s="88"/>
      <c r="BO352" s="101">
        <f>R352+V352+Z352+AD352+AH352+AX352+AP352+AT352+BB352+BF352+BJ352+AL352</f>
        <v>0</v>
      </c>
      <c r="BP352" s="105">
        <f>BK352+BG352+BC352+AY352+AU352+AQ352+AM352+AI352+AE352+AA352+W352+S352</f>
        <v>0</v>
      </c>
      <c r="BQ352" s="102">
        <f>(BP352/$K$475)*100</f>
        <v>0</v>
      </c>
      <c r="BR352" s="106">
        <f>(BP352/$K352)*100</f>
        <v>0</v>
      </c>
      <c r="BS352" s="69">
        <f t="shared" si="157"/>
        <v>0</v>
      </c>
      <c r="BT352" s="7"/>
      <c r="BU352" s="7"/>
    </row>
    <row r="353" spans="1:73" ht="33.75">
      <c r="A353" s="129"/>
      <c r="B353" s="549" t="s">
        <v>830</v>
      </c>
      <c r="C353" s="132" t="s">
        <v>189</v>
      </c>
      <c r="D353" s="113" t="s">
        <v>831</v>
      </c>
      <c r="E353" s="219" t="s">
        <v>832</v>
      </c>
      <c r="F353" s="131" t="s">
        <v>153</v>
      </c>
      <c r="G353" s="110">
        <v>64.400000000000006</v>
      </c>
      <c r="H353" s="110">
        <v>467.58</v>
      </c>
      <c r="I353" s="96">
        <v>0</v>
      </c>
      <c r="J353" s="255">
        <v>579.94000000000005</v>
      </c>
      <c r="K353" s="552">
        <f>ROUND((J353*G353),2)</f>
        <v>37348.14</v>
      </c>
      <c r="L353" s="212"/>
      <c r="M353" s="98"/>
      <c r="N353" s="98"/>
      <c r="O353" s="98"/>
      <c r="P353" s="98">
        <f>G353</f>
        <v>64.400000000000006</v>
      </c>
      <c r="Q353" s="99">
        <f>K353</f>
        <v>37348.14</v>
      </c>
      <c r="R353" s="100">
        <v>0</v>
      </c>
      <c r="S353" s="101">
        <f>ROUND(R353*$J353,2)</f>
        <v>0</v>
      </c>
      <c r="T353" s="102">
        <f>(S353/$K$475)*100</f>
        <v>0</v>
      </c>
      <c r="U353" s="103">
        <f>(S353/$K353)*100</f>
        <v>0</v>
      </c>
      <c r="V353" s="100">
        <v>0</v>
      </c>
      <c r="W353" s="101">
        <f>ROUND(V353*$J353,2)</f>
        <v>0</v>
      </c>
      <c r="X353" s="102">
        <f>(W353/$K$475)*100</f>
        <v>0</v>
      </c>
      <c r="Y353" s="103">
        <f>(W353/$K353)*100</f>
        <v>0</v>
      </c>
      <c r="Z353" s="100">
        <v>0</v>
      </c>
      <c r="AA353" s="101">
        <f>ROUND(Z353*$J353,2)</f>
        <v>0</v>
      </c>
      <c r="AB353" s="102">
        <f>(AA353/$K$475)*100</f>
        <v>0</v>
      </c>
      <c r="AC353" s="103">
        <f>(AA353/$K353)*100</f>
        <v>0</v>
      </c>
      <c r="AD353" s="100">
        <v>0</v>
      </c>
      <c r="AE353" s="101">
        <f>ROUND(AD353*$J353,2)</f>
        <v>0</v>
      </c>
      <c r="AF353" s="102">
        <f>(AE353/$K$475)*100</f>
        <v>0</v>
      </c>
      <c r="AG353" s="103">
        <f>(AE353/$K353)*100</f>
        <v>0</v>
      </c>
      <c r="AH353" s="100">
        <v>0</v>
      </c>
      <c r="AI353" s="101">
        <f>ROUND(AH353*$J353,2)</f>
        <v>0</v>
      </c>
      <c r="AJ353" s="102">
        <f>(AI353/$K$475)*100</f>
        <v>0</v>
      </c>
      <c r="AK353" s="103">
        <f>(AI353/$K353)*100</f>
        <v>0</v>
      </c>
      <c r="AL353" s="100">
        <v>0</v>
      </c>
      <c r="AM353" s="101">
        <f>ROUND(AL353*$J353,2)</f>
        <v>0</v>
      </c>
      <c r="AN353" s="102">
        <f>(AM353/$K$475)*100</f>
        <v>0</v>
      </c>
      <c r="AO353" s="103">
        <f>(AM353/$K353)*100</f>
        <v>0</v>
      </c>
      <c r="AP353" s="100">
        <v>0</v>
      </c>
      <c r="AQ353" s="101">
        <f>ROUND(AP353*$J353,2)</f>
        <v>0</v>
      </c>
      <c r="AR353" s="102">
        <f>(AQ353/$K$475)*100</f>
        <v>0</v>
      </c>
      <c r="AS353" s="103">
        <f>(AQ353/$K353)*100</f>
        <v>0</v>
      </c>
      <c r="AT353" s="100">
        <v>0</v>
      </c>
      <c r="AU353" s="101">
        <f>ROUND(AT353*$J353,2)</f>
        <v>0</v>
      </c>
      <c r="AV353" s="102">
        <f>(AU353/$K$475)*100</f>
        <v>0</v>
      </c>
      <c r="AW353" s="103">
        <f>(AU353/$K353)*100</f>
        <v>0</v>
      </c>
      <c r="AX353" s="100">
        <v>0</v>
      </c>
      <c r="AY353" s="101">
        <f>ROUND(AX353*$J353,2)</f>
        <v>0</v>
      </c>
      <c r="AZ353" s="102">
        <f>(AY353/$K$475)*100</f>
        <v>0</v>
      </c>
      <c r="BA353" s="103">
        <f>(AY353/$K353)*100</f>
        <v>0</v>
      </c>
      <c r="BB353" s="100">
        <v>0</v>
      </c>
      <c r="BC353" s="101">
        <f>ROUND(BB353*$J353,2)</f>
        <v>0</v>
      </c>
      <c r="BD353" s="102">
        <f>(BC353/$K$475)*100</f>
        <v>0</v>
      </c>
      <c r="BE353" s="103">
        <f>(BC353/$K353)*100</f>
        <v>0</v>
      </c>
      <c r="BF353" s="100">
        <v>0</v>
      </c>
      <c r="BG353" s="101">
        <f>ROUND(BF353*$J353,2)</f>
        <v>0</v>
      </c>
      <c r="BH353" s="102">
        <f>(BG353/$K$475)*100</f>
        <v>0</v>
      </c>
      <c r="BI353" s="103">
        <f>(BG353/$K353)*100</f>
        <v>0</v>
      </c>
      <c r="BJ353" s="100">
        <v>0</v>
      </c>
      <c r="BK353" s="101">
        <f>ROUND(BJ353*$J353,2)</f>
        <v>0</v>
      </c>
      <c r="BL353" s="102">
        <f>(BK353/$K$475)*100</f>
        <v>0</v>
      </c>
      <c r="BM353" s="103">
        <f>(BK353/$K353)*100</f>
        <v>0</v>
      </c>
      <c r="BN353" s="88"/>
      <c r="BO353" s="101">
        <f>R353+V353+Z353+AD353+AH353+AX353+AP353+AT353+BB353+BF353+BJ353+AL353</f>
        <v>0</v>
      </c>
      <c r="BP353" s="105">
        <f>BK353+BG353+BC353+AY353+AU353+AQ353+AM353+AI353+AE353+AA353+W353+S353</f>
        <v>0</v>
      </c>
      <c r="BQ353" s="102">
        <f>(BP353/$K$475)*100</f>
        <v>0</v>
      </c>
      <c r="BR353" s="106">
        <f>(BP353/$K353)*100</f>
        <v>0</v>
      </c>
      <c r="BS353" s="69">
        <f t="shared" si="157"/>
        <v>0</v>
      </c>
      <c r="BT353" s="7"/>
      <c r="BU353" s="7"/>
    </row>
    <row r="354" spans="1:73" ht="33.75">
      <c r="A354" s="129"/>
      <c r="B354" s="549" t="s">
        <v>833</v>
      </c>
      <c r="C354" s="132" t="s">
        <v>189</v>
      </c>
      <c r="D354" s="132" t="s">
        <v>834</v>
      </c>
      <c r="E354" s="219" t="s">
        <v>835</v>
      </c>
      <c r="F354" s="131" t="s">
        <v>74</v>
      </c>
      <c r="G354" s="110">
        <v>21.8</v>
      </c>
      <c r="H354" s="228">
        <v>1141.5999999999999</v>
      </c>
      <c r="I354" s="96">
        <v>0</v>
      </c>
      <c r="J354" s="255">
        <v>1415.93</v>
      </c>
      <c r="K354" s="552">
        <f>ROUND((J354*G354),2)</f>
        <v>30867.27</v>
      </c>
      <c r="L354" s="212"/>
      <c r="M354" s="98"/>
      <c r="N354" s="98"/>
      <c r="O354" s="98"/>
      <c r="P354" s="98">
        <f>G354</f>
        <v>21.8</v>
      </c>
      <c r="Q354" s="99">
        <f>K354</f>
        <v>30867.27</v>
      </c>
      <c r="R354" s="100">
        <v>0</v>
      </c>
      <c r="S354" s="105">
        <f>ROUND(R354*$J354,2)</f>
        <v>0</v>
      </c>
      <c r="T354" s="102">
        <f>(S354/$K$475)*100</f>
        <v>0</v>
      </c>
      <c r="U354" s="103">
        <f>(S354/$K354)*100</f>
        <v>0</v>
      </c>
      <c r="V354" s="100">
        <v>0</v>
      </c>
      <c r="W354" s="105">
        <f>ROUND(V354*$J354,2)</f>
        <v>0</v>
      </c>
      <c r="X354" s="102">
        <f>(W354/$K$475)*100</f>
        <v>0</v>
      </c>
      <c r="Y354" s="103">
        <f>(W354/$K354)*100</f>
        <v>0</v>
      </c>
      <c r="Z354" s="100">
        <v>0</v>
      </c>
      <c r="AA354" s="105">
        <f>ROUND(Z354*$J354,2)</f>
        <v>0</v>
      </c>
      <c r="AB354" s="102">
        <f>(AA354/$K$475)*100</f>
        <v>0</v>
      </c>
      <c r="AC354" s="103">
        <f>(AA354/$K354)*100</f>
        <v>0</v>
      </c>
      <c r="AD354" s="100">
        <v>0</v>
      </c>
      <c r="AE354" s="105">
        <f>ROUND(AD354*$J354,2)</f>
        <v>0</v>
      </c>
      <c r="AF354" s="102">
        <f>(AE354/$K$475)*100</f>
        <v>0</v>
      </c>
      <c r="AG354" s="103">
        <f>(AE354/$K354)*100</f>
        <v>0</v>
      </c>
      <c r="AH354" s="100">
        <v>0</v>
      </c>
      <c r="AI354" s="105">
        <f>ROUND(AH354*$J354,2)</f>
        <v>0</v>
      </c>
      <c r="AJ354" s="102">
        <f>(AI354/$K$475)*100</f>
        <v>0</v>
      </c>
      <c r="AK354" s="103">
        <f>(AI354/$K354)*100</f>
        <v>0</v>
      </c>
      <c r="AL354" s="100">
        <v>0</v>
      </c>
      <c r="AM354" s="105">
        <f>ROUND(AL354*$J354,2)</f>
        <v>0</v>
      </c>
      <c r="AN354" s="102">
        <f>(AM354/$K$475)*100</f>
        <v>0</v>
      </c>
      <c r="AO354" s="103">
        <f>(AM354/$K354)*100</f>
        <v>0</v>
      </c>
      <c r="AP354" s="100">
        <v>0</v>
      </c>
      <c r="AQ354" s="105">
        <f>ROUND(AP354*$J354,2)</f>
        <v>0</v>
      </c>
      <c r="AR354" s="102">
        <f>(AQ354/$K$475)*100</f>
        <v>0</v>
      </c>
      <c r="AS354" s="103">
        <f>(AQ354/$K354)*100</f>
        <v>0</v>
      </c>
      <c r="AT354" s="100">
        <v>0</v>
      </c>
      <c r="AU354" s="105">
        <f>ROUND(AT354*$J354,2)</f>
        <v>0</v>
      </c>
      <c r="AV354" s="102">
        <f>(AU354/$K$475)*100</f>
        <v>0</v>
      </c>
      <c r="AW354" s="103">
        <f>(AU354/$K354)*100</f>
        <v>0</v>
      </c>
      <c r="AX354" s="100">
        <v>0</v>
      </c>
      <c r="AY354" s="105">
        <f>ROUND(AX354*$J354,2)</f>
        <v>0</v>
      </c>
      <c r="AZ354" s="102">
        <f>(AY354/$K$475)*100</f>
        <v>0</v>
      </c>
      <c r="BA354" s="103">
        <f>(AY354/$K354)*100</f>
        <v>0</v>
      </c>
      <c r="BB354" s="100">
        <v>0</v>
      </c>
      <c r="BC354" s="105">
        <f>ROUND(BB354*$J354,2)</f>
        <v>0</v>
      </c>
      <c r="BD354" s="102">
        <f>(BC354/$K$475)*100</f>
        <v>0</v>
      </c>
      <c r="BE354" s="103">
        <f>(BC354/$K354)*100</f>
        <v>0</v>
      </c>
      <c r="BF354" s="100">
        <v>0</v>
      </c>
      <c r="BG354" s="105">
        <f>ROUND(BF354*$J354,2)</f>
        <v>0</v>
      </c>
      <c r="BH354" s="102">
        <f>(BG354/$K$475)*100</f>
        <v>0</v>
      </c>
      <c r="BI354" s="103">
        <f>(BG354/$K354)*100</f>
        <v>0</v>
      </c>
      <c r="BJ354" s="100">
        <v>0</v>
      </c>
      <c r="BK354" s="105">
        <f>ROUND(BJ354*$J354,2)</f>
        <v>0</v>
      </c>
      <c r="BL354" s="102">
        <f>(BK354/$K$475)*100</f>
        <v>0</v>
      </c>
      <c r="BM354" s="103">
        <f>(BK354/$K354)*100</f>
        <v>0</v>
      </c>
      <c r="BN354" s="88"/>
      <c r="BO354" s="101">
        <f>R354+V354+Z354+AD354+AH354+AX354+AP354+AT354+BB354+BF354+BJ354+AL354</f>
        <v>0</v>
      </c>
      <c r="BP354" s="105">
        <f>BK354+BG354+BC354+AY354+AU354+AQ354+AM354+AI354+AE354+AA354+W354+S354</f>
        <v>0</v>
      </c>
      <c r="BQ354" s="102">
        <f>(BP354/$K$475)*100</f>
        <v>0</v>
      </c>
      <c r="BR354" s="106">
        <f>(BP354/$K354)*100</f>
        <v>0</v>
      </c>
      <c r="BS354" s="69">
        <f t="shared" ref="BS354:BS417" si="211">IF(K354&gt;100000,K354,0)</f>
        <v>0</v>
      </c>
      <c r="BT354" s="7"/>
      <c r="BU354" s="7"/>
    </row>
    <row r="355" spans="1:73" ht="15" thickBot="1">
      <c r="A355" s="142"/>
      <c r="B355" s="556"/>
      <c r="C355" s="225"/>
      <c r="D355" s="225"/>
      <c r="E355" s="226"/>
      <c r="F355" s="225"/>
      <c r="G355" s="210"/>
      <c r="H355" s="144"/>
      <c r="I355" s="211"/>
      <c r="J355" s="144"/>
      <c r="K355" s="538">
        <f>SUM(K336:K354)</f>
        <v>1208427.52</v>
      </c>
      <c r="L355" s="145"/>
      <c r="M355" s="146"/>
      <c r="N355" s="146"/>
      <c r="O355" s="146"/>
      <c r="P355" s="146"/>
      <c r="Q355" s="145">
        <f>SUM(Q353:Q354)</f>
        <v>68215.41</v>
      </c>
      <c r="R355" s="147"/>
      <c r="S355" s="148">
        <f>SUM(S353:S354)</f>
        <v>0</v>
      </c>
      <c r="T355" s="149">
        <f>(S355/$K$475)*100</f>
        <v>0</v>
      </c>
      <c r="U355" s="150">
        <f>(S355/$K355)*100</f>
        <v>0</v>
      </c>
      <c r="V355" s="147"/>
      <c r="W355" s="148">
        <f>SUM(W353:W354)</f>
        <v>0</v>
      </c>
      <c r="X355" s="149">
        <f>(W355/$K$475)*100</f>
        <v>0</v>
      </c>
      <c r="Y355" s="150">
        <f>(W355/$K355)*100</f>
        <v>0</v>
      </c>
      <c r="Z355" s="147"/>
      <c r="AA355" s="148">
        <f>SUM(AA353:AA354)</f>
        <v>0</v>
      </c>
      <c r="AB355" s="149">
        <f>(AA355/$K$475)*100</f>
        <v>0</v>
      </c>
      <c r="AC355" s="150">
        <f>(AA355/$K355)*100</f>
        <v>0</v>
      </c>
      <c r="AD355" s="147"/>
      <c r="AE355" s="148">
        <f>SUM(AE353:AE354)</f>
        <v>0</v>
      </c>
      <c r="AF355" s="149">
        <f>(AE355/$K$475)*100</f>
        <v>0</v>
      </c>
      <c r="AG355" s="150">
        <f>(AE355/$K355)*100</f>
        <v>0</v>
      </c>
      <c r="AH355" s="147"/>
      <c r="AI355" s="148">
        <f>SUM(AI353:AI354)</f>
        <v>0</v>
      </c>
      <c r="AJ355" s="149">
        <f>(AI355/$K$475)*100</f>
        <v>0</v>
      </c>
      <c r="AK355" s="150">
        <f>(AI355/$K355)*100</f>
        <v>0</v>
      </c>
      <c r="AL355" s="147"/>
      <c r="AM355" s="148">
        <f>SUM(AM353:AM354)</f>
        <v>0</v>
      </c>
      <c r="AN355" s="149">
        <f>(AM355/$K$475)*100</f>
        <v>0</v>
      </c>
      <c r="AO355" s="150">
        <f>(AM355/$K355)*100</f>
        <v>0</v>
      </c>
      <c r="AP355" s="147"/>
      <c r="AQ355" s="148">
        <f>SUM(AQ353:AQ354)</f>
        <v>0</v>
      </c>
      <c r="AR355" s="149">
        <f>(AQ355/$K$475)*100</f>
        <v>0</v>
      </c>
      <c r="AS355" s="150">
        <f>(AQ355/$K355)*100</f>
        <v>0</v>
      </c>
      <c r="AT355" s="147"/>
      <c r="AU355" s="148">
        <f>SUM(AU353:AU354)</f>
        <v>0</v>
      </c>
      <c r="AV355" s="149">
        <f>(AU355/$K$475)*100</f>
        <v>0</v>
      </c>
      <c r="AW355" s="150">
        <f>(AU355/$K355)*100</f>
        <v>0</v>
      </c>
      <c r="AX355" s="147"/>
      <c r="AY355" s="148">
        <f>SUM(AY353:AY354)</f>
        <v>0</v>
      </c>
      <c r="AZ355" s="149">
        <f>(AY355/$K$475)*100</f>
        <v>0</v>
      </c>
      <c r="BA355" s="150">
        <f>(AY355/$K355)*100</f>
        <v>0</v>
      </c>
      <c r="BB355" s="147"/>
      <c r="BC355" s="148">
        <f>SUM(BC353:BC354)</f>
        <v>0</v>
      </c>
      <c r="BD355" s="149">
        <f>(BC355/$K$475)*100</f>
        <v>0</v>
      </c>
      <c r="BE355" s="150">
        <f>(BC355/$K355)*100</f>
        <v>0</v>
      </c>
      <c r="BF355" s="147"/>
      <c r="BG355" s="148">
        <f>SUM(BG353:BG354)</f>
        <v>0</v>
      </c>
      <c r="BH355" s="149">
        <f>(BG355/$K$475)*100</f>
        <v>0</v>
      </c>
      <c r="BI355" s="150">
        <f>(BG355/$K355)*100</f>
        <v>0</v>
      </c>
      <c r="BJ355" s="147"/>
      <c r="BK355" s="148">
        <f>SUM(BK353:BK354)</f>
        <v>0</v>
      </c>
      <c r="BL355" s="149">
        <f>(BK355/$K$475)*100</f>
        <v>0</v>
      </c>
      <c r="BM355" s="150">
        <f>(BK355/$K355)*100</f>
        <v>0</v>
      </c>
      <c r="BN355" s="88"/>
      <c r="BO355" s="151"/>
      <c r="BP355" s="148">
        <f>SUM(BP353:BP354)</f>
        <v>0</v>
      </c>
      <c r="BQ355" s="152">
        <f>(BP355/$K$475)*100</f>
        <v>0</v>
      </c>
      <c r="BR355" s="153">
        <f>(BP355/$K355)*100</f>
        <v>0</v>
      </c>
      <c r="BS355" s="126">
        <f t="shared" si="211"/>
        <v>1208427.52</v>
      </c>
      <c r="BT355" s="88"/>
      <c r="BU355" s="88"/>
    </row>
    <row r="356" spans="1:73" ht="15" thickBot="1">
      <c r="A356" s="54"/>
      <c r="B356" s="547" t="s">
        <v>836</v>
      </c>
      <c r="C356" s="179"/>
      <c r="D356" s="179"/>
      <c r="E356" s="180" t="s">
        <v>837</v>
      </c>
      <c r="F356" s="181"/>
      <c r="G356" s="182"/>
      <c r="H356" s="182"/>
      <c r="I356" s="183"/>
      <c r="J356" s="182"/>
      <c r="K356" s="548"/>
      <c r="L356" s="242"/>
      <c r="M356" s="243"/>
      <c r="N356" s="243"/>
      <c r="O356" s="243"/>
      <c r="P356" s="243"/>
      <c r="Q356" s="242"/>
      <c r="R356" s="63"/>
      <c r="S356" s="63"/>
      <c r="T356" s="64"/>
      <c r="U356" s="65"/>
      <c r="V356" s="63"/>
      <c r="W356" s="63"/>
      <c r="X356" s="64"/>
      <c r="Y356" s="65"/>
      <c r="Z356" s="63"/>
      <c r="AA356" s="63"/>
      <c r="AB356" s="64"/>
      <c r="AC356" s="65"/>
      <c r="AD356" s="63"/>
      <c r="AE356" s="63"/>
      <c r="AF356" s="64"/>
      <c r="AG356" s="65"/>
      <c r="AH356" s="63"/>
      <c r="AI356" s="63"/>
      <c r="AJ356" s="64"/>
      <c r="AK356" s="65"/>
      <c r="AL356" s="63"/>
      <c r="AM356" s="63"/>
      <c r="AN356" s="64"/>
      <c r="AO356" s="65"/>
      <c r="AP356" s="63"/>
      <c r="AQ356" s="63"/>
      <c r="AR356" s="64"/>
      <c r="AS356" s="65"/>
      <c r="AT356" s="63"/>
      <c r="AU356" s="63"/>
      <c r="AV356" s="64"/>
      <c r="AW356" s="65"/>
      <c r="AX356" s="63"/>
      <c r="AY356" s="63"/>
      <c r="AZ356" s="64"/>
      <c r="BA356" s="65"/>
      <c r="BB356" s="63"/>
      <c r="BC356" s="63"/>
      <c r="BD356" s="64"/>
      <c r="BE356" s="65"/>
      <c r="BF356" s="63"/>
      <c r="BG356" s="63"/>
      <c r="BH356" s="64"/>
      <c r="BI356" s="65"/>
      <c r="BJ356" s="63"/>
      <c r="BK356" s="63"/>
      <c r="BL356" s="64"/>
      <c r="BM356" s="65"/>
      <c r="BN356" s="77"/>
      <c r="BO356" s="78"/>
      <c r="BP356" s="63"/>
      <c r="BQ356" s="63"/>
      <c r="BR356" s="68"/>
      <c r="BS356" s="69">
        <f t="shared" si="211"/>
        <v>0</v>
      </c>
      <c r="BT356" s="7"/>
      <c r="BU356" s="7"/>
    </row>
    <row r="357" spans="1:73">
      <c r="A357" s="54"/>
      <c r="B357" s="544" t="s">
        <v>838</v>
      </c>
      <c r="C357" s="170"/>
      <c r="D357" s="79"/>
      <c r="E357" s="275" t="s">
        <v>839</v>
      </c>
      <c r="F357" s="81"/>
      <c r="G357" s="82"/>
      <c r="H357" s="82"/>
      <c r="I357" s="119"/>
      <c r="J357" s="173"/>
      <c r="K357" s="545"/>
      <c r="L357" s="262"/>
      <c r="M357" s="119"/>
      <c r="N357" s="119"/>
      <c r="O357" s="119"/>
      <c r="P357" s="119"/>
      <c r="Q357" s="262"/>
      <c r="R357" s="123"/>
      <c r="S357" s="123"/>
      <c r="T357" s="120"/>
      <c r="U357" s="121"/>
      <c r="V357" s="123"/>
      <c r="W357" s="123"/>
      <c r="X357" s="120"/>
      <c r="Y357" s="121"/>
      <c r="Z357" s="123"/>
      <c r="AA357" s="123"/>
      <c r="AB357" s="120"/>
      <c r="AC357" s="121"/>
      <c r="AD357" s="123"/>
      <c r="AE357" s="123"/>
      <c r="AF357" s="120"/>
      <c r="AG357" s="121"/>
      <c r="AH357" s="123"/>
      <c r="AI357" s="123"/>
      <c r="AJ357" s="120"/>
      <c r="AK357" s="121"/>
      <c r="AL357" s="123"/>
      <c r="AM357" s="123"/>
      <c r="AN357" s="120"/>
      <c r="AO357" s="121"/>
      <c r="AP357" s="123"/>
      <c r="AQ357" s="123"/>
      <c r="AR357" s="120"/>
      <c r="AS357" s="121"/>
      <c r="AT357" s="123"/>
      <c r="AU357" s="123"/>
      <c r="AV357" s="120"/>
      <c r="AW357" s="121"/>
      <c r="AX357" s="123"/>
      <c r="AY357" s="123"/>
      <c r="AZ357" s="120"/>
      <c r="BA357" s="121"/>
      <c r="BB357" s="123"/>
      <c r="BC357" s="123"/>
      <c r="BD357" s="120"/>
      <c r="BE357" s="121"/>
      <c r="BF357" s="123"/>
      <c r="BG357" s="123"/>
      <c r="BH357" s="120"/>
      <c r="BI357" s="121"/>
      <c r="BJ357" s="123"/>
      <c r="BK357" s="123"/>
      <c r="BL357" s="120"/>
      <c r="BM357" s="121"/>
      <c r="BN357" s="88"/>
      <c r="BO357" s="122"/>
      <c r="BP357" s="123"/>
      <c r="BQ357" s="123"/>
      <c r="BR357" s="124"/>
      <c r="BS357" s="69">
        <f t="shared" si="211"/>
        <v>0</v>
      </c>
      <c r="BT357" s="88"/>
      <c r="BU357" s="88"/>
    </row>
    <row r="358" spans="1:73" ht="22.5">
      <c r="A358" s="129"/>
      <c r="B358" s="549" t="s">
        <v>840</v>
      </c>
      <c r="C358" s="109" t="s">
        <v>92</v>
      </c>
      <c r="D358" s="276">
        <v>90091</v>
      </c>
      <c r="E358" s="277" t="s">
        <v>841</v>
      </c>
      <c r="F358" s="131" t="s">
        <v>175</v>
      </c>
      <c r="G358" s="110">
        <v>29.69</v>
      </c>
      <c r="H358" s="174">
        <v>5.27</v>
      </c>
      <c r="I358" s="96">
        <v>0</v>
      </c>
      <c r="J358" s="97">
        <v>6.54</v>
      </c>
      <c r="K358" s="532">
        <f>ROUND((J358*G358),2)</f>
        <v>194.17</v>
      </c>
      <c r="L358" s="212"/>
      <c r="M358" s="98"/>
      <c r="N358" s="98"/>
      <c r="O358" s="98"/>
      <c r="P358" s="98">
        <f>G358</f>
        <v>29.69</v>
      </c>
      <c r="Q358" s="99">
        <f>K358</f>
        <v>194.17</v>
      </c>
      <c r="R358" s="100"/>
      <c r="S358" s="101">
        <f>ROUND(R358*$J358,2)</f>
        <v>0</v>
      </c>
      <c r="T358" s="102">
        <f>(S358/$K$475)*100</f>
        <v>0</v>
      </c>
      <c r="U358" s="103">
        <f>(S358/$K358)*100</f>
        <v>0</v>
      </c>
      <c r="V358" s="100"/>
      <c r="W358" s="101">
        <f>ROUND(V358*$J358,2)</f>
        <v>0</v>
      </c>
      <c r="X358" s="102">
        <f>(W358/$K$475)*100</f>
        <v>0</v>
      </c>
      <c r="Y358" s="103">
        <f>(W358/$K358)*100</f>
        <v>0</v>
      </c>
      <c r="Z358" s="100"/>
      <c r="AA358" s="101">
        <f>ROUND(Z358*$J358,2)</f>
        <v>0</v>
      </c>
      <c r="AB358" s="102">
        <f>(AA358/$K$475)*100</f>
        <v>0</v>
      </c>
      <c r="AC358" s="103">
        <f>(AA358/$K358)*100</f>
        <v>0</v>
      </c>
      <c r="AD358" s="100"/>
      <c r="AE358" s="101">
        <f>ROUND(AD358*$J358,2)</f>
        <v>0</v>
      </c>
      <c r="AF358" s="102">
        <f>(AE358/$K$475)*100</f>
        <v>0</v>
      </c>
      <c r="AG358" s="103">
        <f>(AE358/$K358)*100</f>
        <v>0</v>
      </c>
      <c r="AH358" s="100"/>
      <c r="AI358" s="101">
        <f>ROUND(AH358*$J358,2)</f>
        <v>0</v>
      </c>
      <c r="AJ358" s="102">
        <f>(AI358/$K$475)*100</f>
        <v>0</v>
      </c>
      <c r="AK358" s="103">
        <f>(AI358/$K358)*100</f>
        <v>0</v>
      </c>
      <c r="AL358" s="100"/>
      <c r="AM358" s="101">
        <f>ROUND(AL358*$J358,2)</f>
        <v>0</v>
      </c>
      <c r="AN358" s="102">
        <f>(AM358/$K$475)*100</f>
        <v>0</v>
      </c>
      <c r="AO358" s="103">
        <f>(AM358/$K358)*100</f>
        <v>0</v>
      </c>
      <c r="AP358" s="100"/>
      <c r="AQ358" s="101">
        <f>ROUND(AP358*$J358,2)</f>
        <v>0</v>
      </c>
      <c r="AR358" s="102">
        <f>(AQ358/$K$475)*100</f>
        <v>0</v>
      </c>
      <c r="AS358" s="103">
        <f>(AQ358/$K358)*100</f>
        <v>0</v>
      </c>
      <c r="AT358" s="100"/>
      <c r="AU358" s="101">
        <f>ROUND(AT358*$J358,2)</f>
        <v>0</v>
      </c>
      <c r="AV358" s="102">
        <f>(AU358/$K$475)*100</f>
        <v>0</v>
      </c>
      <c r="AW358" s="103">
        <f>(AU358/$K358)*100</f>
        <v>0</v>
      </c>
      <c r="AX358" s="100"/>
      <c r="AY358" s="101">
        <f>ROUND(AX358*$J358,2)</f>
        <v>0</v>
      </c>
      <c r="AZ358" s="102">
        <f>(AY358/$K$475)*100</f>
        <v>0</v>
      </c>
      <c r="BA358" s="103">
        <f>(AY358/$K358)*100</f>
        <v>0</v>
      </c>
      <c r="BB358" s="100"/>
      <c r="BC358" s="101">
        <f>ROUND(BB358*$J358,2)</f>
        <v>0</v>
      </c>
      <c r="BD358" s="102">
        <f>(BC358/$K$475)*100</f>
        <v>0</v>
      </c>
      <c r="BE358" s="103">
        <f>(BC358/$K358)*100</f>
        <v>0</v>
      </c>
      <c r="BF358" s="100"/>
      <c r="BG358" s="101">
        <f>ROUND(BF358*$J358,2)</f>
        <v>0</v>
      </c>
      <c r="BH358" s="102">
        <f>(BG358/$K$475)*100</f>
        <v>0</v>
      </c>
      <c r="BI358" s="103">
        <f>(BG358/$K358)*100</f>
        <v>0</v>
      </c>
      <c r="BJ358" s="100"/>
      <c r="BK358" s="101">
        <f>ROUND(BJ358*$J358,2)</f>
        <v>0</v>
      </c>
      <c r="BL358" s="102">
        <f>(BK358/$K$475)*100</f>
        <v>0</v>
      </c>
      <c r="BM358" s="103">
        <f>(BK358/$K358)*100</f>
        <v>0</v>
      </c>
      <c r="BN358" s="88"/>
      <c r="BO358" s="101">
        <f>R358+V358+Z358+AD358+AH358+AX358+AP358+AT358+BB358+BF358+BJ358+AL358</f>
        <v>0</v>
      </c>
      <c r="BP358" s="105">
        <f>BK358+BG358+BC358+AY358+AU358+AQ358+AM358+AI358+AE358+AA358+W358+S358</f>
        <v>0</v>
      </c>
      <c r="BQ358" s="102">
        <f>(BP358/$K$475)*100</f>
        <v>0</v>
      </c>
      <c r="BR358" s="106">
        <f>(BP358/$K358)*100</f>
        <v>0</v>
      </c>
      <c r="BS358" s="69">
        <f t="shared" si="211"/>
        <v>0</v>
      </c>
      <c r="BT358" s="7"/>
      <c r="BU358" s="7"/>
    </row>
    <row r="359" spans="1:73" ht="22.5">
      <c r="A359" s="129"/>
      <c r="B359" s="549" t="s">
        <v>842</v>
      </c>
      <c r="C359" s="109" t="s">
        <v>92</v>
      </c>
      <c r="D359" s="131">
        <v>97103</v>
      </c>
      <c r="E359" s="108" t="s">
        <v>843</v>
      </c>
      <c r="F359" s="109" t="s">
        <v>272</v>
      </c>
      <c r="G359" s="110">
        <v>124.89</v>
      </c>
      <c r="H359" s="174">
        <v>262.97000000000003</v>
      </c>
      <c r="I359" s="96">
        <v>0</v>
      </c>
      <c r="J359" s="97">
        <v>326.16000000000003</v>
      </c>
      <c r="K359" s="532">
        <f>ROUND((J359*G359),2)</f>
        <v>40734.120000000003</v>
      </c>
      <c r="L359" s="212"/>
      <c r="M359" s="98"/>
      <c r="N359" s="98"/>
      <c r="O359" s="98"/>
      <c r="P359" s="98">
        <f>G359</f>
        <v>124.89</v>
      </c>
      <c r="Q359" s="99">
        <f>K359</f>
        <v>40734.120000000003</v>
      </c>
      <c r="R359" s="100">
        <v>0</v>
      </c>
      <c r="S359" s="101">
        <f>ROUND(R359*$J359,2)</f>
        <v>0</v>
      </c>
      <c r="T359" s="102">
        <f>(S359/$K$475)*100</f>
        <v>0</v>
      </c>
      <c r="U359" s="103">
        <f>(S359/$K359)*100</f>
        <v>0</v>
      </c>
      <c r="V359" s="100">
        <v>0</v>
      </c>
      <c r="W359" s="101">
        <f>ROUND(V359*$J359,2)</f>
        <v>0</v>
      </c>
      <c r="X359" s="102">
        <f>(W359/$K$475)*100</f>
        <v>0</v>
      </c>
      <c r="Y359" s="103">
        <f>(W359/$K359)*100</f>
        <v>0</v>
      </c>
      <c r="Z359" s="100">
        <v>0</v>
      </c>
      <c r="AA359" s="101">
        <f>ROUND(Z359*$J359,2)</f>
        <v>0</v>
      </c>
      <c r="AB359" s="102">
        <f>(AA359/$K$475)*100</f>
        <v>0</v>
      </c>
      <c r="AC359" s="103">
        <f>(AA359/$K359)*100</f>
        <v>0</v>
      </c>
      <c r="AD359" s="100">
        <v>0</v>
      </c>
      <c r="AE359" s="101">
        <f>ROUND(AD359*$J359,2)</f>
        <v>0</v>
      </c>
      <c r="AF359" s="102">
        <f>(AE359/$K$475)*100</f>
        <v>0</v>
      </c>
      <c r="AG359" s="103">
        <f>(AE359/$K359)*100</f>
        <v>0</v>
      </c>
      <c r="AH359" s="100">
        <v>0</v>
      </c>
      <c r="AI359" s="101">
        <f>ROUND(AH359*$J359,2)</f>
        <v>0</v>
      </c>
      <c r="AJ359" s="102">
        <f>(AI359/$K$475)*100</f>
        <v>0</v>
      </c>
      <c r="AK359" s="103">
        <f>(AI359/$K359)*100</f>
        <v>0</v>
      </c>
      <c r="AL359" s="100">
        <v>0</v>
      </c>
      <c r="AM359" s="101">
        <f>ROUND(AL359*$J359,2)</f>
        <v>0</v>
      </c>
      <c r="AN359" s="102">
        <f>(AM359/$K$475)*100</f>
        <v>0</v>
      </c>
      <c r="AO359" s="103">
        <f>(AM359/$K359)*100</f>
        <v>0</v>
      </c>
      <c r="AP359" s="100">
        <v>0</v>
      </c>
      <c r="AQ359" s="101">
        <f>ROUND(AP359*$J359,2)</f>
        <v>0</v>
      </c>
      <c r="AR359" s="102">
        <f>(AQ359/$K$475)*100</f>
        <v>0</v>
      </c>
      <c r="AS359" s="103">
        <f>(AQ359/$K359)*100</f>
        <v>0</v>
      </c>
      <c r="AT359" s="100">
        <v>0</v>
      </c>
      <c r="AU359" s="101">
        <f>ROUND(AT359*$J359,2)</f>
        <v>0</v>
      </c>
      <c r="AV359" s="102">
        <f>(AU359/$K$475)*100</f>
        <v>0</v>
      </c>
      <c r="AW359" s="103">
        <f>(AU359/$K359)*100</f>
        <v>0</v>
      </c>
      <c r="AX359" s="100">
        <v>0</v>
      </c>
      <c r="AY359" s="101">
        <f>ROUND(AX359*$J359,2)</f>
        <v>0</v>
      </c>
      <c r="AZ359" s="102">
        <f>(AY359/$K$475)*100</f>
        <v>0</v>
      </c>
      <c r="BA359" s="103">
        <f>(AY359/$K359)*100</f>
        <v>0</v>
      </c>
      <c r="BB359" s="100">
        <v>0</v>
      </c>
      <c r="BC359" s="101">
        <f>ROUND(BB359*$J359,2)</f>
        <v>0</v>
      </c>
      <c r="BD359" s="102">
        <f>(BC359/$K$475)*100</f>
        <v>0</v>
      </c>
      <c r="BE359" s="103">
        <f>(BC359/$K359)*100</f>
        <v>0</v>
      </c>
      <c r="BF359" s="100">
        <v>0</v>
      </c>
      <c r="BG359" s="101">
        <f>ROUND(BF359*$J359,2)</f>
        <v>0</v>
      </c>
      <c r="BH359" s="102">
        <f>(BG359/$K$475)*100</f>
        <v>0</v>
      </c>
      <c r="BI359" s="103">
        <f>(BG359/$K359)*100</f>
        <v>0</v>
      </c>
      <c r="BJ359" s="100">
        <v>0</v>
      </c>
      <c r="BK359" s="101">
        <f>ROUND(BJ359*$J359,2)</f>
        <v>0</v>
      </c>
      <c r="BL359" s="102">
        <f>(BK359/$K$475)*100</f>
        <v>0</v>
      </c>
      <c r="BM359" s="103">
        <f>(BK359/$K359)*100</f>
        <v>0</v>
      </c>
      <c r="BN359" s="88"/>
      <c r="BO359" s="101">
        <f>R359+V359+Z359+AD359+AH359+AX359+AP359+AT359+BB359+BF359+BJ359+AL359</f>
        <v>0</v>
      </c>
      <c r="BP359" s="105">
        <f>BK359+BG359+BC359+AY359+AU359+AQ359+AM359+AI359+AE359+AA359+W359+S359</f>
        <v>0</v>
      </c>
      <c r="BQ359" s="102">
        <f>(BP359/$K$475)*100</f>
        <v>0</v>
      </c>
      <c r="BR359" s="106">
        <f>(BP359/$K359)*100</f>
        <v>0</v>
      </c>
      <c r="BS359" s="69">
        <f t="shared" si="211"/>
        <v>0</v>
      </c>
      <c r="BT359" s="7"/>
      <c r="BU359" s="7"/>
    </row>
    <row r="360" spans="1:73">
      <c r="A360" s="54"/>
      <c r="B360" s="529" t="s">
        <v>844</v>
      </c>
      <c r="C360" s="79"/>
      <c r="D360" s="79"/>
      <c r="E360" s="80" t="s">
        <v>845</v>
      </c>
      <c r="F360" s="81"/>
      <c r="G360" s="82"/>
      <c r="H360" s="82"/>
      <c r="I360" s="83"/>
      <c r="J360" s="82"/>
      <c r="K360" s="530"/>
      <c r="L360" s="262"/>
      <c r="M360" s="119"/>
      <c r="N360" s="119"/>
      <c r="O360" s="119"/>
      <c r="P360" s="119"/>
      <c r="Q360" s="262"/>
      <c r="R360" s="123"/>
      <c r="S360" s="123"/>
      <c r="T360" s="120"/>
      <c r="U360" s="121"/>
      <c r="V360" s="123"/>
      <c r="W360" s="123"/>
      <c r="X360" s="120"/>
      <c r="Y360" s="121"/>
      <c r="Z360" s="123"/>
      <c r="AA360" s="123"/>
      <c r="AB360" s="120"/>
      <c r="AC360" s="121"/>
      <c r="AD360" s="123"/>
      <c r="AE360" s="123"/>
      <c r="AF360" s="120"/>
      <c r="AG360" s="121"/>
      <c r="AH360" s="123"/>
      <c r="AI360" s="123"/>
      <c r="AJ360" s="120"/>
      <c r="AK360" s="121"/>
      <c r="AL360" s="123"/>
      <c r="AM360" s="123"/>
      <c r="AN360" s="120"/>
      <c r="AO360" s="121"/>
      <c r="AP360" s="123"/>
      <c r="AQ360" s="123"/>
      <c r="AR360" s="120"/>
      <c r="AS360" s="121"/>
      <c r="AT360" s="123"/>
      <c r="AU360" s="123"/>
      <c r="AV360" s="120"/>
      <c r="AW360" s="121"/>
      <c r="AX360" s="123"/>
      <c r="AY360" s="123"/>
      <c r="AZ360" s="120"/>
      <c r="BA360" s="121"/>
      <c r="BB360" s="123"/>
      <c r="BC360" s="123"/>
      <c r="BD360" s="120"/>
      <c r="BE360" s="121"/>
      <c r="BF360" s="123"/>
      <c r="BG360" s="123"/>
      <c r="BH360" s="120"/>
      <c r="BI360" s="121"/>
      <c r="BJ360" s="123"/>
      <c r="BK360" s="123"/>
      <c r="BL360" s="120"/>
      <c r="BM360" s="121"/>
      <c r="BN360" s="88"/>
      <c r="BO360" s="122"/>
      <c r="BP360" s="123"/>
      <c r="BQ360" s="123"/>
      <c r="BR360" s="124"/>
      <c r="BS360" s="69">
        <f t="shared" si="211"/>
        <v>0</v>
      </c>
      <c r="BT360" s="88"/>
      <c r="BU360" s="88"/>
    </row>
    <row r="361" spans="1:73" ht="33.75">
      <c r="A361" s="129"/>
      <c r="B361" s="549" t="s">
        <v>846</v>
      </c>
      <c r="C361" s="109" t="s">
        <v>53</v>
      </c>
      <c r="D361" s="109" t="s">
        <v>847</v>
      </c>
      <c r="E361" s="117" t="s">
        <v>848</v>
      </c>
      <c r="F361" s="131" t="s">
        <v>153</v>
      </c>
      <c r="G361" s="97">
        <v>19.37</v>
      </c>
      <c r="H361" s="174">
        <v>170.85</v>
      </c>
      <c r="I361" s="98">
        <v>0</v>
      </c>
      <c r="J361" s="97">
        <v>211.91</v>
      </c>
      <c r="K361" s="532">
        <f>ROUND((J361*G361),2)</f>
        <v>4104.7</v>
      </c>
      <c r="L361" s="212"/>
      <c r="M361" s="98"/>
      <c r="N361" s="98"/>
      <c r="O361" s="98"/>
      <c r="P361" s="98"/>
      <c r="Q361" s="99"/>
      <c r="R361" s="100"/>
      <c r="S361" s="101"/>
      <c r="T361" s="102"/>
      <c r="U361" s="103"/>
      <c r="V361" s="100"/>
      <c r="W361" s="101"/>
      <c r="X361" s="102"/>
      <c r="Y361" s="103"/>
      <c r="Z361" s="100"/>
      <c r="AA361" s="101"/>
      <c r="AB361" s="102"/>
      <c r="AC361" s="103"/>
      <c r="AD361" s="100"/>
      <c r="AE361" s="101"/>
      <c r="AF361" s="102"/>
      <c r="AG361" s="103"/>
      <c r="AH361" s="100"/>
      <c r="AI361" s="101"/>
      <c r="AJ361" s="102"/>
      <c r="AK361" s="103"/>
      <c r="AL361" s="100"/>
      <c r="AM361" s="101"/>
      <c r="AN361" s="102"/>
      <c r="AO361" s="103"/>
      <c r="AP361" s="100"/>
      <c r="AQ361" s="101"/>
      <c r="AR361" s="102"/>
      <c r="AS361" s="103"/>
      <c r="AT361" s="100"/>
      <c r="AU361" s="101"/>
      <c r="AV361" s="102"/>
      <c r="AW361" s="103"/>
      <c r="AX361" s="100"/>
      <c r="AY361" s="101"/>
      <c r="AZ361" s="102"/>
      <c r="BA361" s="103"/>
      <c r="BB361" s="100"/>
      <c r="BC361" s="101"/>
      <c r="BD361" s="102"/>
      <c r="BE361" s="103"/>
      <c r="BF361" s="100"/>
      <c r="BG361" s="101"/>
      <c r="BH361" s="102"/>
      <c r="BI361" s="103"/>
      <c r="BJ361" s="100"/>
      <c r="BK361" s="101"/>
      <c r="BL361" s="102"/>
      <c r="BM361" s="103"/>
      <c r="BN361" s="88"/>
      <c r="BO361" s="101"/>
      <c r="BP361" s="105"/>
      <c r="BQ361" s="102"/>
      <c r="BR361" s="106"/>
      <c r="BS361" s="69">
        <f t="shared" si="211"/>
        <v>0</v>
      </c>
      <c r="BT361" s="7"/>
      <c r="BU361" s="7"/>
    </row>
    <row r="362" spans="1:73">
      <c r="A362" s="54"/>
      <c r="B362" s="544" t="s">
        <v>849</v>
      </c>
      <c r="C362" s="170"/>
      <c r="D362" s="170"/>
      <c r="E362" s="278" t="s">
        <v>850</v>
      </c>
      <c r="F362" s="81"/>
      <c r="G362" s="82"/>
      <c r="H362" s="82"/>
      <c r="I362" s="119"/>
      <c r="J362" s="173"/>
      <c r="K362" s="545"/>
      <c r="L362" s="262"/>
      <c r="M362" s="119"/>
      <c r="N362" s="119"/>
      <c r="O362" s="119"/>
      <c r="P362" s="119"/>
      <c r="Q362" s="262"/>
      <c r="R362" s="123"/>
      <c r="S362" s="123"/>
      <c r="T362" s="120"/>
      <c r="U362" s="121"/>
      <c r="V362" s="123"/>
      <c r="W362" s="123"/>
      <c r="X362" s="120"/>
      <c r="Y362" s="121"/>
      <c r="Z362" s="123"/>
      <c r="AA362" s="123"/>
      <c r="AB362" s="120"/>
      <c r="AC362" s="121"/>
      <c r="AD362" s="123"/>
      <c r="AE362" s="123"/>
      <c r="AF362" s="120"/>
      <c r="AG362" s="121"/>
      <c r="AH362" s="123"/>
      <c r="AI362" s="123"/>
      <c r="AJ362" s="120"/>
      <c r="AK362" s="121"/>
      <c r="AL362" s="123"/>
      <c r="AM362" s="123"/>
      <c r="AN362" s="120"/>
      <c r="AO362" s="121"/>
      <c r="AP362" s="123"/>
      <c r="AQ362" s="123"/>
      <c r="AR362" s="120"/>
      <c r="AS362" s="121"/>
      <c r="AT362" s="123"/>
      <c r="AU362" s="123"/>
      <c r="AV362" s="120"/>
      <c r="AW362" s="121"/>
      <c r="AX362" s="123"/>
      <c r="AY362" s="123"/>
      <c r="AZ362" s="120"/>
      <c r="BA362" s="121"/>
      <c r="BB362" s="123"/>
      <c r="BC362" s="123"/>
      <c r="BD362" s="120"/>
      <c r="BE362" s="121"/>
      <c r="BF362" s="123"/>
      <c r="BG362" s="123"/>
      <c r="BH362" s="120"/>
      <c r="BI362" s="121"/>
      <c r="BJ362" s="123"/>
      <c r="BK362" s="123"/>
      <c r="BL362" s="120"/>
      <c r="BM362" s="121"/>
      <c r="BN362" s="88"/>
      <c r="BO362" s="122"/>
      <c r="BP362" s="123"/>
      <c r="BQ362" s="123"/>
      <c r="BR362" s="124"/>
      <c r="BS362" s="69">
        <f t="shared" si="211"/>
        <v>0</v>
      </c>
      <c r="BT362" s="88"/>
      <c r="BU362" s="88"/>
    </row>
    <row r="363" spans="1:73" ht="22.5">
      <c r="A363" s="54"/>
      <c r="B363" s="562" t="s">
        <v>851</v>
      </c>
      <c r="C363" s="113" t="s">
        <v>53</v>
      </c>
      <c r="D363" s="279" t="s">
        <v>852</v>
      </c>
      <c r="E363" s="111" t="s">
        <v>853</v>
      </c>
      <c r="F363" s="208" t="s">
        <v>153</v>
      </c>
      <c r="G363" s="110">
        <v>14.05</v>
      </c>
      <c r="H363" s="110">
        <v>551.05999999999995</v>
      </c>
      <c r="I363" s="116">
        <v>0</v>
      </c>
      <c r="J363" s="97">
        <v>683.48</v>
      </c>
      <c r="K363" s="563">
        <f>ROUND((J363*G363),2)</f>
        <v>9602.89</v>
      </c>
      <c r="L363" s="262"/>
      <c r="M363" s="119"/>
      <c r="N363" s="119"/>
      <c r="O363" s="119"/>
      <c r="P363" s="119"/>
      <c r="Q363" s="262"/>
      <c r="R363" s="123"/>
      <c r="S363" s="123"/>
      <c r="T363" s="120"/>
      <c r="U363" s="121"/>
      <c r="V363" s="123"/>
      <c r="W363" s="123"/>
      <c r="X363" s="120"/>
      <c r="Y363" s="121"/>
      <c r="Z363" s="123"/>
      <c r="AA363" s="123"/>
      <c r="AB363" s="120"/>
      <c r="AC363" s="121"/>
      <c r="AD363" s="123"/>
      <c r="AE363" s="123"/>
      <c r="AF363" s="120"/>
      <c r="AG363" s="121"/>
      <c r="AH363" s="123"/>
      <c r="AI363" s="123"/>
      <c r="AJ363" s="120"/>
      <c r="AK363" s="121"/>
      <c r="AL363" s="123"/>
      <c r="AM363" s="123"/>
      <c r="AN363" s="120"/>
      <c r="AO363" s="121"/>
      <c r="AP363" s="123"/>
      <c r="AQ363" s="123"/>
      <c r="AR363" s="120"/>
      <c r="AS363" s="121"/>
      <c r="AT363" s="123"/>
      <c r="AU363" s="123"/>
      <c r="AV363" s="120"/>
      <c r="AW363" s="121"/>
      <c r="AX363" s="123"/>
      <c r="AY363" s="123"/>
      <c r="AZ363" s="120"/>
      <c r="BA363" s="121"/>
      <c r="BB363" s="123"/>
      <c r="BC363" s="123"/>
      <c r="BD363" s="120"/>
      <c r="BE363" s="121"/>
      <c r="BF363" s="123"/>
      <c r="BG363" s="123"/>
      <c r="BH363" s="120"/>
      <c r="BI363" s="121"/>
      <c r="BJ363" s="123"/>
      <c r="BK363" s="123"/>
      <c r="BL363" s="120"/>
      <c r="BM363" s="121"/>
      <c r="BN363" s="88"/>
      <c r="BO363" s="122"/>
      <c r="BP363" s="123"/>
      <c r="BQ363" s="123"/>
      <c r="BR363" s="124"/>
      <c r="BS363" s="69">
        <f t="shared" si="211"/>
        <v>0</v>
      </c>
      <c r="BT363" s="88"/>
      <c r="BU363" s="88"/>
    </row>
    <row r="364" spans="1:73" ht="22.5">
      <c r="A364" s="54"/>
      <c r="B364" s="562" t="s">
        <v>854</v>
      </c>
      <c r="C364" s="113" t="s">
        <v>53</v>
      </c>
      <c r="D364" s="279" t="s">
        <v>855</v>
      </c>
      <c r="E364" s="111" t="s">
        <v>856</v>
      </c>
      <c r="F364" s="113" t="s">
        <v>153</v>
      </c>
      <c r="G364" s="110">
        <v>33.07</v>
      </c>
      <c r="H364" s="110">
        <v>334.5</v>
      </c>
      <c r="I364" s="116">
        <v>0</v>
      </c>
      <c r="J364" s="97">
        <v>414.88</v>
      </c>
      <c r="K364" s="563">
        <f>ROUND((J364*G364),2)</f>
        <v>13720.08</v>
      </c>
      <c r="L364" s="262"/>
      <c r="M364" s="119"/>
      <c r="N364" s="119"/>
      <c r="O364" s="119"/>
      <c r="P364" s="119"/>
      <c r="Q364" s="262"/>
      <c r="R364" s="123"/>
      <c r="S364" s="123"/>
      <c r="T364" s="120"/>
      <c r="U364" s="121"/>
      <c r="V364" s="123"/>
      <c r="W364" s="123"/>
      <c r="X364" s="120"/>
      <c r="Y364" s="121"/>
      <c r="Z364" s="123"/>
      <c r="AA364" s="123"/>
      <c r="AB364" s="120"/>
      <c r="AC364" s="121"/>
      <c r="AD364" s="123"/>
      <c r="AE364" s="123"/>
      <c r="AF364" s="120"/>
      <c r="AG364" s="121"/>
      <c r="AH364" s="123"/>
      <c r="AI364" s="123"/>
      <c r="AJ364" s="120"/>
      <c r="AK364" s="121"/>
      <c r="AL364" s="123"/>
      <c r="AM364" s="123"/>
      <c r="AN364" s="120"/>
      <c r="AO364" s="121"/>
      <c r="AP364" s="123"/>
      <c r="AQ364" s="123"/>
      <c r="AR364" s="120"/>
      <c r="AS364" s="121"/>
      <c r="AT364" s="123"/>
      <c r="AU364" s="123"/>
      <c r="AV364" s="120"/>
      <c r="AW364" s="121"/>
      <c r="AX364" s="123"/>
      <c r="AY364" s="123"/>
      <c r="AZ364" s="120"/>
      <c r="BA364" s="121"/>
      <c r="BB364" s="123"/>
      <c r="BC364" s="123"/>
      <c r="BD364" s="120"/>
      <c r="BE364" s="121"/>
      <c r="BF364" s="123"/>
      <c r="BG364" s="123"/>
      <c r="BH364" s="120"/>
      <c r="BI364" s="121"/>
      <c r="BJ364" s="123"/>
      <c r="BK364" s="123"/>
      <c r="BL364" s="120"/>
      <c r="BM364" s="121"/>
      <c r="BN364" s="88"/>
      <c r="BO364" s="122"/>
      <c r="BP364" s="123"/>
      <c r="BQ364" s="123"/>
      <c r="BR364" s="124"/>
      <c r="BS364" s="69">
        <f t="shared" si="211"/>
        <v>0</v>
      </c>
      <c r="BT364" s="88"/>
      <c r="BU364" s="88"/>
    </row>
    <row r="365" spans="1:73" ht="22.5">
      <c r="A365" s="54"/>
      <c r="B365" s="562" t="s">
        <v>857</v>
      </c>
      <c r="C365" s="113" t="s">
        <v>92</v>
      </c>
      <c r="D365" s="279">
        <v>87873</v>
      </c>
      <c r="E365" s="111" t="s">
        <v>858</v>
      </c>
      <c r="F365" s="113" t="s">
        <v>153</v>
      </c>
      <c r="G365" s="110">
        <v>67.790000000000006</v>
      </c>
      <c r="H365" s="110">
        <v>5.93</v>
      </c>
      <c r="I365" s="116">
        <v>0</v>
      </c>
      <c r="J365" s="97">
        <v>7.35</v>
      </c>
      <c r="K365" s="563">
        <f>ROUND((J365*G365),2)</f>
        <v>498.26</v>
      </c>
      <c r="L365" s="262"/>
      <c r="M365" s="119"/>
      <c r="N365" s="119"/>
      <c r="O365" s="119"/>
      <c r="P365" s="119"/>
      <c r="Q365" s="262"/>
      <c r="R365" s="123"/>
      <c r="S365" s="123"/>
      <c r="T365" s="120"/>
      <c r="U365" s="121"/>
      <c r="V365" s="123"/>
      <c r="W365" s="123"/>
      <c r="X365" s="120"/>
      <c r="Y365" s="121"/>
      <c r="Z365" s="123"/>
      <c r="AA365" s="123"/>
      <c r="AB365" s="120"/>
      <c r="AC365" s="121"/>
      <c r="AD365" s="123"/>
      <c r="AE365" s="123"/>
      <c r="AF365" s="120"/>
      <c r="AG365" s="121"/>
      <c r="AH365" s="123"/>
      <c r="AI365" s="123"/>
      <c r="AJ365" s="120"/>
      <c r="AK365" s="121"/>
      <c r="AL365" s="123"/>
      <c r="AM365" s="123"/>
      <c r="AN365" s="120"/>
      <c r="AO365" s="121"/>
      <c r="AP365" s="123"/>
      <c r="AQ365" s="123"/>
      <c r="AR365" s="120"/>
      <c r="AS365" s="121"/>
      <c r="AT365" s="123"/>
      <c r="AU365" s="123"/>
      <c r="AV365" s="120"/>
      <c r="AW365" s="121"/>
      <c r="AX365" s="123"/>
      <c r="AY365" s="123"/>
      <c r="AZ365" s="120"/>
      <c r="BA365" s="121"/>
      <c r="BB365" s="123"/>
      <c r="BC365" s="123"/>
      <c r="BD365" s="120"/>
      <c r="BE365" s="121"/>
      <c r="BF365" s="123"/>
      <c r="BG365" s="123"/>
      <c r="BH365" s="120"/>
      <c r="BI365" s="121"/>
      <c r="BJ365" s="123"/>
      <c r="BK365" s="123"/>
      <c r="BL365" s="120"/>
      <c r="BM365" s="121"/>
      <c r="BN365" s="88"/>
      <c r="BO365" s="122"/>
      <c r="BP365" s="123"/>
      <c r="BQ365" s="123"/>
      <c r="BR365" s="124"/>
      <c r="BS365" s="69">
        <f t="shared" si="211"/>
        <v>0</v>
      </c>
      <c r="BT365" s="88"/>
      <c r="BU365" s="88"/>
    </row>
    <row r="366" spans="1:73" ht="45">
      <c r="A366" s="54"/>
      <c r="B366" s="562" t="s">
        <v>859</v>
      </c>
      <c r="C366" s="113" t="s">
        <v>92</v>
      </c>
      <c r="D366" s="279">
        <v>87535</v>
      </c>
      <c r="E366" s="111" t="s">
        <v>860</v>
      </c>
      <c r="F366" s="113" t="s">
        <v>153</v>
      </c>
      <c r="G366" s="110">
        <v>67.790000000000006</v>
      </c>
      <c r="H366" s="110">
        <v>27.81</v>
      </c>
      <c r="I366" s="116">
        <v>0</v>
      </c>
      <c r="J366" s="97">
        <v>34.49</v>
      </c>
      <c r="K366" s="563">
        <f>ROUND((J366*G366),2)</f>
        <v>2338.08</v>
      </c>
      <c r="L366" s="262"/>
      <c r="M366" s="119"/>
      <c r="N366" s="119"/>
      <c r="O366" s="119"/>
      <c r="P366" s="119"/>
      <c r="Q366" s="262"/>
      <c r="R366" s="123"/>
      <c r="S366" s="123"/>
      <c r="T366" s="120"/>
      <c r="U366" s="121"/>
      <c r="V366" s="123"/>
      <c r="W366" s="123"/>
      <c r="X366" s="120"/>
      <c r="Y366" s="121"/>
      <c r="Z366" s="123"/>
      <c r="AA366" s="123"/>
      <c r="AB366" s="120"/>
      <c r="AC366" s="121"/>
      <c r="AD366" s="123"/>
      <c r="AE366" s="123"/>
      <c r="AF366" s="120"/>
      <c r="AG366" s="121"/>
      <c r="AH366" s="123"/>
      <c r="AI366" s="123"/>
      <c r="AJ366" s="120"/>
      <c r="AK366" s="121"/>
      <c r="AL366" s="123"/>
      <c r="AM366" s="123"/>
      <c r="AN366" s="120"/>
      <c r="AO366" s="121"/>
      <c r="AP366" s="123"/>
      <c r="AQ366" s="123"/>
      <c r="AR366" s="120"/>
      <c r="AS366" s="121"/>
      <c r="AT366" s="123"/>
      <c r="AU366" s="123"/>
      <c r="AV366" s="120"/>
      <c r="AW366" s="121"/>
      <c r="AX366" s="123"/>
      <c r="AY366" s="123"/>
      <c r="AZ366" s="120"/>
      <c r="BA366" s="121"/>
      <c r="BB366" s="123"/>
      <c r="BC366" s="123"/>
      <c r="BD366" s="120"/>
      <c r="BE366" s="121"/>
      <c r="BF366" s="123"/>
      <c r="BG366" s="123"/>
      <c r="BH366" s="120"/>
      <c r="BI366" s="121"/>
      <c r="BJ366" s="123"/>
      <c r="BK366" s="123"/>
      <c r="BL366" s="120"/>
      <c r="BM366" s="121"/>
      <c r="BN366" s="88"/>
      <c r="BO366" s="122"/>
      <c r="BP366" s="123"/>
      <c r="BQ366" s="123"/>
      <c r="BR366" s="124"/>
      <c r="BS366" s="69">
        <f t="shared" si="211"/>
        <v>0</v>
      </c>
      <c r="BT366" s="88"/>
      <c r="BU366" s="88"/>
    </row>
    <row r="367" spans="1:73">
      <c r="A367" s="54"/>
      <c r="B367" s="544" t="s">
        <v>861</v>
      </c>
      <c r="C367" s="170"/>
      <c r="D367" s="79"/>
      <c r="E367" s="275" t="s">
        <v>862</v>
      </c>
      <c r="F367" s="81"/>
      <c r="G367" s="82"/>
      <c r="H367" s="82"/>
      <c r="I367" s="119"/>
      <c r="J367" s="173"/>
      <c r="K367" s="545"/>
      <c r="L367" s="262"/>
      <c r="M367" s="119"/>
      <c r="N367" s="119"/>
      <c r="O367" s="119"/>
      <c r="P367" s="119"/>
      <c r="Q367" s="262"/>
      <c r="R367" s="123"/>
      <c r="S367" s="123"/>
      <c r="T367" s="120"/>
      <c r="U367" s="121"/>
      <c r="V367" s="123"/>
      <c r="W367" s="123"/>
      <c r="X367" s="120"/>
      <c r="Y367" s="121"/>
      <c r="Z367" s="123"/>
      <c r="AA367" s="123"/>
      <c r="AB367" s="120"/>
      <c r="AC367" s="121"/>
      <c r="AD367" s="123"/>
      <c r="AE367" s="123"/>
      <c r="AF367" s="120"/>
      <c r="AG367" s="121"/>
      <c r="AH367" s="123"/>
      <c r="AI367" s="123"/>
      <c r="AJ367" s="120"/>
      <c r="AK367" s="121"/>
      <c r="AL367" s="123"/>
      <c r="AM367" s="123"/>
      <c r="AN367" s="120"/>
      <c r="AO367" s="121"/>
      <c r="AP367" s="123"/>
      <c r="AQ367" s="123"/>
      <c r="AR367" s="120"/>
      <c r="AS367" s="121"/>
      <c r="AT367" s="123"/>
      <c r="AU367" s="123"/>
      <c r="AV367" s="120"/>
      <c r="AW367" s="121"/>
      <c r="AX367" s="123"/>
      <c r="AY367" s="123"/>
      <c r="AZ367" s="120"/>
      <c r="BA367" s="121"/>
      <c r="BB367" s="123"/>
      <c r="BC367" s="123"/>
      <c r="BD367" s="120"/>
      <c r="BE367" s="121"/>
      <c r="BF367" s="123"/>
      <c r="BG367" s="123"/>
      <c r="BH367" s="120"/>
      <c r="BI367" s="121"/>
      <c r="BJ367" s="123"/>
      <c r="BK367" s="123"/>
      <c r="BL367" s="120"/>
      <c r="BM367" s="121"/>
      <c r="BN367" s="88"/>
      <c r="BO367" s="122"/>
      <c r="BP367" s="123"/>
      <c r="BQ367" s="123"/>
      <c r="BR367" s="124"/>
      <c r="BS367" s="69">
        <f t="shared" si="211"/>
        <v>0</v>
      </c>
      <c r="BT367" s="88"/>
      <c r="BU367" s="88"/>
    </row>
    <row r="368" spans="1:73" ht="56.25">
      <c r="A368" s="129"/>
      <c r="B368" s="549" t="s">
        <v>863</v>
      </c>
      <c r="C368" s="256" t="s">
        <v>53</v>
      </c>
      <c r="D368" s="132" t="s">
        <v>864</v>
      </c>
      <c r="E368" s="219" t="s">
        <v>865</v>
      </c>
      <c r="F368" s="131" t="s">
        <v>153</v>
      </c>
      <c r="G368" s="97">
        <v>177</v>
      </c>
      <c r="H368" s="228">
        <v>234.01</v>
      </c>
      <c r="I368" s="96">
        <v>0</v>
      </c>
      <c r="J368" s="97">
        <v>290.24</v>
      </c>
      <c r="K368" s="532">
        <f>ROUND((J368*G368),2)</f>
        <v>51372.480000000003</v>
      </c>
      <c r="L368" s="262"/>
      <c r="M368" s="119"/>
      <c r="N368" s="119"/>
      <c r="O368" s="119"/>
      <c r="P368" s="119"/>
      <c r="Q368" s="262"/>
      <c r="R368" s="123"/>
      <c r="S368" s="123"/>
      <c r="T368" s="120"/>
      <c r="U368" s="121"/>
      <c r="V368" s="123"/>
      <c r="W368" s="123"/>
      <c r="X368" s="120"/>
      <c r="Y368" s="121"/>
      <c r="Z368" s="123"/>
      <c r="AA368" s="123"/>
      <c r="AB368" s="120"/>
      <c r="AC368" s="121"/>
      <c r="AD368" s="123"/>
      <c r="AE368" s="123"/>
      <c r="AF368" s="120"/>
      <c r="AG368" s="121"/>
      <c r="AH368" s="123"/>
      <c r="AI368" s="123"/>
      <c r="AJ368" s="120"/>
      <c r="AK368" s="121"/>
      <c r="AL368" s="123"/>
      <c r="AM368" s="123"/>
      <c r="AN368" s="120"/>
      <c r="AO368" s="121"/>
      <c r="AP368" s="123"/>
      <c r="AQ368" s="123"/>
      <c r="AR368" s="120"/>
      <c r="AS368" s="121"/>
      <c r="AT368" s="123"/>
      <c r="AU368" s="123"/>
      <c r="AV368" s="120"/>
      <c r="AW368" s="121"/>
      <c r="AX368" s="123"/>
      <c r="AY368" s="123"/>
      <c r="AZ368" s="120"/>
      <c r="BA368" s="121"/>
      <c r="BB368" s="123"/>
      <c r="BC368" s="123"/>
      <c r="BD368" s="120"/>
      <c r="BE368" s="121"/>
      <c r="BF368" s="123"/>
      <c r="BG368" s="123"/>
      <c r="BH368" s="120"/>
      <c r="BI368" s="121"/>
      <c r="BJ368" s="123"/>
      <c r="BK368" s="123"/>
      <c r="BL368" s="120"/>
      <c r="BM368" s="121"/>
      <c r="BN368" s="88"/>
      <c r="BO368" s="122"/>
      <c r="BP368" s="123"/>
      <c r="BQ368" s="123"/>
      <c r="BR368" s="124"/>
      <c r="BS368" s="69">
        <f t="shared" si="211"/>
        <v>0</v>
      </c>
      <c r="BT368" s="88"/>
      <c r="BU368" s="88"/>
    </row>
    <row r="369" spans="1:73">
      <c r="A369" s="54"/>
      <c r="B369" s="544" t="s">
        <v>866</v>
      </c>
      <c r="C369" s="170"/>
      <c r="D369" s="79"/>
      <c r="E369" s="80" t="s">
        <v>867</v>
      </c>
      <c r="F369" s="81"/>
      <c r="G369" s="82"/>
      <c r="H369" s="82"/>
      <c r="I369" s="119"/>
      <c r="J369" s="173"/>
      <c r="K369" s="545"/>
      <c r="L369" s="262"/>
      <c r="M369" s="119"/>
      <c r="N369" s="119"/>
      <c r="O369" s="119"/>
      <c r="P369" s="119"/>
      <c r="Q369" s="262"/>
      <c r="R369" s="123"/>
      <c r="S369" s="123"/>
      <c r="T369" s="120"/>
      <c r="U369" s="121"/>
      <c r="V369" s="123"/>
      <c r="W369" s="123"/>
      <c r="X369" s="120"/>
      <c r="Y369" s="121"/>
      <c r="Z369" s="123"/>
      <c r="AA369" s="123"/>
      <c r="AB369" s="120"/>
      <c r="AC369" s="121"/>
      <c r="AD369" s="123"/>
      <c r="AE369" s="123"/>
      <c r="AF369" s="120"/>
      <c r="AG369" s="121"/>
      <c r="AH369" s="123"/>
      <c r="AI369" s="123"/>
      <c r="AJ369" s="120"/>
      <c r="AK369" s="121"/>
      <c r="AL369" s="123"/>
      <c r="AM369" s="123"/>
      <c r="AN369" s="120"/>
      <c r="AO369" s="121"/>
      <c r="AP369" s="123"/>
      <c r="AQ369" s="123"/>
      <c r="AR369" s="120"/>
      <c r="AS369" s="121"/>
      <c r="AT369" s="123"/>
      <c r="AU369" s="123"/>
      <c r="AV369" s="120"/>
      <c r="AW369" s="121"/>
      <c r="AX369" s="123"/>
      <c r="AY369" s="123"/>
      <c r="AZ369" s="120"/>
      <c r="BA369" s="121"/>
      <c r="BB369" s="123"/>
      <c r="BC369" s="123"/>
      <c r="BD369" s="120"/>
      <c r="BE369" s="121"/>
      <c r="BF369" s="123"/>
      <c r="BG369" s="123"/>
      <c r="BH369" s="120"/>
      <c r="BI369" s="121"/>
      <c r="BJ369" s="123"/>
      <c r="BK369" s="123"/>
      <c r="BL369" s="120"/>
      <c r="BM369" s="121"/>
      <c r="BN369" s="88"/>
      <c r="BO369" s="122"/>
      <c r="BP369" s="123"/>
      <c r="BQ369" s="123"/>
      <c r="BR369" s="124"/>
      <c r="BS369" s="69">
        <f t="shared" si="211"/>
        <v>0</v>
      </c>
      <c r="BT369" s="88"/>
      <c r="BU369" s="88"/>
    </row>
    <row r="370" spans="1:73" ht="20.25" customHeight="1">
      <c r="A370" s="129"/>
      <c r="B370" s="549" t="s">
        <v>868</v>
      </c>
      <c r="C370" s="109" t="s">
        <v>92</v>
      </c>
      <c r="D370" s="186">
        <v>96527</v>
      </c>
      <c r="E370" s="108" t="s">
        <v>869</v>
      </c>
      <c r="F370" s="109" t="s">
        <v>175</v>
      </c>
      <c r="G370" s="110">
        <v>0.9</v>
      </c>
      <c r="H370" s="174">
        <v>124.41</v>
      </c>
      <c r="I370" s="96">
        <v>0</v>
      </c>
      <c r="J370" s="97">
        <v>154.31</v>
      </c>
      <c r="K370" s="532">
        <f t="shared" ref="K370:K409" si="212">ROUND((J370*G370),2)</f>
        <v>138.88</v>
      </c>
      <c r="L370" s="212"/>
      <c r="M370" s="98"/>
      <c r="N370" s="98"/>
      <c r="O370" s="98"/>
      <c r="P370" s="98">
        <f t="shared" ref="P370:P375" si="213">G370</f>
        <v>0.9</v>
      </c>
      <c r="Q370" s="99">
        <f t="shared" ref="Q370:Q375" si="214">K370</f>
        <v>138.88</v>
      </c>
      <c r="R370" s="100"/>
      <c r="S370" s="101">
        <f t="shared" ref="S370:S375" si="215">ROUND(R370*$J370,2)</f>
        <v>0</v>
      </c>
      <c r="T370" s="102">
        <f t="shared" ref="T370:T375" si="216">(S370/$K$475)*100</f>
        <v>0</v>
      </c>
      <c r="U370" s="103">
        <f t="shared" ref="U370:U375" si="217">(S370/$K370)*100</f>
        <v>0</v>
      </c>
      <c r="V370" s="100"/>
      <c r="W370" s="101">
        <f t="shared" ref="W370:W375" si="218">ROUND(V370*$J370,2)</f>
        <v>0</v>
      </c>
      <c r="X370" s="102">
        <f t="shared" ref="X370:X375" si="219">(W370/$K$475)*100</f>
        <v>0</v>
      </c>
      <c r="Y370" s="103">
        <f t="shared" ref="Y370:Y375" si="220">(W370/$K370)*100</f>
        <v>0</v>
      </c>
      <c r="Z370" s="100"/>
      <c r="AA370" s="101">
        <f t="shared" ref="AA370:AA375" si="221">ROUND(Z370*$J370,2)</f>
        <v>0</v>
      </c>
      <c r="AB370" s="102">
        <f t="shared" ref="AB370:AB375" si="222">(AA370/$K$475)*100</f>
        <v>0</v>
      </c>
      <c r="AC370" s="103">
        <f t="shared" ref="AC370:AC375" si="223">(AA370/$K370)*100</f>
        <v>0</v>
      </c>
      <c r="AD370" s="100"/>
      <c r="AE370" s="101">
        <f t="shared" ref="AE370:AE375" si="224">ROUND(AD370*$J370,2)</f>
        <v>0</v>
      </c>
      <c r="AF370" s="102">
        <f t="shared" ref="AF370:AF375" si="225">(AE370/$K$475)*100</f>
        <v>0</v>
      </c>
      <c r="AG370" s="103">
        <f t="shared" ref="AG370:AG375" si="226">(AE370/$K370)*100</f>
        <v>0</v>
      </c>
      <c r="AH370" s="100"/>
      <c r="AI370" s="101">
        <f t="shared" ref="AI370:AI375" si="227">ROUND(AH370*$J370,2)</f>
        <v>0</v>
      </c>
      <c r="AJ370" s="102">
        <f t="shared" ref="AJ370:AJ375" si="228">(AI370/$K$475)*100</f>
        <v>0</v>
      </c>
      <c r="AK370" s="103">
        <f t="shared" ref="AK370:AK375" si="229">(AI370/$K370)*100</f>
        <v>0</v>
      </c>
      <c r="AL370" s="100"/>
      <c r="AM370" s="101">
        <f t="shared" ref="AM370:AM375" si="230">ROUND(AL370*$J370,2)</f>
        <v>0</v>
      </c>
      <c r="AN370" s="102">
        <f t="shared" ref="AN370:AN375" si="231">(AM370/$K$475)*100</f>
        <v>0</v>
      </c>
      <c r="AO370" s="103">
        <f t="shared" ref="AO370:AO375" si="232">(AM370/$K370)*100</f>
        <v>0</v>
      </c>
      <c r="AP370" s="100"/>
      <c r="AQ370" s="101">
        <f t="shared" ref="AQ370:AQ375" si="233">ROUND(AP370*$J370,2)</f>
        <v>0</v>
      </c>
      <c r="AR370" s="102">
        <f t="shared" ref="AR370:AR375" si="234">(AQ370/$K$475)*100</f>
        <v>0</v>
      </c>
      <c r="AS370" s="103">
        <f t="shared" ref="AS370:AS375" si="235">(AQ370/$K370)*100</f>
        <v>0</v>
      </c>
      <c r="AT370" s="100"/>
      <c r="AU370" s="101">
        <f t="shared" ref="AU370:AU375" si="236">ROUND(AT370*$J370,2)</f>
        <v>0</v>
      </c>
      <c r="AV370" s="102">
        <f t="shared" ref="AV370:AV375" si="237">(AU370/$K$475)*100</f>
        <v>0</v>
      </c>
      <c r="AW370" s="103">
        <f t="shared" ref="AW370:AW375" si="238">(AU370/$K370)*100</f>
        <v>0</v>
      </c>
      <c r="AX370" s="100"/>
      <c r="AY370" s="101">
        <f t="shared" ref="AY370:AY375" si="239">ROUND(AX370*$J370,2)</f>
        <v>0</v>
      </c>
      <c r="AZ370" s="102">
        <f t="shared" ref="AZ370:AZ375" si="240">(AY370/$K$475)*100</f>
        <v>0</v>
      </c>
      <c r="BA370" s="103">
        <f t="shared" ref="BA370:BA375" si="241">(AY370/$K370)*100</f>
        <v>0</v>
      </c>
      <c r="BB370" s="100"/>
      <c r="BC370" s="101">
        <f t="shared" ref="BC370:BC375" si="242">ROUND(BB370*$J370,2)</f>
        <v>0</v>
      </c>
      <c r="BD370" s="102">
        <f t="shared" ref="BD370:BD375" si="243">(BC370/$K$475)*100</f>
        <v>0</v>
      </c>
      <c r="BE370" s="103">
        <f t="shared" ref="BE370:BE375" si="244">(BC370/$K370)*100</f>
        <v>0</v>
      </c>
      <c r="BF370" s="100"/>
      <c r="BG370" s="101">
        <f t="shared" ref="BG370:BG375" si="245">ROUND(BF370*$J370,2)</f>
        <v>0</v>
      </c>
      <c r="BH370" s="102">
        <f t="shared" ref="BH370:BH375" si="246">(BG370/$K$475)*100</f>
        <v>0</v>
      </c>
      <c r="BI370" s="103">
        <f t="shared" ref="BI370:BI375" si="247">(BG370/$K370)*100</f>
        <v>0</v>
      </c>
      <c r="BJ370" s="100"/>
      <c r="BK370" s="101">
        <f t="shared" ref="BK370:BK375" si="248">ROUND(BJ370*$J370,2)</f>
        <v>0</v>
      </c>
      <c r="BL370" s="102">
        <f t="shared" ref="BL370:BL375" si="249">(BK370/$K$475)*100</f>
        <v>0</v>
      </c>
      <c r="BM370" s="103">
        <f t="shared" ref="BM370:BM375" si="250">(BK370/$K370)*100</f>
        <v>0</v>
      </c>
      <c r="BN370" s="88"/>
      <c r="BO370" s="101">
        <f t="shared" ref="BO370:BO375" si="251">R370+V370+Z370+AD370+AH370+AX370+AP370+AT370+BB370+BF370+BJ370+AL370</f>
        <v>0</v>
      </c>
      <c r="BP370" s="105">
        <f t="shared" ref="BP370:BP375" si="252">BK370+BG370+BC370+AY370+AU370+AQ370+AM370+AI370+AE370+AA370+W370+S370</f>
        <v>0</v>
      </c>
      <c r="BQ370" s="102">
        <f t="shared" ref="BQ370:BQ375" si="253">(BP370/$K$475)*100</f>
        <v>0</v>
      </c>
      <c r="BR370" s="106">
        <f t="shared" ref="BR370:BR375" si="254">(BP370/$K370)*100</f>
        <v>0</v>
      </c>
      <c r="BS370" s="69">
        <f t="shared" si="211"/>
        <v>0</v>
      </c>
      <c r="BT370" s="7"/>
      <c r="BU370" s="7"/>
    </row>
    <row r="371" spans="1:73" ht="22.5">
      <c r="A371" s="129"/>
      <c r="B371" s="549" t="s">
        <v>870</v>
      </c>
      <c r="C371" s="107" t="s">
        <v>92</v>
      </c>
      <c r="D371" s="190">
        <v>95635</v>
      </c>
      <c r="E371" s="108" t="s">
        <v>871</v>
      </c>
      <c r="F371" s="107" t="s">
        <v>343</v>
      </c>
      <c r="G371" s="110">
        <v>1</v>
      </c>
      <c r="H371" s="174">
        <v>186.38</v>
      </c>
      <c r="I371" s="96">
        <v>0</v>
      </c>
      <c r="J371" s="97">
        <v>231.17</v>
      </c>
      <c r="K371" s="532">
        <f t="shared" si="212"/>
        <v>231.17</v>
      </c>
      <c r="L371" s="212"/>
      <c r="M371" s="98"/>
      <c r="N371" s="98"/>
      <c r="O371" s="98"/>
      <c r="P371" s="98">
        <f t="shared" si="213"/>
        <v>1</v>
      </c>
      <c r="Q371" s="99">
        <f t="shared" si="214"/>
        <v>231.17</v>
      </c>
      <c r="R371" s="100">
        <v>0</v>
      </c>
      <c r="S371" s="101">
        <f t="shared" si="215"/>
        <v>0</v>
      </c>
      <c r="T371" s="102">
        <f t="shared" si="216"/>
        <v>0</v>
      </c>
      <c r="U371" s="103">
        <f t="shared" si="217"/>
        <v>0</v>
      </c>
      <c r="V371" s="100">
        <v>0</v>
      </c>
      <c r="W371" s="101">
        <f t="shared" si="218"/>
        <v>0</v>
      </c>
      <c r="X371" s="102">
        <f t="shared" si="219"/>
        <v>0</v>
      </c>
      <c r="Y371" s="103">
        <f t="shared" si="220"/>
        <v>0</v>
      </c>
      <c r="Z371" s="100">
        <v>0</v>
      </c>
      <c r="AA371" s="101">
        <f t="shared" si="221"/>
        <v>0</v>
      </c>
      <c r="AB371" s="102">
        <f t="shared" si="222"/>
        <v>0</v>
      </c>
      <c r="AC371" s="103">
        <f t="shared" si="223"/>
        <v>0</v>
      </c>
      <c r="AD371" s="100">
        <v>0</v>
      </c>
      <c r="AE371" s="101">
        <f t="shared" si="224"/>
        <v>0</v>
      </c>
      <c r="AF371" s="102">
        <f t="shared" si="225"/>
        <v>0</v>
      </c>
      <c r="AG371" s="103">
        <f t="shared" si="226"/>
        <v>0</v>
      </c>
      <c r="AH371" s="100">
        <v>0</v>
      </c>
      <c r="AI371" s="101">
        <f t="shared" si="227"/>
        <v>0</v>
      </c>
      <c r="AJ371" s="102">
        <f t="shared" si="228"/>
        <v>0</v>
      </c>
      <c r="AK371" s="103">
        <f t="shared" si="229"/>
        <v>0</v>
      </c>
      <c r="AL371" s="100">
        <v>0</v>
      </c>
      <c r="AM371" s="101">
        <f t="shared" si="230"/>
        <v>0</v>
      </c>
      <c r="AN371" s="102">
        <f t="shared" si="231"/>
        <v>0</v>
      </c>
      <c r="AO371" s="103">
        <f t="shared" si="232"/>
        <v>0</v>
      </c>
      <c r="AP371" s="100">
        <v>0</v>
      </c>
      <c r="AQ371" s="101">
        <f t="shared" si="233"/>
        <v>0</v>
      </c>
      <c r="AR371" s="102">
        <f t="shared" si="234"/>
        <v>0</v>
      </c>
      <c r="AS371" s="103">
        <f t="shared" si="235"/>
        <v>0</v>
      </c>
      <c r="AT371" s="100">
        <v>0</v>
      </c>
      <c r="AU371" s="101">
        <f t="shared" si="236"/>
        <v>0</v>
      </c>
      <c r="AV371" s="102">
        <f t="shared" si="237"/>
        <v>0</v>
      </c>
      <c r="AW371" s="103">
        <f t="shared" si="238"/>
        <v>0</v>
      </c>
      <c r="AX371" s="100">
        <v>0</v>
      </c>
      <c r="AY371" s="101">
        <f t="shared" si="239"/>
        <v>0</v>
      </c>
      <c r="AZ371" s="102">
        <f t="shared" si="240"/>
        <v>0</v>
      </c>
      <c r="BA371" s="103">
        <f t="shared" si="241"/>
        <v>0</v>
      </c>
      <c r="BB371" s="100">
        <v>0</v>
      </c>
      <c r="BC371" s="101">
        <f t="shared" si="242"/>
        <v>0</v>
      </c>
      <c r="BD371" s="102">
        <f t="shared" si="243"/>
        <v>0</v>
      </c>
      <c r="BE371" s="103">
        <f t="shared" si="244"/>
        <v>0</v>
      </c>
      <c r="BF371" s="100">
        <v>0</v>
      </c>
      <c r="BG371" s="101">
        <f t="shared" si="245"/>
        <v>0</v>
      </c>
      <c r="BH371" s="102">
        <f t="shared" si="246"/>
        <v>0</v>
      </c>
      <c r="BI371" s="103">
        <f t="shared" si="247"/>
        <v>0</v>
      </c>
      <c r="BJ371" s="100">
        <v>0</v>
      </c>
      <c r="BK371" s="101">
        <f t="shared" si="248"/>
        <v>0</v>
      </c>
      <c r="BL371" s="102">
        <f t="shared" si="249"/>
        <v>0</v>
      </c>
      <c r="BM371" s="103">
        <f t="shared" si="250"/>
        <v>0</v>
      </c>
      <c r="BN371" s="88"/>
      <c r="BO371" s="101">
        <f t="shared" si="251"/>
        <v>0</v>
      </c>
      <c r="BP371" s="105">
        <f t="shared" si="252"/>
        <v>0</v>
      </c>
      <c r="BQ371" s="102">
        <f t="shared" si="253"/>
        <v>0</v>
      </c>
      <c r="BR371" s="106">
        <f t="shared" si="254"/>
        <v>0</v>
      </c>
      <c r="BS371" s="69">
        <f t="shared" si="211"/>
        <v>0</v>
      </c>
      <c r="BT371" s="7"/>
      <c r="BU371" s="7"/>
    </row>
    <row r="372" spans="1:73">
      <c r="A372" s="129"/>
      <c r="B372" s="549" t="s">
        <v>872</v>
      </c>
      <c r="C372" s="107" t="s">
        <v>92</v>
      </c>
      <c r="D372" s="190">
        <v>95675</v>
      </c>
      <c r="E372" s="108" t="s">
        <v>873</v>
      </c>
      <c r="F372" s="107" t="s">
        <v>343</v>
      </c>
      <c r="G372" s="110">
        <v>1</v>
      </c>
      <c r="H372" s="174">
        <v>208.32</v>
      </c>
      <c r="I372" s="96">
        <v>0</v>
      </c>
      <c r="J372" s="97">
        <v>258.38</v>
      </c>
      <c r="K372" s="532">
        <f t="shared" si="212"/>
        <v>258.38</v>
      </c>
      <c r="L372" s="212"/>
      <c r="M372" s="98"/>
      <c r="N372" s="98"/>
      <c r="O372" s="98"/>
      <c r="P372" s="98">
        <f t="shared" si="213"/>
        <v>1</v>
      </c>
      <c r="Q372" s="99">
        <f t="shared" si="214"/>
        <v>258.38</v>
      </c>
      <c r="R372" s="100">
        <v>0</v>
      </c>
      <c r="S372" s="101">
        <f t="shared" si="215"/>
        <v>0</v>
      </c>
      <c r="T372" s="102">
        <f t="shared" si="216"/>
        <v>0</v>
      </c>
      <c r="U372" s="103">
        <f t="shared" si="217"/>
        <v>0</v>
      </c>
      <c r="V372" s="100">
        <v>0</v>
      </c>
      <c r="W372" s="101">
        <f t="shared" si="218"/>
        <v>0</v>
      </c>
      <c r="X372" s="102">
        <f t="shared" si="219"/>
        <v>0</v>
      </c>
      <c r="Y372" s="103">
        <f t="shared" si="220"/>
        <v>0</v>
      </c>
      <c r="Z372" s="100">
        <v>0</v>
      </c>
      <c r="AA372" s="101">
        <f t="shared" si="221"/>
        <v>0</v>
      </c>
      <c r="AB372" s="102">
        <f t="shared" si="222"/>
        <v>0</v>
      </c>
      <c r="AC372" s="103">
        <f t="shared" si="223"/>
        <v>0</v>
      </c>
      <c r="AD372" s="100">
        <v>0</v>
      </c>
      <c r="AE372" s="101">
        <f t="shared" si="224"/>
        <v>0</v>
      </c>
      <c r="AF372" s="102">
        <f t="shared" si="225"/>
        <v>0</v>
      </c>
      <c r="AG372" s="103">
        <f t="shared" si="226"/>
        <v>0</v>
      </c>
      <c r="AH372" s="100">
        <v>0</v>
      </c>
      <c r="AI372" s="101">
        <f t="shared" si="227"/>
        <v>0</v>
      </c>
      <c r="AJ372" s="102">
        <f t="shared" si="228"/>
        <v>0</v>
      </c>
      <c r="AK372" s="103">
        <f t="shared" si="229"/>
        <v>0</v>
      </c>
      <c r="AL372" s="100">
        <v>0</v>
      </c>
      <c r="AM372" s="101">
        <f t="shared" si="230"/>
        <v>0</v>
      </c>
      <c r="AN372" s="102">
        <f t="shared" si="231"/>
        <v>0</v>
      </c>
      <c r="AO372" s="103">
        <f t="shared" si="232"/>
        <v>0</v>
      </c>
      <c r="AP372" s="100">
        <v>0</v>
      </c>
      <c r="AQ372" s="101">
        <f t="shared" si="233"/>
        <v>0</v>
      </c>
      <c r="AR372" s="102">
        <f t="shared" si="234"/>
        <v>0</v>
      </c>
      <c r="AS372" s="103">
        <f t="shared" si="235"/>
        <v>0</v>
      </c>
      <c r="AT372" s="100">
        <v>0</v>
      </c>
      <c r="AU372" s="101">
        <f t="shared" si="236"/>
        <v>0</v>
      </c>
      <c r="AV372" s="102">
        <f t="shared" si="237"/>
        <v>0</v>
      </c>
      <c r="AW372" s="103">
        <f t="shared" si="238"/>
        <v>0</v>
      </c>
      <c r="AX372" s="100">
        <v>0</v>
      </c>
      <c r="AY372" s="101">
        <f t="shared" si="239"/>
        <v>0</v>
      </c>
      <c r="AZ372" s="102">
        <f t="shared" si="240"/>
        <v>0</v>
      </c>
      <c r="BA372" s="103">
        <f t="shared" si="241"/>
        <v>0</v>
      </c>
      <c r="BB372" s="100">
        <v>0</v>
      </c>
      <c r="BC372" s="101">
        <f t="shared" si="242"/>
        <v>0</v>
      </c>
      <c r="BD372" s="102">
        <f t="shared" si="243"/>
        <v>0</v>
      </c>
      <c r="BE372" s="103">
        <f t="shared" si="244"/>
        <v>0</v>
      </c>
      <c r="BF372" s="100">
        <v>0</v>
      </c>
      <c r="BG372" s="101">
        <f t="shared" si="245"/>
        <v>0</v>
      </c>
      <c r="BH372" s="102">
        <f t="shared" si="246"/>
        <v>0</v>
      </c>
      <c r="BI372" s="103">
        <f t="shared" si="247"/>
        <v>0</v>
      </c>
      <c r="BJ372" s="100">
        <v>0</v>
      </c>
      <c r="BK372" s="101">
        <f t="shared" si="248"/>
        <v>0</v>
      </c>
      <c r="BL372" s="102">
        <f t="shared" si="249"/>
        <v>0</v>
      </c>
      <c r="BM372" s="103">
        <f t="shared" si="250"/>
        <v>0</v>
      </c>
      <c r="BN372" s="88"/>
      <c r="BO372" s="101">
        <f t="shared" si="251"/>
        <v>0</v>
      </c>
      <c r="BP372" s="105">
        <f t="shared" si="252"/>
        <v>0</v>
      </c>
      <c r="BQ372" s="102">
        <f t="shared" si="253"/>
        <v>0</v>
      </c>
      <c r="BR372" s="106">
        <f t="shared" si="254"/>
        <v>0</v>
      </c>
      <c r="BS372" s="69">
        <f t="shared" si="211"/>
        <v>0</v>
      </c>
      <c r="BT372" s="7"/>
      <c r="BU372" s="7"/>
    </row>
    <row r="373" spans="1:73" ht="22.5">
      <c r="A373" s="129"/>
      <c r="B373" s="549" t="s">
        <v>874</v>
      </c>
      <c r="C373" s="107" t="s">
        <v>92</v>
      </c>
      <c r="D373" s="190">
        <v>89402</v>
      </c>
      <c r="E373" s="108" t="s">
        <v>875</v>
      </c>
      <c r="F373" s="107" t="s">
        <v>74</v>
      </c>
      <c r="G373" s="110">
        <v>15</v>
      </c>
      <c r="H373" s="174">
        <v>10.039999999999999</v>
      </c>
      <c r="I373" s="96">
        <v>0</v>
      </c>
      <c r="J373" s="97">
        <v>12.45</v>
      </c>
      <c r="K373" s="532">
        <f t="shared" si="212"/>
        <v>186.75</v>
      </c>
      <c r="L373" s="212"/>
      <c r="M373" s="98"/>
      <c r="N373" s="98"/>
      <c r="O373" s="98"/>
      <c r="P373" s="98">
        <f t="shared" si="213"/>
        <v>15</v>
      </c>
      <c r="Q373" s="99">
        <f t="shared" si="214"/>
        <v>186.75</v>
      </c>
      <c r="R373" s="100">
        <v>0</v>
      </c>
      <c r="S373" s="105">
        <f t="shared" si="215"/>
        <v>0</v>
      </c>
      <c r="T373" s="102">
        <f t="shared" si="216"/>
        <v>0</v>
      </c>
      <c r="U373" s="103">
        <f t="shared" si="217"/>
        <v>0</v>
      </c>
      <c r="V373" s="100">
        <v>0</v>
      </c>
      <c r="W373" s="105">
        <f t="shared" si="218"/>
        <v>0</v>
      </c>
      <c r="X373" s="102">
        <f t="shared" si="219"/>
        <v>0</v>
      </c>
      <c r="Y373" s="103">
        <f t="shared" si="220"/>
        <v>0</v>
      </c>
      <c r="Z373" s="100">
        <v>0</v>
      </c>
      <c r="AA373" s="105">
        <f t="shared" si="221"/>
        <v>0</v>
      </c>
      <c r="AB373" s="102">
        <f t="shared" si="222"/>
        <v>0</v>
      </c>
      <c r="AC373" s="103">
        <f t="shared" si="223"/>
        <v>0</v>
      </c>
      <c r="AD373" s="100">
        <v>0</v>
      </c>
      <c r="AE373" s="105">
        <f t="shared" si="224"/>
        <v>0</v>
      </c>
      <c r="AF373" s="102">
        <f t="shared" si="225"/>
        <v>0</v>
      </c>
      <c r="AG373" s="103">
        <f t="shared" si="226"/>
        <v>0</v>
      </c>
      <c r="AH373" s="100">
        <v>0</v>
      </c>
      <c r="AI373" s="105">
        <f t="shared" si="227"/>
        <v>0</v>
      </c>
      <c r="AJ373" s="102">
        <f t="shared" si="228"/>
        <v>0</v>
      </c>
      <c r="AK373" s="103">
        <f t="shared" si="229"/>
        <v>0</v>
      </c>
      <c r="AL373" s="100">
        <v>0</v>
      </c>
      <c r="AM373" s="105">
        <f t="shared" si="230"/>
        <v>0</v>
      </c>
      <c r="AN373" s="102">
        <f t="shared" si="231"/>
        <v>0</v>
      </c>
      <c r="AO373" s="103">
        <f t="shared" si="232"/>
        <v>0</v>
      </c>
      <c r="AP373" s="100">
        <v>0</v>
      </c>
      <c r="AQ373" s="105">
        <f t="shared" si="233"/>
        <v>0</v>
      </c>
      <c r="AR373" s="102">
        <f t="shared" si="234"/>
        <v>0</v>
      </c>
      <c r="AS373" s="103">
        <f t="shared" si="235"/>
        <v>0</v>
      </c>
      <c r="AT373" s="100">
        <v>0</v>
      </c>
      <c r="AU373" s="105">
        <f t="shared" si="236"/>
        <v>0</v>
      </c>
      <c r="AV373" s="102">
        <f t="shared" si="237"/>
        <v>0</v>
      </c>
      <c r="AW373" s="103">
        <f t="shared" si="238"/>
        <v>0</v>
      </c>
      <c r="AX373" s="100">
        <v>0</v>
      </c>
      <c r="AY373" s="105">
        <f t="shared" si="239"/>
        <v>0</v>
      </c>
      <c r="AZ373" s="102">
        <f t="shared" si="240"/>
        <v>0</v>
      </c>
      <c r="BA373" s="103">
        <f t="shared" si="241"/>
        <v>0</v>
      </c>
      <c r="BB373" s="100">
        <v>0</v>
      </c>
      <c r="BC373" s="105">
        <f t="shared" si="242"/>
        <v>0</v>
      </c>
      <c r="BD373" s="102">
        <f t="shared" si="243"/>
        <v>0</v>
      </c>
      <c r="BE373" s="103">
        <f t="shared" si="244"/>
        <v>0</v>
      </c>
      <c r="BF373" s="100">
        <v>0</v>
      </c>
      <c r="BG373" s="105">
        <f t="shared" si="245"/>
        <v>0</v>
      </c>
      <c r="BH373" s="102">
        <f t="shared" si="246"/>
        <v>0</v>
      </c>
      <c r="BI373" s="103">
        <f t="shared" si="247"/>
        <v>0</v>
      </c>
      <c r="BJ373" s="100">
        <v>0</v>
      </c>
      <c r="BK373" s="105">
        <f t="shared" si="248"/>
        <v>0</v>
      </c>
      <c r="BL373" s="102">
        <f t="shared" si="249"/>
        <v>0</v>
      </c>
      <c r="BM373" s="103">
        <f t="shared" si="250"/>
        <v>0</v>
      </c>
      <c r="BN373" s="88"/>
      <c r="BO373" s="101">
        <f t="shared" si="251"/>
        <v>0</v>
      </c>
      <c r="BP373" s="105">
        <f t="shared" si="252"/>
        <v>0</v>
      </c>
      <c r="BQ373" s="102">
        <f t="shared" si="253"/>
        <v>0</v>
      </c>
      <c r="BR373" s="106">
        <f t="shared" si="254"/>
        <v>0</v>
      </c>
      <c r="BS373" s="69">
        <f t="shared" si="211"/>
        <v>0</v>
      </c>
      <c r="BT373" s="7"/>
      <c r="BU373" s="7"/>
    </row>
    <row r="374" spans="1:73">
      <c r="A374" s="129"/>
      <c r="B374" s="549" t="s">
        <v>876</v>
      </c>
      <c r="C374" s="107" t="s">
        <v>61</v>
      </c>
      <c r="D374" s="190">
        <v>370</v>
      </c>
      <c r="E374" s="108" t="s">
        <v>877</v>
      </c>
      <c r="F374" s="107" t="s">
        <v>175</v>
      </c>
      <c r="G374" s="110">
        <v>0.9</v>
      </c>
      <c r="H374" s="174">
        <v>89.55</v>
      </c>
      <c r="I374" s="96">
        <v>0</v>
      </c>
      <c r="J374" s="97">
        <v>111.07</v>
      </c>
      <c r="K374" s="532">
        <f t="shared" si="212"/>
        <v>99.96</v>
      </c>
      <c r="L374" s="212"/>
      <c r="M374" s="98"/>
      <c r="N374" s="98"/>
      <c r="O374" s="98"/>
      <c r="P374" s="98">
        <f t="shared" si="213"/>
        <v>0.9</v>
      </c>
      <c r="Q374" s="99">
        <f t="shared" si="214"/>
        <v>99.96</v>
      </c>
      <c r="R374" s="100">
        <v>0</v>
      </c>
      <c r="S374" s="105">
        <f t="shared" si="215"/>
        <v>0</v>
      </c>
      <c r="T374" s="102">
        <f t="shared" si="216"/>
        <v>0</v>
      </c>
      <c r="U374" s="103">
        <f t="shared" si="217"/>
        <v>0</v>
      </c>
      <c r="V374" s="100">
        <v>0</v>
      </c>
      <c r="W374" s="105">
        <f t="shared" si="218"/>
        <v>0</v>
      </c>
      <c r="X374" s="102">
        <f t="shared" si="219"/>
        <v>0</v>
      </c>
      <c r="Y374" s="103">
        <f t="shared" si="220"/>
        <v>0</v>
      </c>
      <c r="Z374" s="100">
        <v>0</v>
      </c>
      <c r="AA374" s="105">
        <f t="shared" si="221"/>
        <v>0</v>
      </c>
      <c r="AB374" s="102">
        <f t="shared" si="222"/>
        <v>0</v>
      </c>
      <c r="AC374" s="103">
        <f t="shared" si="223"/>
        <v>0</v>
      </c>
      <c r="AD374" s="100">
        <v>0</v>
      </c>
      <c r="AE374" s="105">
        <f t="shared" si="224"/>
        <v>0</v>
      </c>
      <c r="AF374" s="102">
        <f t="shared" si="225"/>
        <v>0</v>
      </c>
      <c r="AG374" s="103">
        <f t="shared" si="226"/>
        <v>0</v>
      </c>
      <c r="AH374" s="100">
        <v>0</v>
      </c>
      <c r="AI374" s="105">
        <f t="shared" si="227"/>
        <v>0</v>
      </c>
      <c r="AJ374" s="102">
        <f t="shared" si="228"/>
        <v>0</v>
      </c>
      <c r="AK374" s="103">
        <f t="shared" si="229"/>
        <v>0</v>
      </c>
      <c r="AL374" s="100">
        <v>0</v>
      </c>
      <c r="AM374" s="105">
        <f t="shared" si="230"/>
        <v>0</v>
      </c>
      <c r="AN374" s="102">
        <f t="shared" si="231"/>
        <v>0</v>
      </c>
      <c r="AO374" s="103">
        <f t="shared" si="232"/>
        <v>0</v>
      </c>
      <c r="AP374" s="100">
        <v>0</v>
      </c>
      <c r="AQ374" s="105">
        <f t="shared" si="233"/>
        <v>0</v>
      </c>
      <c r="AR374" s="102">
        <f t="shared" si="234"/>
        <v>0</v>
      </c>
      <c r="AS374" s="103">
        <f t="shared" si="235"/>
        <v>0</v>
      </c>
      <c r="AT374" s="100">
        <v>0</v>
      </c>
      <c r="AU374" s="105">
        <f t="shared" si="236"/>
        <v>0</v>
      </c>
      <c r="AV374" s="102">
        <f t="shared" si="237"/>
        <v>0</v>
      </c>
      <c r="AW374" s="103">
        <f t="shared" si="238"/>
        <v>0</v>
      </c>
      <c r="AX374" s="100">
        <v>0</v>
      </c>
      <c r="AY374" s="105">
        <f t="shared" si="239"/>
        <v>0</v>
      </c>
      <c r="AZ374" s="102">
        <f t="shared" si="240"/>
        <v>0</v>
      </c>
      <c r="BA374" s="103">
        <f t="shared" si="241"/>
        <v>0</v>
      </c>
      <c r="BB374" s="100">
        <v>0</v>
      </c>
      <c r="BC374" s="105">
        <f t="shared" si="242"/>
        <v>0</v>
      </c>
      <c r="BD374" s="102">
        <f t="shared" si="243"/>
        <v>0</v>
      </c>
      <c r="BE374" s="103">
        <f t="shared" si="244"/>
        <v>0</v>
      </c>
      <c r="BF374" s="100">
        <v>0</v>
      </c>
      <c r="BG374" s="105">
        <f t="shared" si="245"/>
        <v>0</v>
      </c>
      <c r="BH374" s="102">
        <f t="shared" si="246"/>
        <v>0</v>
      </c>
      <c r="BI374" s="103">
        <f t="shared" si="247"/>
        <v>0</v>
      </c>
      <c r="BJ374" s="100">
        <v>0</v>
      </c>
      <c r="BK374" s="105">
        <f t="shared" si="248"/>
        <v>0</v>
      </c>
      <c r="BL374" s="102">
        <f t="shared" si="249"/>
        <v>0</v>
      </c>
      <c r="BM374" s="103">
        <f t="shared" si="250"/>
        <v>0</v>
      </c>
      <c r="BN374" s="88"/>
      <c r="BO374" s="101">
        <f t="shared" si="251"/>
        <v>0</v>
      </c>
      <c r="BP374" s="105">
        <f t="shared" si="252"/>
        <v>0</v>
      </c>
      <c r="BQ374" s="102">
        <f t="shared" si="253"/>
        <v>0</v>
      </c>
      <c r="BR374" s="106">
        <f t="shared" si="254"/>
        <v>0</v>
      </c>
      <c r="BS374" s="69">
        <f t="shared" si="211"/>
        <v>0</v>
      </c>
      <c r="BT374" s="7"/>
      <c r="BU374" s="7"/>
    </row>
    <row r="375" spans="1:73">
      <c r="A375" s="129"/>
      <c r="B375" s="549" t="s">
        <v>878</v>
      </c>
      <c r="C375" s="107" t="s">
        <v>92</v>
      </c>
      <c r="D375" s="109">
        <v>102605</v>
      </c>
      <c r="E375" s="108" t="s">
        <v>879</v>
      </c>
      <c r="F375" s="109" t="s">
        <v>343</v>
      </c>
      <c r="G375" s="110">
        <v>2</v>
      </c>
      <c r="H375" s="174">
        <v>230.1</v>
      </c>
      <c r="I375" s="96">
        <v>0</v>
      </c>
      <c r="J375" s="97">
        <v>285.39</v>
      </c>
      <c r="K375" s="532">
        <f t="shared" si="212"/>
        <v>570.78</v>
      </c>
      <c r="L375" s="212"/>
      <c r="M375" s="98"/>
      <c r="N375" s="98"/>
      <c r="O375" s="98"/>
      <c r="P375" s="98">
        <f t="shared" si="213"/>
        <v>2</v>
      </c>
      <c r="Q375" s="99">
        <f t="shared" si="214"/>
        <v>570.78</v>
      </c>
      <c r="R375" s="100">
        <v>0</v>
      </c>
      <c r="S375" s="105">
        <f t="shared" si="215"/>
        <v>0</v>
      </c>
      <c r="T375" s="102">
        <f t="shared" si="216"/>
        <v>0</v>
      </c>
      <c r="U375" s="103">
        <f t="shared" si="217"/>
        <v>0</v>
      </c>
      <c r="V375" s="100">
        <v>0</v>
      </c>
      <c r="W375" s="105">
        <f t="shared" si="218"/>
        <v>0</v>
      </c>
      <c r="X375" s="102">
        <f t="shared" si="219"/>
        <v>0</v>
      </c>
      <c r="Y375" s="103">
        <f t="shared" si="220"/>
        <v>0</v>
      </c>
      <c r="Z375" s="100">
        <v>0</v>
      </c>
      <c r="AA375" s="105">
        <f t="shared" si="221"/>
        <v>0</v>
      </c>
      <c r="AB375" s="102">
        <f t="shared" si="222"/>
        <v>0</v>
      </c>
      <c r="AC375" s="103">
        <f t="shared" si="223"/>
        <v>0</v>
      </c>
      <c r="AD375" s="100">
        <v>0</v>
      </c>
      <c r="AE375" s="105">
        <f t="shared" si="224"/>
        <v>0</v>
      </c>
      <c r="AF375" s="102">
        <f t="shared" si="225"/>
        <v>0</v>
      </c>
      <c r="AG375" s="103">
        <f t="shared" si="226"/>
        <v>0</v>
      </c>
      <c r="AH375" s="100">
        <v>0</v>
      </c>
      <c r="AI375" s="105">
        <f t="shared" si="227"/>
        <v>0</v>
      </c>
      <c r="AJ375" s="102">
        <f t="shared" si="228"/>
        <v>0</v>
      </c>
      <c r="AK375" s="103">
        <f t="shared" si="229"/>
        <v>0</v>
      </c>
      <c r="AL375" s="100">
        <v>0</v>
      </c>
      <c r="AM375" s="105">
        <f t="shared" si="230"/>
        <v>0</v>
      </c>
      <c r="AN375" s="102">
        <f t="shared" si="231"/>
        <v>0</v>
      </c>
      <c r="AO375" s="103">
        <f t="shared" si="232"/>
        <v>0</v>
      </c>
      <c r="AP375" s="100">
        <v>0</v>
      </c>
      <c r="AQ375" s="105">
        <f t="shared" si="233"/>
        <v>0</v>
      </c>
      <c r="AR375" s="102">
        <f t="shared" si="234"/>
        <v>0</v>
      </c>
      <c r="AS375" s="103">
        <f t="shared" si="235"/>
        <v>0</v>
      </c>
      <c r="AT375" s="100">
        <v>0</v>
      </c>
      <c r="AU375" s="105">
        <f t="shared" si="236"/>
        <v>0</v>
      </c>
      <c r="AV375" s="102">
        <f t="shared" si="237"/>
        <v>0</v>
      </c>
      <c r="AW375" s="103">
        <f t="shared" si="238"/>
        <v>0</v>
      </c>
      <c r="AX375" s="100">
        <v>0</v>
      </c>
      <c r="AY375" s="105">
        <f t="shared" si="239"/>
        <v>0</v>
      </c>
      <c r="AZ375" s="102">
        <f t="shared" si="240"/>
        <v>0</v>
      </c>
      <c r="BA375" s="103">
        <f t="shared" si="241"/>
        <v>0</v>
      </c>
      <c r="BB375" s="100">
        <v>0</v>
      </c>
      <c r="BC375" s="105">
        <f t="shared" si="242"/>
        <v>0</v>
      </c>
      <c r="BD375" s="102">
        <f t="shared" si="243"/>
        <v>0</v>
      </c>
      <c r="BE375" s="103">
        <f t="shared" si="244"/>
        <v>0</v>
      </c>
      <c r="BF375" s="100">
        <v>0</v>
      </c>
      <c r="BG375" s="105">
        <f t="shared" si="245"/>
        <v>0</v>
      </c>
      <c r="BH375" s="102">
        <f t="shared" si="246"/>
        <v>0</v>
      </c>
      <c r="BI375" s="103">
        <f t="shared" si="247"/>
        <v>0</v>
      </c>
      <c r="BJ375" s="100">
        <v>0</v>
      </c>
      <c r="BK375" s="105">
        <f t="shared" si="248"/>
        <v>0</v>
      </c>
      <c r="BL375" s="102">
        <f t="shared" si="249"/>
        <v>0</v>
      </c>
      <c r="BM375" s="103">
        <f t="shared" si="250"/>
        <v>0</v>
      </c>
      <c r="BN375" s="88"/>
      <c r="BO375" s="101">
        <f t="shared" si="251"/>
        <v>0</v>
      </c>
      <c r="BP375" s="105">
        <f t="shared" si="252"/>
        <v>0</v>
      </c>
      <c r="BQ375" s="102">
        <f t="shared" si="253"/>
        <v>0</v>
      </c>
      <c r="BR375" s="106">
        <f t="shared" si="254"/>
        <v>0</v>
      </c>
      <c r="BS375" s="69">
        <f t="shared" si="211"/>
        <v>0</v>
      </c>
      <c r="BT375" s="7"/>
      <c r="BU375" s="7"/>
    </row>
    <row r="376" spans="1:73" ht="33.75">
      <c r="A376" s="129"/>
      <c r="B376" s="549" t="s">
        <v>880</v>
      </c>
      <c r="C376" s="107" t="s">
        <v>92</v>
      </c>
      <c r="D376" s="109">
        <v>94703</v>
      </c>
      <c r="E376" s="108" t="s">
        <v>881</v>
      </c>
      <c r="F376" s="109" t="s">
        <v>343</v>
      </c>
      <c r="G376" s="110">
        <v>1</v>
      </c>
      <c r="H376" s="174">
        <v>21.79</v>
      </c>
      <c r="I376" s="96">
        <v>0</v>
      </c>
      <c r="J376" s="97">
        <v>27.03</v>
      </c>
      <c r="K376" s="532">
        <f t="shared" si="212"/>
        <v>27.03</v>
      </c>
      <c r="L376" s="212"/>
      <c r="M376" s="98"/>
      <c r="N376" s="98"/>
      <c r="O376" s="98"/>
      <c r="P376" s="98"/>
      <c r="Q376" s="99"/>
      <c r="R376" s="100"/>
      <c r="S376" s="105"/>
      <c r="T376" s="102"/>
      <c r="U376" s="103"/>
      <c r="V376" s="100"/>
      <c r="W376" s="105"/>
      <c r="X376" s="102"/>
      <c r="Y376" s="103"/>
      <c r="Z376" s="100"/>
      <c r="AA376" s="105"/>
      <c r="AB376" s="102"/>
      <c r="AC376" s="103"/>
      <c r="AD376" s="100"/>
      <c r="AE376" s="105"/>
      <c r="AF376" s="102"/>
      <c r="AG376" s="103"/>
      <c r="AH376" s="100"/>
      <c r="AI376" s="105"/>
      <c r="AJ376" s="102"/>
      <c r="AK376" s="103"/>
      <c r="AL376" s="100"/>
      <c r="AM376" s="105"/>
      <c r="AN376" s="102"/>
      <c r="AO376" s="103"/>
      <c r="AP376" s="100"/>
      <c r="AQ376" s="105"/>
      <c r="AR376" s="102"/>
      <c r="AS376" s="103"/>
      <c r="AT376" s="100"/>
      <c r="AU376" s="105"/>
      <c r="AV376" s="102"/>
      <c r="AW376" s="103"/>
      <c r="AX376" s="100"/>
      <c r="AY376" s="105"/>
      <c r="AZ376" s="102"/>
      <c r="BA376" s="103"/>
      <c r="BB376" s="100"/>
      <c r="BC376" s="105"/>
      <c r="BD376" s="102"/>
      <c r="BE376" s="103"/>
      <c r="BF376" s="100"/>
      <c r="BG376" s="105"/>
      <c r="BH376" s="102"/>
      <c r="BI376" s="103"/>
      <c r="BJ376" s="100"/>
      <c r="BK376" s="105"/>
      <c r="BL376" s="102"/>
      <c r="BM376" s="103"/>
      <c r="BN376" s="88"/>
      <c r="BO376" s="101"/>
      <c r="BP376" s="105"/>
      <c r="BQ376" s="102"/>
      <c r="BR376" s="106"/>
      <c r="BS376" s="69">
        <f t="shared" si="211"/>
        <v>0</v>
      </c>
      <c r="BT376" s="7"/>
      <c r="BU376" s="7"/>
    </row>
    <row r="377" spans="1:73" ht="26.25" customHeight="1">
      <c r="A377" s="129"/>
      <c r="B377" s="549" t="s">
        <v>882</v>
      </c>
      <c r="C377" s="107" t="s">
        <v>92</v>
      </c>
      <c r="D377" s="109">
        <v>94489</v>
      </c>
      <c r="E377" s="108" t="s">
        <v>883</v>
      </c>
      <c r="F377" s="109" t="s">
        <v>343</v>
      </c>
      <c r="G377" s="110">
        <v>2</v>
      </c>
      <c r="H377" s="174">
        <v>30.01</v>
      </c>
      <c r="I377" s="96">
        <v>0</v>
      </c>
      <c r="J377" s="97">
        <v>37.22</v>
      </c>
      <c r="K377" s="532">
        <f t="shared" si="212"/>
        <v>74.44</v>
      </c>
      <c r="L377" s="212"/>
      <c r="M377" s="98"/>
      <c r="N377" s="98"/>
      <c r="O377" s="98"/>
      <c r="P377" s="98"/>
      <c r="Q377" s="99"/>
      <c r="R377" s="100"/>
      <c r="S377" s="105"/>
      <c r="T377" s="102"/>
      <c r="U377" s="103"/>
      <c r="V377" s="100"/>
      <c r="W377" s="105"/>
      <c r="X377" s="102"/>
      <c r="Y377" s="103"/>
      <c r="Z377" s="100"/>
      <c r="AA377" s="105"/>
      <c r="AB377" s="102"/>
      <c r="AC377" s="103"/>
      <c r="AD377" s="100"/>
      <c r="AE377" s="105"/>
      <c r="AF377" s="102"/>
      <c r="AG377" s="103"/>
      <c r="AH377" s="100"/>
      <c r="AI377" s="105"/>
      <c r="AJ377" s="102"/>
      <c r="AK377" s="103"/>
      <c r="AL377" s="100"/>
      <c r="AM377" s="105"/>
      <c r="AN377" s="102"/>
      <c r="AO377" s="103"/>
      <c r="AP377" s="100"/>
      <c r="AQ377" s="105"/>
      <c r="AR377" s="102"/>
      <c r="AS377" s="103"/>
      <c r="AT377" s="100"/>
      <c r="AU377" s="105"/>
      <c r="AV377" s="102"/>
      <c r="AW377" s="103"/>
      <c r="AX377" s="100"/>
      <c r="AY377" s="105"/>
      <c r="AZ377" s="102"/>
      <c r="BA377" s="103"/>
      <c r="BB377" s="100"/>
      <c r="BC377" s="105"/>
      <c r="BD377" s="102"/>
      <c r="BE377" s="103"/>
      <c r="BF377" s="100"/>
      <c r="BG377" s="105"/>
      <c r="BH377" s="102"/>
      <c r="BI377" s="103"/>
      <c r="BJ377" s="100"/>
      <c r="BK377" s="105"/>
      <c r="BL377" s="102"/>
      <c r="BM377" s="103"/>
      <c r="BN377" s="88"/>
      <c r="BO377" s="101"/>
      <c r="BP377" s="105"/>
      <c r="BQ377" s="102"/>
      <c r="BR377" s="106"/>
      <c r="BS377" s="69">
        <f t="shared" si="211"/>
        <v>0</v>
      </c>
      <c r="BT377" s="7"/>
      <c r="BU377" s="7"/>
    </row>
    <row r="378" spans="1:73" ht="22.5">
      <c r="A378" s="129"/>
      <c r="B378" s="549" t="s">
        <v>884</v>
      </c>
      <c r="C378" s="107" t="s">
        <v>92</v>
      </c>
      <c r="D378" s="109">
        <v>94796</v>
      </c>
      <c r="E378" s="108" t="s">
        <v>885</v>
      </c>
      <c r="F378" s="107" t="s">
        <v>886</v>
      </c>
      <c r="G378" s="110">
        <v>1</v>
      </c>
      <c r="H378" s="174">
        <v>36.35</v>
      </c>
      <c r="I378" s="96">
        <v>0</v>
      </c>
      <c r="J378" s="97">
        <v>45.08</v>
      </c>
      <c r="K378" s="532">
        <f t="shared" si="212"/>
        <v>45.08</v>
      </c>
      <c r="L378" s="212"/>
      <c r="M378" s="98"/>
      <c r="N378" s="98"/>
      <c r="O378" s="98"/>
      <c r="P378" s="98"/>
      <c r="Q378" s="99"/>
      <c r="R378" s="100"/>
      <c r="S378" s="105"/>
      <c r="T378" s="102"/>
      <c r="U378" s="103"/>
      <c r="V378" s="100"/>
      <c r="W378" s="105"/>
      <c r="X378" s="102"/>
      <c r="Y378" s="103"/>
      <c r="Z378" s="100"/>
      <c r="AA378" s="105"/>
      <c r="AB378" s="102"/>
      <c r="AC378" s="103"/>
      <c r="AD378" s="100"/>
      <c r="AE378" s="105"/>
      <c r="AF378" s="102"/>
      <c r="AG378" s="103"/>
      <c r="AH378" s="100"/>
      <c r="AI378" s="105"/>
      <c r="AJ378" s="102"/>
      <c r="AK378" s="103"/>
      <c r="AL378" s="100"/>
      <c r="AM378" s="105"/>
      <c r="AN378" s="102"/>
      <c r="AO378" s="103"/>
      <c r="AP378" s="100"/>
      <c r="AQ378" s="105"/>
      <c r="AR378" s="102"/>
      <c r="AS378" s="103"/>
      <c r="AT378" s="100"/>
      <c r="AU378" s="105"/>
      <c r="AV378" s="102"/>
      <c r="AW378" s="103"/>
      <c r="AX378" s="100"/>
      <c r="AY378" s="105"/>
      <c r="AZ378" s="102"/>
      <c r="BA378" s="103"/>
      <c r="BB378" s="100"/>
      <c r="BC378" s="105"/>
      <c r="BD378" s="102"/>
      <c r="BE378" s="103"/>
      <c r="BF378" s="100"/>
      <c r="BG378" s="105"/>
      <c r="BH378" s="102"/>
      <c r="BI378" s="103"/>
      <c r="BJ378" s="100"/>
      <c r="BK378" s="105"/>
      <c r="BL378" s="102"/>
      <c r="BM378" s="103"/>
      <c r="BN378" s="88"/>
      <c r="BO378" s="101"/>
      <c r="BP378" s="105"/>
      <c r="BQ378" s="102"/>
      <c r="BR378" s="106"/>
      <c r="BS378" s="69">
        <f t="shared" si="211"/>
        <v>0</v>
      </c>
      <c r="BT378" s="7"/>
      <c r="BU378" s="7"/>
    </row>
    <row r="379" spans="1:73" ht="22.5">
      <c r="A379" s="129"/>
      <c r="B379" s="549" t="s">
        <v>887</v>
      </c>
      <c r="C379" s="107" t="s">
        <v>92</v>
      </c>
      <c r="D379" s="190">
        <v>94492</v>
      </c>
      <c r="E379" s="108" t="s">
        <v>888</v>
      </c>
      <c r="F379" s="107" t="s">
        <v>343</v>
      </c>
      <c r="G379" s="110">
        <v>1</v>
      </c>
      <c r="H379" s="174">
        <v>62.42</v>
      </c>
      <c r="I379" s="96">
        <v>0</v>
      </c>
      <c r="J379" s="97">
        <v>77.42</v>
      </c>
      <c r="K379" s="532">
        <f t="shared" si="212"/>
        <v>77.42</v>
      </c>
      <c r="L379" s="212"/>
      <c r="M379" s="98"/>
      <c r="N379" s="98"/>
      <c r="O379" s="98"/>
      <c r="P379" s="98">
        <f>G379</f>
        <v>1</v>
      </c>
      <c r="Q379" s="99">
        <f>K379</f>
        <v>77.42</v>
      </c>
      <c r="R379" s="100">
        <v>0</v>
      </c>
      <c r="S379" s="105">
        <f>ROUND(R379*$J379,2)</f>
        <v>0</v>
      </c>
      <c r="T379" s="102">
        <f>(S379/$K$475)*100</f>
        <v>0</v>
      </c>
      <c r="U379" s="103">
        <f>(S379/$K379)*100</f>
        <v>0</v>
      </c>
      <c r="V379" s="100">
        <v>0</v>
      </c>
      <c r="W379" s="105">
        <f>ROUND(V379*$J379,2)</f>
        <v>0</v>
      </c>
      <c r="X379" s="102">
        <f>(W379/$K$475)*100</f>
        <v>0</v>
      </c>
      <c r="Y379" s="103">
        <f>(W379/$K379)*100</f>
        <v>0</v>
      </c>
      <c r="Z379" s="100">
        <v>0</v>
      </c>
      <c r="AA379" s="105">
        <f>ROUND(Z379*$J379,2)</f>
        <v>0</v>
      </c>
      <c r="AB379" s="102">
        <f>(AA379/$K$475)*100</f>
        <v>0</v>
      </c>
      <c r="AC379" s="103">
        <f>(AA379/$K379)*100</f>
        <v>0</v>
      </c>
      <c r="AD379" s="100">
        <v>0</v>
      </c>
      <c r="AE379" s="105">
        <f>ROUND(AD379*$J379,2)</f>
        <v>0</v>
      </c>
      <c r="AF379" s="102">
        <f>(AE379/$K$475)*100</f>
        <v>0</v>
      </c>
      <c r="AG379" s="103">
        <f>(AE379/$K379)*100</f>
        <v>0</v>
      </c>
      <c r="AH379" s="100">
        <v>0</v>
      </c>
      <c r="AI379" s="105">
        <f>ROUND(AH379*$J379,2)</f>
        <v>0</v>
      </c>
      <c r="AJ379" s="102">
        <f>(AI379/$K$475)*100</f>
        <v>0</v>
      </c>
      <c r="AK379" s="103">
        <f>(AI379/$K379)*100</f>
        <v>0</v>
      </c>
      <c r="AL379" s="100">
        <v>0</v>
      </c>
      <c r="AM379" s="105">
        <f>ROUND(AL379*$J379,2)</f>
        <v>0</v>
      </c>
      <c r="AN379" s="102">
        <f>(AM379/$K$475)*100</f>
        <v>0</v>
      </c>
      <c r="AO379" s="103">
        <f>(AM379/$K379)*100</f>
        <v>0</v>
      </c>
      <c r="AP379" s="100">
        <v>0</v>
      </c>
      <c r="AQ379" s="105">
        <f>ROUND(AP379*$J379,2)</f>
        <v>0</v>
      </c>
      <c r="AR379" s="102">
        <f>(AQ379/$K$475)*100</f>
        <v>0</v>
      </c>
      <c r="AS379" s="103">
        <f>(AQ379/$K379)*100</f>
        <v>0</v>
      </c>
      <c r="AT379" s="100">
        <v>0</v>
      </c>
      <c r="AU379" s="105">
        <f>ROUND(AT379*$J379,2)</f>
        <v>0</v>
      </c>
      <c r="AV379" s="102">
        <f>(AU379/$K$475)*100</f>
        <v>0</v>
      </c>
      <c r="AW379" s="103">
        <f>(AU379/$K379)*100</f>
        <v>0</v>
      </c>
      <c r="AX379" s="100">
        <v>0</v>
      </c>
      <c r="AY379" s="105">
        <f>ROUND(AX379*$J379,2)</f>
        <v>0</v>
      </c>
      <c r="AZ379" s="102">
        <f>(AY379/$K$475)*100</f>
        <v>0</v>
      </c>
      <c r="BA379" s="103">
        <f>(AY379/$K379)*100</f>
        <v>0</v>
      </c>
      <c r="BB379" s="100">
        <v>0</v>
      </c>
      <c r="BC379" s="105">
        <f>ROUND(BB379*$J379,2)</f>
        <v>0</v>
      </c>
      <c r="BD379" s="102">
        <f>(BC379/$K$475)*100</f>
        <v>0</v>
      </c>
      <c r="BE379" s="103">
        <f>(BC379/$K379)*100</f>
        <v>0</v>
      </c>
      <c r="BF379" s="100">
        <v>0</v>
      </c>
      <c r="BG379" s="105">
        <f>ROUND(BF379*$J379,2)</f>
        <v>0</v>
      </c>
      <c r="BH379" s="102">
        <f>(BG379/$K$475)*100</f>
        <v>0</v>
      </c>
      <c r="BI379" s="103">
        <f>(BG379/$K379)*100</f>
        <v>0</v>
      </c>
      <c r="BJ379" s="100">
        <v>0</v>
      </c>
      <c r="BK379" s="105">
        <f>ROUND(BJ379*$J379,2)</f>
        <v>0</v>
      </c>
      <c r="BL379" s="102">
        <f>(BK379/$K$475)*100</f>
        <v>0</v>
      </c>
      <c r="BM379" s="103">
        <f>(BK379/$K379)*100</f>
        <v>0</v>
      </c>
      <c r="BN379" s="88"/>
      <c r="BO379" s="101">
        <f>R379+V379+Z379+AD379+AH379+AX379+AP379+AT379+BB379+BF379+BJ379+AL379</f>
        <v>0</v>
      </c>
      <c r="BP379" s="105">
        <f>BK379+BG379+BC379+AY379+AU379+AQ379+AM379+AI379+AE379+AA379+W379+S379</f>
        <v>0</v>
      </c>
      <c r="BQ379" s="102">
        <f>(BP379/$K$475)*100</f>
        <v>0</v>
      </c>
      <c r="BR379" s="106">
        <f>(BP379/$K379)*100</f>
        <v>0</v>
      </c>
      <c r="BS379" s="69">
        <f t="shared" si="211"/>
        <v>0</v>
      </c>
      <c r="BT379" s="7"/>
      <c r="BU379" s="7"/>
    </row>
    <row r="380" spans="1:73" ht="22.5">
      <c r="A380" s="129"/>
      <c r="B380" s="549" t="s">
        <v>889</v>
      </c>
      <c r="C380" s="107" t="s">
        <v>92</v>
      </c>
      <c r="D380" s="190">
        <v>94651</v>
      </c>
      <c r="E380" s="108" t="s">
        <v>890</v>
      </c>
      <c r="F380" s="109" t="s">
        <v>74</v>
      </c>
      <c r="G380" s="110">
        <v>10</v>
      </c>
      <c r="H380" s="174">
        <v>26.03</v>
      </c>
      <c r="I380" s="96">
        <v>0</v>
      </c>
      <c r="J380" s="97">
        <v>32.29</v>
      </c>
      <c r="K380" s="532">
        <f t="shared" si="212"/>
        <v>322.89999999999998</v>
      </c>
      <c r="L380" s="34"/>
      <c r="M380" s="7"/>
      <c r="N380" s="7"/>
      <c r="O380" s="7"/>
      <c r="P380" s="7"/>
      <c r="Q380" s="34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69">
        <f t="shared" si="211"/>
        <v>0</v>
      </c>
      <c r="BT380" s="7"/>
      <c r="BU380" s="7"/>
    </row>
    <row r="381" spans="1:73" ht="33.75">
      <c r="A381" s="129"/>
      <c r="B381" s="549" t="s">
        <v>891</v>
      </c>
      <c r="C381" s="107" t="s">
        <v>92</v>
      </c>
      <c r="D381" s="280">
        <v>100434</v>
      </c>
      <c r="E381" s="108" t="s">
        <v>892</v>
      </c>
      <c r="F381" s="109" t="s">
        <v>74</v>
      </c>
      <c r="G381" s="110">
        <v>2</v>
      </c>
      <c r="H381" s="174">
        <v>70.59</v>
      </c>
      <c r="I381" s="96">
        <v>0</v>
      </c>
      <c r="J381" s="97">
        <v>87.55</v>
      </c>
      <c r="K381" s="532">
        <f t="shared" si="212"/>
        <v>175.1</v>
      </c>
      <c r="L381" s="281"/>
      <c r="M381" s="2"/>
      <c r="N381" s="2"/>
      <c r="O381" s="2"/>
      <c r="P381" s="2"/>
      <c r="Q381" s="282"/>
      <c r="R381" s="3"/>
      <c r="S381" s="283"/>
      <c r="T381" s="11"/>
      <c r="U381" s="284"/>
      <c r="V381" s="3"/>
      <c r="W381" s="283"/>
      <c r="X381" s="11"/>
      <c r="Y381" s="284"/>
      <c r="Z381" s="3"/>
      <c r="AA381" s="283"/>
      <c r="AB381" s="11"/>
      <c r="AC381" s="284"/>
      <c r="AD381" s="3"/>
      <c r="AE381" s="283"/>
      <c r="AF381" s="11"/>
      <c r="AG381" s="284"/>
      <c r="AH381" s="3"/>
      <c r="AI381" s="283"/>
      <c r="AJ381" s="11"/>
      <c r="AK381" s="284"/>
      <c r="AL381" s="3"/>
      <c r="AM381" s="283"/>
      <c r="AN381" s="11"/>
      <c r="AO381" s="284"/>
      <c r="AP381" s="3"/>
      <c r="AQ381" s="283"/>
      <c r="AR381" s="11"/>
      <c r="AS381" s="284"/>
      <c r="AT381" s="3"/>
      <c r="AU381" s="283"/>
      <c r="AV381" s="11"/>
      <c r="AW381" s="284"/>
      <c r="AX381" s="3"/>
      <c r="AY381" s="283"/>
      <c r="AZ381" s="11"/>
      <c r="BA381" s="284"/>
      <c r="BB381" s="3"/>
      <c r="BC381" s="283"/>
      <c r="BD381" s="11"/>
      <c r="BE381" s="284"/>
      <c r="BF381" s="3"/>
      <c r="BG381" s="283"/>
      <c r="BH381" s="11"/>
      <c r="BI381" s="284"/>
      <c r="BJ381" s="3"/>
      <c r="BK381" s="283"/>
      <c r="BL381" s="11"/>
      <c r="BM381" s="284"/>
      <c r="BN381" s="88"/>
      <c r="BO381" s="3"/>
      <c r="BP381" s="283"/>
      <c r="BQ381" s="11"/>
      <c r="BR381" s="284"/>
      <c r="BS381" s="69">
        <f t="shared" si="211"/>
        <v>0</v>
      </c>
      <c r="BT381" s="7"/>
      <c r="BU381" s="7"/>
    </row>
    <row r="382" spans="1:73" ht="22.5">
      <c r="A382" s="129"/>
      <c r="B382" s="549" t="s">
        <v>893</v>
      </c>
      <c r="C382" s="107" t="s">
        <v>92</v>
      </c>
      <c r="D382" s="113">
        <v>89800</v>
      </c>
      <c r="E382" s="108" t="s">
        <v>894</v>
      </c>
      <c r="F382" s="109" t="s">
        <v>74</v>
      </c>
      <c r="G382" s="110">
        <v>7</v>
      </c>
      <c r="H382" s="174">
        <v>27.36</v>
      </c>
      <c r="I382" s="96">
        <v>0</v>
      </c>
      <c r="J382" s="97">
        <v>33.93</v>
      </c>
      <c r="K382" s="532">
        <f t="shared" si="212"/>
        <v>237.51</v>
      </c>
      <c r="L382" s="281"/>
      <c r="M382" s="2"/>
      <c r="N382" s="2"/>
      <c r="O382" s="2"/>
      <c r="P382" s="2"/>
      <c r="Q382" s="282"/>
      <c r="R382" s="3"/>
      <c r="S382" s="283"/>
      <c r="T382" s="11"/>
      <c r="U382" s="284"/>
      <c r="V382" s="3"/>
      <c r="W382" s="283"/>
      <c r="X382" s="11"/>
      <c r="Y382" s="284"/>
      <c r="Z382" s="3"/>
      <c r="AA382" s="283"/>
      <c r="AB382" s="11"/>
      <c r="AC382" s="284"/>
      <c r="AD382" s="3"/>
      <c r="AE382" s="283"/>
      <c r="AF382" s="11"/>
      <c r="AG382" s="284"/>
      <c r="AH382" s="3"/>
      <c r="AI382" s="283"/>
      <c r="AJ382" s="11"/>
      <c r="AK382" s="284"/>
      <c r="AL382" s="3"/>
      <c r="AM382" s="283"/>
      <c r="AN382" s="11"/>
      <c r="AO382" s="284"/>
      <c r="AP382" s="3"/>
      <c r="AQ382" s="283"/>
      <c r="AR382" s="11"/>
      <c r="AS382" s="284"/>
      <c r="AT382" s="3"/>
      <c r="AU382" s="283"/>
      <c r="AV382" s="11"/>
      <c r="AW382" s="284"/>
      <c r="AX382" s="3"/>
      <c r="AY382" s="283"/>
      <c r="AZ382" s="11"/>
      <c r="BA382" s="284"/>
      <c r="BB382" s="3"/>
      <c r="BC382" s="283"/>
      <c r="BD382" s="11"/>
      <c r="BE382" s="284"/>
      <c r="BF382" s="3"/>
      <c r="BG382" s="283"/>
      <c r="BH382" s="11"/>
      <c r="BI382" s="284"/>
      <c r="BJ382" s="3"/>
      <c r="BK382" s="283"/>
      <c r="BL382" s="11"/>
      <c r="BM382" s="284"/>
      <c r="BN382" s="88"/>
      <c r="BO382" s="3"/>
      <c r="BP382" s="283"/>
      <c r="BQ382" s="11"/>
      <c r="BR382" s="284"/>
      <c r="BS382" s="69">
        <f t="shared" si="211"/>
        <v>0</v>
      </c>
      <c r="BT382" s="7"/>
      <c r="BU382" s="7"/>
    </row>
    <row r="383" spans="1:73" ht="22.5">
      <c r="A383" s="129"/>
      <c r="B383" s="549" t="s">
        <v>895</v>
      </c>
      <c r="C383" s="107" t="s">
        <v>92</v>
      </c>
      <c r="D383" s="109">
        <v>94649</v>
      </c>
      <c r="E383" s="108" t="s">
        <v>896</v>
      </c>
      <c r="F383" s="107" t="s">
        <v>74</v>
      </c>
      <c r="G383" s="110">
        <v>5</v>
      </c>
      <c r="H383" s="174">
        <v>16.66</v>
      </c>
      <c r="I383" s="96">
        <v>0</v>
      </c>
      <c r="J383" s="97">
        <v>20.66</v>
      </c>
      <c r="K383" s="532">
        <f t="shared" si="212"/>
        <v>103.3</v>
      </c>
      <c r="L383" s="281"/>
      <c r="M383" s="2"/>
      <c r="N383" s="2"/>
      <c r="O383" s="2"/>
      <c r="P383" s="2"/>
      <c r="Q383" s="282"/>
      <c r="R383" s="3"/>
      <c r="S383" s="283"/>
      <c r="T383" s="11"/>
      <c r="U383" s="284"/>
      <c r="V383" s="3"/>
      <c r="W383" s="283"/>
      <c r="X383" s="11"/>
      <c r="Y383" s="284"/>
      <c r="Z383" s="3"/>
      <c r="AA383" s="283"/>
      <c r="AB383" s="11"/>
      <c r="AC383" s="284"/>
      <c r="AD383" s="3"/>
      <c r="AE383" s="283"/>
      <c r="AF383" s="11"/>
      <c r="AG383" s="284"/>
      <c r="AH383" s="3"/>
      <c r="AI383" s="283"/>
      <c r="AJ383" s="11"/>
      <c r="AK383" s="284"/>
      <c r="AL383" s="3"/>
      <c r="AM383" s="283"/>
      <c r="AN383" s="11"/>
      <c r="AO383" s="284"/>
      <c r="AP383" s="3"/>
      <c r="AQ383" s="283"/>
      <c r="AR383" s="11"/>
      <c r="AS383" s="284"/>
      <c r="AT383" s="3"/>
      <c r="AU383" s="283"/>
      <c r="AV383" s="11"/>
      <c r="AW383" s="284"/>
      <c r="AX383" s="3"/>
      <c r="AY383" s="283"/>
      <c r="AZ383" s="11"/>
      <c r="BA383" s="284"/>
      <c r="BB383" s="3"/>
      <c r="BC383" s="283"/>
      <c r="BD383" s="11"/>
      <c r="BE383" s="284"/>
      <c r="BF383" s="3"/>
      <c r="BG383" s="283"/>
      <c r="BH383" s="11"/>
      <c r="BI383" s="284"/>
      <c r="BJ383" s="3"/>
      <c r="BK383" s="283"/>
      <c r="BL383" s="11"/>
      <c r="BM383" s="284"/>
      <c r="BN383" s="88"/>
      <c r="BO383" s="3"/>
      <c r="BP383" s="283"/>
      <c r="BQ383" s="11"/>
      <c r="BR383" s="284"/>
      <c r="BS383" s="69">
        <f t="shared" si="211"/>
        <v>0</v>
      </c>
      <c r="BT383" s="7"/>
      <c r="BU383" s="7"/>
    </row>
    <row r="384" spans="1:73" ht="22.5">
      <c r="A384" s="129"/>
      <c r="B384" s="549" t="s">
        <v>897</v>
      </c>
      <c r="C384" s="107" t="s">
        <v>92</v>
      </c>
      <c r="D384" s="109">
        <v>89369</v>
      </c>
      <c r="E384" s="108" t="s">
        <v>898</v>
      </c>
      <c r="F384" s="107" t="s">
        <v>343</v>
      </c>
      <c r="G384" s="110">
        <v>1</v>
      </c>
      <c r="H384" s="174">
        <v>18.38</v>
      </c>
      <c r="I384" s="96">
        <v>0</v>
      </c>
      <c r="J384" s="97">
        <v>22.8</v>
      </c>
      <c r="K384" s="532">
        <f t="shared" si="212"/>
        <v>22.8</v>
      </c>
      <c r="L384" s="281"/>
      <c r="M384" s="2"/>
      <c r="N384" s="2"/>
      <c r="O384" s="2"/>
      <c r="P384" s="2"/>
      <c r="Q384" s="282"/>
      <c r="R384" s="3"/>
      <c r="S384" s="283"/>
      <c r="T384" s="11"/>
      <c r="U384" s="284"/>
      <c r="V384" s="3"/>
      <c r="W384" s="283"/>
      <c r="X384" s="11"/>
      <c r="Y384" s="284"/>
      <c r="Z384" s="3"/>
      <c r="AA384" s="283"/>
      <c r="AB384" s="11"/>
      <c r="AC384" s="284"/>
      <c r="AD384" s="3"/>
      <c r="AE384" s="283"/>
      <c r="AF384" s="11"/>
      <c r="AG384" s="284"/>
      <c r="AH384" s="3"/>
      <c r="AI384" s="283"/>
      <c r="AJ384" s="11"/>
      <c r="AK384" s="284"/>
      <c r="AL384" s="3"/>
      <c r="AM384" s="283"/>
      <c r="AN384" s="11"/>
      <c r="AO384" s="284"/>
      <c r="AP384" s="3"/>
      <c r="AQ384" s="283"/>
      <c r="AR384" s="11"/>
      <c r="AS384" s="284"/>
      <c r="AT384" s="3"/>
      <c r="AU384" s="283"/>
      <c r="AV384" s="11"/>
      <c r="AW384" s="284"/>
      <c r="AX384" s="3"/>
      <c r="AY384" s="283"/>
      <c r="AZ384" s="11"/>
      <c r="BA384" s="284"/>
      <c r="BB384" s="3"/>
      <c r="BC384" s="283"/>
      <c r="BD384" s="11"/>
      <c r="BE384" s="284"/>
      <c r="BF384" s="3"/>
      <c r="BG384" s="283"/>
      <c r="BH384" s="11"/>
      <c r="BI384" s="284"/>
      <c r="BJ384" s="3"/>
      <c r="BK384" s="283"/>
      <c r="BL384" s="11"/>
      <c r="BM384" s="284"/>
      <c r="BN384" s="88"/>
      <c r="BO384" s="3"/>
      <c r="BP384" s="283"/>
      <c r="BQ384" s="11"/>
      <c r="BR384" s="284"/>
      <c r="BS384" s="69">
        <f t="shared" si="211"/>
        <v>0</v>
      </c>
      <c r="BT384" s="7"/>
      <c r="BU384" s="7"/>
    </row>
    <row r="385" spans="1:73" ht="22.5">
      <c r="A385" s="129"/>
      <c r="B385" s="549" t="s">
        <v>899</v>
      </c>
      <c r="C385" s="107" t="s">
        <v>92</v>
      </c>
      <c r="D385" s="186">
        <v>89398</v>
      </c>
      <c r="E385" s="108" t="s">
        <v>900</v>
      </c>
      <c r="F385" s="109" t="s">
        <v>343</v>
      </c>
      <c r="G385" s="110">
        <v>1</v>
      </c>
      <c r="H385" s="174">
        <v>18.54</v>
      </c>
      <c r="I385" s="96">
        <v>0</v>
      </c>
      <c r="J385" s="97">
        <v>23</v>
      </c>
      <c r="K385" s="532">
        <f t="shared" si="212"/>
        <v>23</v>
      </c>
      <c r="L385" s="281"/>
      <c r="M385" s="2"/>
      <c r="N385" s="2"/>
      <c r="O385" s="2"/>
      <c r="P385" s="2"/>
      <c r="Q385" s="282"/>
      <c r="R385" s="3"/>
      <c r="S385" s="283"/>
      <c r="T385" s="11"/>
      <c r="U385" s="284"/>
      <c r="V385" s="3"/>
      <c r="W385" s="283"/>
      <c r="X385" s="11"/>
      <c r="Y385" s="284"/>
      <c r="Z385" s="3"/>
      <c r="AA385" s="283"/>
      <c r="AB385" s="11"/>
      <c r="AC385" s="284"/>
      <c r="AD385" s="3"/>
      <c r="AE385" s="283"/>
      <c r="AF385" s="11"/>
      <c r="AG385" s="284"/>
      <c r="AH385" s="3"/>
      <c r="AI385" s="283"/>
      <c r="AJ385" s="11"/>
      <c r="AK385" s="284"/>
      <c r="AL385" s="3"/>
      <c r="AM385" s="283"/>
      <c r="AN385" s="11"/>
      <c r="AO385" s="284"/>
      <c r="AP385" s="3"/>
      <c r="AQ385" s="283"/>
      <c r="AR385" s="11"/>
      <c r="AS385" s="284"/>
      <c r="AT385" s="3"/>
      <c r="AU385" s="283"/>
      <c r="AV385" s="11"/>
      <c r="AW385" s="284"/>
      <c r="AX385" s="3"/>
      <c r="AY385" s="283"/>
      <c r="AZ385" s="11"/>
      <c r="BA385" s="284"/>
      <c r="BB385" s="3"/>
      <c r="BC385" s="283"/>
      <c r="BD385" s="11"/>
      <c r="BE385" s="284"/>
      <c r="BF385" s="3"/>
      <c r="BG385" s="283"/>
      <c r="BH385" s="11"/>
      <c r="BI385" s="284"/>
      <c r="BJ385" s="3"/>
      <c r="BK385" s="283"/>
      <c r="BL385" s="11"/>
      <c r="BM385" s="284"/>
      <c r="BN385" s="88"/>
      <c r="BO385" s="3"/>
      <c r="BP385" s="283"/>
      <c r="BQ385" s="11"/>
      <c r="BR385" s="284"/>
      <c r="BS385" s="69">
        <f t="shared" si="211"/>
        <v>0</v>
      </c>
      <c r="BT385" s="7"/>
      <c r="BU385" s="7"/>
    </row>
    <row r="386" spans="1:73" ht="22.5">
      <c r="A386" s="129"/>
      <c r="B386" s="549" t="s">
        <v>901</v>
      </c>
      <c r="C386" s="107" t="s">
        <v>92</v>
      </c>
      <c r="D386" s="186">
        <v>89400</v>
      </c>
      <c r="E386" s="108" t="s">
        <v>902</v>
      </c>
      <c r="F386" s="109" t="s">
        <v>343</v>
      </c>
      <c r="G386" s="110">
        <v>5</v>
      </c>
      <c r="H386" s="174">
        <v>20.97</v>
      </c>
      <c r="I386" s="96">
        <v>0</v>
      </c>
      <c r="J386" s="97">
        <v>26.01</v>
      </c>
      <c r="K386" s="532">
        <f t="shared" si="212"/>
        <v>130.05000000000001</v>
      </c>
      <c r="L386" s="281"/>
      <c r="M386" s="2"/>
      <c r="N386" s="2"/>
      <c r="O386" s="2"/>
      <c r="P386" s="2"/>
      <c r="Q386" s="282"/>
      <c r="R386" s="3"/>
      <c r="S386" s="283"/>
      <c r="T386" s="11"/>
      <c r="U386" s="284"/>
      <c r="V386" s="3"/>
      <c r="W386" s="283"/>
      <c r="X386" s="11"/>
      <c r="Y386" s="284"/>
      <c r="Z386" s="3"/>
      <c r="AA386" s="283"/>
      <c r="AB386" s="11"/>
      <c r="AC386" s="284"/>
      <c r="AD386" s="3"/>
      <c r="AE386" s="283"/>
      <c r="AF386" s="11"/>
      <c r="AG386" s="284"/>
      <c r="AH386" s="3"/>
      <c r="AI386" s="283"/>
      <c r="AJ386" s="11"/>
      <c r="AK386" s="284"/>
      <c r="AL386" s="3"/>
      <c r="AM386" s="283"/>
      <c r="AN386" s="11"/>
      <c r="AO386" s="284"/>
      <c r="AP386" s="3"/>
      <c r="AQ386" s="283"/>
      <c r="AR386" s="11"/>
      <c r="AS386" s="284"/>
      <c r="AT386" s="3"/>
      <c r="AU386" s="283"/>
      <c r="AV386" s="11"/>
      <c r="AW386" s="284"/>
      <c r="AX386" s="3"/>
      <c r="AY386" s="283"/>
      <c r="AZ386" s="11"/>
      <c r="BA386" s="284"/>
      <c r="BB386" s="3"/>
      <c r="BC386" s="283"/>
      <c r="BD386" s="11"/>
      <c r="BE386" s="284"/>
      <c r="BF386" s="3"/>
      <c r="BG386" s="283"/>
      <c r="BH386" s="11"/>
      <c r="BI386" s="284"/>
      <c r="BJ386" s="3"/>
      <c r="BK386" s="283"/>
      <c r="BL386" s="11"/>
      <c r="BM386" s="284"/>
      <c r="BN386" s="88"/>
      <c r="BO386" s="3"/>
      <c r="BP386" s="283"/>
      <c r="BQ386" s="11"/>
      <c r="BR386" s="284"/>
      <c r="BS386" s="69">
        <f t="shared" si="211"/>
        <v>0</v>
      </c>
      <c r="BT386" s="7"/>
      <c r="BU386" s="7"/>
    </row>
    <row r="387" spans="1:73">
      <c r="A387" s="129"/>
      <c r="B387" s="549" t="s">
        <v>903</v>
      </c>
      <c r="C387" s="109" t="s">
        <v>53</v>
      </c>
      <c r="D387" s="109" t="s">
        <v>904</v>
      </c>
      <c r="E387" s="108" t="s">
        <v>905</v>
      </c>
      <c r="F387" s="109" t="s">
        <v>343</v>
      </c>
      <c r="G387" s="110">
        <v>2</v>
      </c>
      <c r="H387" s="174">
        <v>19.5</v>
      </c>
      <c r="I387" s="96">
        <v>0</v>
      </c>
      <c r="J387" s="97">
        <v>24.19</v>
      </c>
      <c r="K387" s="532">
        <f t="shared" si="212"/>
        <v>48.38</v>
      </c>
      <c r="L387" s="281"/>
      <c r="M387" s="2"/>
      <c r="N387" s="2"/>
      <c r="O387" s="2"/>
      <c r="P387" s="2"/>
      <c r="Q387" s="282"/>
      <c r="R387" s="3"/>
      <c r="S387" s="283"/>
      <c r="T387" s="11"/>
      <c r="U387" s="284"/>
      <c r="V387" s="3"/>
      <c r="W387" s="283"/>
      <c r="X387" s="11"/>
      <c r="Y387" s="284"/>
      <c r="Z387" s="3"/>
      <c r="AA387" s="283"/>
      <c r="AB387" s="11"/>
      <c r="AC387" s="284"/>
      <c r="AD387" s="3"/>
      <c r="AE387" s="283"/>
      <c r="AF387" s="11"/>
      <c r="AG387" s="284"/>
      <c r="AH387" s="3"/>
      <c r="AI387" s="283"/>
      <c r="AJ387" s="11"/>
      <c r="AK387" s="284"/>
      <c r="AL387" s="3"/>
      <c r="AM387" s="283"/>
      <c r="AN387" s="11"/>
      <c r="AO387" s="284"/>
      <c r="AP387" s="3"/>
      <c r="AQ387" s="283"/>
      <c r="AR387" s="11"/>
      <c r="AS387" s="284"/>
      <c r="AT387" s="3"/>
      <c r="AU387" s="283"/>
      <c r="AV387" s="11"/>
      <c r="AW387" s="284"/>
      <c r="AX387" s="3"/>
      <c r="AY387" s="283"/>
      <c r="AZ387" s="11"/>
      <c r="BA387" s="284"/>
      <c r="BB387" s="3"/>
      <c r="BC387" s="283"/>
      <c r="BD387" s="11"/>
      <c r="BE387" s="284"/>
      <c r="BF387" s="3"/>
      <c r="BG387" s="283"/>
      <c r="BH387" s="11"/>
      <c r="BI387" s="284"/>
      <c r="BJ387" s="3"/>
      <c r="BK387" s="283"/>
      <c r="BL387" s="11"/>
      <c r="BM387" s="284"/>
      <c r="BN387" s="88"/>
      <c r="BO387" s="3"/>
      <c r="BP387" s="283"/>
      <c r="BQ387" s="11"/>
      <c r="BR387" s="284"/>
      <c r="BS387" s="69">
        <f t="shared" si="211"/>
        <v>0</v>
      </c>
      <c r="BT387" s="7"/>
      <c r="BU387" s="7"/>
    </row>
    <row r="388" spans="1:73" ht="33.75">
      <c r="A388" s="129"/>
      <c r="B388" s="549" t="s">
        <v>906</v>
      </c>
      <c r="C388" s="107" t="s">
        <v>92</v>
      </c>
      <c r="D388" s="190">
        <v>94671</v>
      </c>
      <c r="E388" s="108" t="s">
        <v>907</v>
      </c>
      <c r="F388" s="107" t="s">
        <v>343</v>
      </c>
      <c r="G388" s="110">
        <v>7</v>
      </c>
      <c r="H388" s="174">
        <v>121.9</v>
      </c>
      <c r="I388" s="96">
        <v>0</v>
      </c>
      <c r="J388" s="97">
        <v>151.19</v>
      </c>
      <c r="K388" s="532">
        <f t="shared" si="212"/>
        <v>1058.33</v>
      </c>
      <c r="L388" s="281"/>
      <c r="M388" s="2"/>
      <c r="N388" s="2"/>
      <c r="O388" s="2"/>
      <c r="P388" s="2"/>
      <c r="Q388" s="282"/>
      <c r="R388" s="3"/>
      <c r="S388" s="283"/>
      <c r="T388" s="11"/>
      <c r="U388" s="284"/>
      <c r="V388" s="3"/>
      <c r="W388" s="283"/>
      <c r="X388" s="11"/>
      <c r="Y388" s="284"/>
      <c r="Z388" s="3"/>
      <c r="AA388" s="283"/>
      <c r="AB388" s="11"/>
      <c r="AC388" s="284"/>
      <c r="AD388" s="3"/>
      <c r="AE388" s="283"/>
      <c r="AF388" s="11"/>
      <c r="AG388" s="284"/>
      <c r="AH388" s="3"/>
      <c r="AI388" s="283"/>
      <c r="AJ388" s="11"/>
      <c r="AK388" s="284"/>
      <c r="AL388" s="3"/>
      <c r="AM388" s="283"/>
      <c r="AN388" s="11"/>
      <c r="AO388" s="284"/>
      <c r="AP388" s="3"/>
      <c r="AQ388" s="283"/>
      <c r="AR388" s="11"/>
      <c r="AS388" s="284"/>
      <c r="AT388" s="3"/>
      <c r="AU388" s="283"/>
      <c r="AV388" s="11"/>
      <c r="AW388" s="284"/>
      <c r="AX388" s="3"/>
      <c r="AY388" s="283"/>
      <c r="AZ388" s="11"/>
      <c r="BA388" s="284"/>
      <c r="BB388" s="3"/>
      <c r="BC388" s="283"/>
      <c r="BD388" s="11"/>
      <c r="BE388" s="284"/>
      <c r="BF388" s="3"/>
      <c r="BG388" s="283"/>
      <c r="BH388" s="11"/>
      <c r="BI388" s="284"/>
      <c r="BJ388" s="3"/>
      <c r="BK388" s="283"/>
      <c r="BL388" s="11"/>
      <c r="BM388" s="284"/>
      <c r="BN388" s="88"/>
      <c r="BO388" s="3"/>
      <c r="BP388" s="283"/>
      <c r="BQ388" s="11"/>
      <c r="BR388" s="284"/>
      <c r="BS388" s="69">
        <f t="shared" si="211"/>
        <v>0</v>
      </c>
      <c r="BT388" s="7"/>
      <c r="BU388" s="7"/>
    </row>
    <row r="389" spans="1:73" ht="22.5">
      <c r="A389" s="129"/>
      <c r="B389" s="549" t="s">
        <v>908</v>
      </c>
      <c r="C389" s="107" t="s">
        <v>92</v>
      </c>
      <c r="D389" s="107">
        <v>86913</v>
      </c>
      <c r="E389" s="108" t="s">
        <v>909</v>
      </c>
      <c r="F389" s="107" t="s">
        <v>343</v>
      </c>
      <c r="G389" s="110">
        <v>4</v>
      </c>
      <c r="H389" s="174">
        <v>52.22</v>
      </c>
      <c r="I389" s="96">
        <v>0</v>
      </c>
      <c r="J389" s="97">
        <v>64.77</v>
      </c>
      <c r="K389" s="532">
        <f t="shared" si="212"/>
        <v>259.08</v>
      </c>
      <c r="L389" s="281"/>
      <c r="M389" s="2"/>
      <c r="N389" s="2"/>
      <c r="O389" s="2"/>
      <c r="P389" s="2"/>
      <c r="Q389" s="282"/>
      <c r="R389" s="3"/>
      <c r="S389" s="283"/>
      <c r="T389" s="11"/>
      <c r="U389" s="284"/>
      <c r="V389" s="3"/>
      <c r="W389" s="283"/>
      <c r="X389" s="11"/>
      <c r="Y389" s="284"/>
      <c r="Z389" s="3"/>
      <c r="AA389" s="283"/>
      <c r="AB389" s="11"/>
      <c r="AC389" s="284"/>
      <c r="AD389" s="3"/>
      <c r="AE389" s="283"/>
      <c r="AF389" s="11"/>
      <c r="AG389" s="284"/>
      <c r="AH389" s="3"/>
      <c r="AI389" s="283"/>
      <c r="AJ389" s="11"/>
      <c r="AK389" s="284"/>
      <c r="AL389" s="3"/>
      <c r="AM389" s="283"/>
      <c r="AN389" s="11"/>
      <c r="AO389" s="284"/>
      <c r="AP389" s="3"/>
      <c r="AQ389" s="283"/>
      <c r="AR389" s="11"/>
      <c r="AS389" s="284"/>
      <c r="AT389" s="3"/>
      <c r="AU389" s="283"/>
      <c r="AV389" s="11"/>
      <c r="AW389" s="284"/>
      <c r="AX389" s="3"/>
      <c r="AY389" s="283"/>
      <c r="AZ389" s="11"/>
      <c r="BA389" s="284"/>
      <c r="BB389" s="3"/>
      <c r="BC389" s="283"/>
      <c r="BD389" s="11"/>
      <c r="BE389" s="284"/>
      <c r="BF389" s="3"/>
      <c r="BG389" s="283"/>
      <c r="BH389" s="11"/>
      <c r="BI389" s="284"/>
      <c r="BJ389" s="3"/>
      <c r="BK389" s="283"/>
      <c r="BL389" s="11"/>
      <c r="BM389" s="284"/>
      <c r="BN389" s="88"/>
      <c r="BO389" s="3"/>
      <c r="BP389" s="283"/>
      <c r="BQ389" s="11"/>
      <c r="BR389" s="284"/>
      <c r="BS389" s="69">
        <f t="shared" si="211"/>
        <v>0</v>
      </c>
      <c r="BT389" s="7"/>
      <c r="BU389" s="7"/>
    </row>
    <row r="390" spans="1:73" ht="22.5">
      <c r="A390" s="129"/>
      <c r="B390" s="549" t="s">
        <v>910</v>
      </c>
      <c r="C390" s="107" t="s">
        <v>92</v>
      </c>
      <c r="D390" s="107">
        <v>89910</v>
      </c>
      <c r="E390" s="108" t="s">
        <v>911</v>
      </c>
      <c r="F390" s="107" t="s">
        <v>343</v>
      </c>
      <c r="G390" s="110">
        <v>1</v>
      </c>
      <c r="H390" s="174">
        <v>121.29</v>
      </c>
      <c r="I390" s="96">
        <v>0</v>
      </c>
      <c r="J390" s="97">
        <v>150.44</v>
      </c>
      <c r="K390" s="532">
        <f t="shared" si="212"/>
        <v>150.44</v>
      </c>
      <c r="L390" s="281"/>
      <c r="M390" s="2"/>
      <c r="N390" s="2"/>
      <c r="O390" s="2"/>
      <c r="P390" s="2"/>
      <c r="Q390" s="282"/>
      <c r="R390" s="3"/>
      <c r="S390" s="283"/>
      <c r="T390" s="11"/>
      <c r="U390" s="284"/>
      <c r="V390" s="3"/>
      <c r="W390" s="283"/>
      <c r="X390" s="11"/>
      <c r="Y390" s="284"/>
      <c r="Z390" s="3"/>
      <c r="AA390" s="283"/>
      <c r="AB390" s="11"/>
      <c r="AC390" s="284"/>
      <c r="AD390" s="3"/>
      <c r="AE390" s="283"/>
      <c r="AF390" s="11"/>
      <c r="AG390" s="284"/>
      <c r="AH390" s="3"/>
      <c r="AI390" s="283"/>
      <c r="AJ390" s="11"/>
      <c r="AK390" s="284"/>
      <c r="AL390" s="3"/>
      <c r="AM390" s="283"/>
      <c r="AN390" s="11"/>
      <c r="AO390" s="284"/>
      <c r="AP390" s="3"/>
      <c r="AQ390" s="283"/>
      <c r="AR390" s="11"/>
      <c r="AS390" s="284"/>
      <c r="AT390" s="3"/>
      <c r="AU390" s="283"/>
      <c r="AV390" s="11"/>
      <c r="AW390" s="284"/>
      <c r="AX390" s="3"/>
      <c r="AY390" s="283"/>
      <c r="AZ390" s="11"/>
      <c r="BA390" s="284"/>
      <c r="BB390" s="3"/>
      <c r="BC390" s="283"/>
      <c r="BD390" s="11"/>
      <c r="BE390" s="284"/>
      <c r="BF390" s="3"/>
      <c r="BG390" s="283"/>
      <c r="BH390" s="11"/>
      <c r="BI390" s="284"/>
      <c r="BJ390" s="3"/>
      <c r="BK390" s="283"/>
      <c r="BL390" s="11"/>
      <c r="BM390" s="284"/>
      <c r="BN390" s="88"/>
      <c r="BO390" s="3"/>
      <c r="BP390" s="283"/>
      <c r="BQ390" s="11"/>
      <c r="BR390" s="284"/>
      <c r="BS390" s="69">
        <f t="shared" si="211"/>
        <v>0</v>
      </c>
      <c r="BT390" s="7"/>
      <c r="BU390" s="7"/>
    </row>
    <row r="391" spans="1:73" ht="22.5">
      <c r="A391" s="129"/>
      <c r="B391" s="549" t="s">
        <v>912</v>
      </c>
      <c r="C391" s="107" t="s">
        <v>92</v>
      </c>
      <c r="D391" s="280">
        <v>100866</v>
      </c>
      <c r="E391" s="108" t="s">
        <v>913</v>
      </c>
      <c r="F391" s="107" t="s">
        <v>343</v>
      </c>
      <c r="G391" s="110">
        <v>2</v>
      </c>
      <c r="H391" s="174">
        <v>302.83</v>
      </c>
      <c r="I391" s="96">
        <v>0</v>
      </c>
      <c r="J391" s="97">
        <v>375.6</v>
      </c>
      <c r="K391" s="532">
        <f t="shared" si="212"/>
        <v>751.2</v>
      </c>
      <c r="L391" s="281"/>
      <c r="M391" s="2"/>
      <c r="N391" s="2"/>
      <c r="O391" s="2"/>
      <c r="P391" s="2"/>
      <c r="Q391" s="282"/>
      <c r="R391" s="3"/>
      <c r="S391" s="283"/>
      <c r="T391" s="11"/>
      <c r="U391" s="284"/>
      <c r="V391" s="3"/>
      <c r="W391" s="283"/>
      <c r="X391" s="11"/>
      <c r="Y391" s="284"/>
      <c r="Z391" s="3"/>
      <c r="AA391" s="283"/>
      <c r="AB391" s="11"/>
      <c r="AC391" s="284"/>
      <c r="AD391" s="3"/>
      <c r="AE391" s="283"/>
      <c r="AF391" s="11"/>
      <c r="AG391" s="284"/>
      <c r="AH391" s="3"/>
      <c r="AI391" s="283"/>
      <c r="AJ391" s="11"/>
      <c r="AK391" s="284"/>
      <c r="AL391" s="3"/>
      <c r="AM391" s="283"/>
      <c r="AN391" s="11"/>
      <c r="AO391" s="284"/>
      <c r="AP391" s="3"/>
      <c r="AQ391" s="283"/>
      <c r="AR391" s="11"/>
      <c r="AS391" s="284"/>
      <c r="AT391" s="3"/>
      <c r="AU391" s="283"/>
      <c r="AV391" s="11"/>
      <c r="AW391" s="284"/>
      <c r="AX391" s="3"/>
      <c r="AY391" s="283"/>
      <c r="AZ391" s="11"/>
      <c r="BA391" s="284"/>
      <c r="BB391" s="3"/>
      <c r="BC391" s="283"/>
      <c r="BD391" s="11"/>
      <c r="BE391" s="284"/>
      <c r="BF391" s="3"/>
      <c r="BG391" s="283"/>
      <c r="BH391" s="11"/>
      <c r="BI391" s="284"/>
      <c r="BJ391" s="3"/>
      <c r="BK391" s="283"/>
      <c r="BL391" s="11"/>
      <c r="BM391" s="284"/>
      <c r="BN391" s="88"/>
      <c r="BO391" s="3"/>
      <c r="BP391" s="283"/>
      <c r="BQ391" s="11"/>
      <c r="BR391" s="284"/>
      <c r="BS391" s="69">
        <f t="shared" si="211"/>
        <v>0</v>
      </c>
      <c r="BT391" s="7"/>
      <c r="BU391" s="7"/>
    </row>
    <row r="392" spans="1:73" ht="22.5">
      <c r="A392" s="129"/>
      <c r="B392" s="549" t="s">
        <v>914</v>
      </c>
      <c r="C392" s="107" t="s">
        <v>92</v>
      </c>
      <c r="D392" s="280">
        <v>100869</v>
      </c>
      <c r="E392" s="108" t="s">
        <v>915</v>
      </c>
      <c r="F392" s="107" t="s">
        <v>343</v>
      </c>
      <c r="G392" s="110">
        <v>2</v>
      </c>
      <c r="H392" s="174">
        <v>339.41</v>
      </c>
      <c r="I392" s="96">
        <v>0</v>
      </c>
      <c r="J392" s="97">
        <v>420.97</v>
      </c>
      <c r="K392" s="532">
        <f t="shared" si="212"/>
        <v>841.94</v>
      </c>
      <c r="L392" s="281"/>
      <c r="M392" s="2"/>
      <c r="N392" s="2"/>
      <c r="O392" s="2"/>
      <c r="P392" s="2"/>
      <c r="Q392" s="282"/>
      <c r="R392" s="3"/>
      <c r="S392" s="283"/>
      <c r="T392" s="11"/>
      <c r="U392" s="284"/>
      <c r="V392" s="3"/>
      <c r="W392" s="283"/>
      <c r="X392" s="11"/>
      <c r="Y392" s="284"/>
      <c r="Z392" s="3"/>
      <c r="AA392" s="283"/>
      <c r="AB392" s="11"/>
      <c r="AC392" s="284"/>
      <c r="AD392" s="3"/>
      <c r="AE392" s="283"/>
      <c r="AF392" s="11"/>
      <c r="AG392" s="284"/>
      <c r="AH392" s="3"/>
      <c r="AI392" s="283"/>
      <c r="AJ392" s="11"/>
      <c r="AK392" s="284"/>
      <c r="AL392" s="3"/>
      <c r="AM392" s="283"/>
      <c r="AN392" s="11"/>
      <c r="AO392" s="284"/>
      <c r="AP392" s="3"/>
      <c r="AQ392" s="283"/>
      <c r="AR392" s="11"/>
      <c r="AS392" s="284"/>
      <c r="AT392" s="3"/>
      <c r="AU392" s="283"/>
      <c r="AV392" s="11"/>
      <c r="AW392" s="284"/>
      <c r="AX392" s="3"/>
      <c r="AY392" s="283"/>
      <c r="AZ392" s="11"/>
      <c r="BA392" s="284"/>
      <c r="BB392" s="3"/>
      <c r="BC392" s="283"/>
      <c r="BD392" s="11"/>
      <c r="BE392" s="284"/>
      <c r="BF392" s="3"/>
      <c r="BG392" s="283"/>
      <c r="BH392" s="11"/>
      <c r="BI392" s="284"/>
      <c r="BJ392" s="3"/>
      <c r="BK392" s="283"/>
      <c r="BL392" s="11"/>
      <c r="BM392" s="284"/>
      <c r="BN392" s="88"/>
      <c r="BO392" s="3"/>
      <c r="BP392" s="283"/>
      <c r="BQ392" s="11"/>
      <c r="BR392" s="284"/>
      <c r="BS392" s="69">
        <f t="shared" si="211"/>
        <v>0</v>
      </c>
      <c r="BT392" s="7"/>
      <c r="BU392" s="7"/>
    </row>
    <row r="393" spans="1:73" ht="33.75">
      <c r="A393" s="129"/>
      <c r="B393" s="549" t="s">
        <v>916</v>
      </c>
      <c r="C393" s="107" t="s">
        <v>92</v>
      </c>
      <c r="D393" s="280">
        <v>95472</v>
      </c>
      <c r="E393" s="108" t="s">
        <v>917</v>
      </c>
      <c r="F393" s="107" t="s">
        <v>343</v>
      </c>
      <c r="G393" s="110">
        <v>2</v>
      </c>
      <c r="H393" s="174">
        <v>616.83000000000004</v>
      </c>
      <c r="I393" s="96">
        <v>0</v>
      </c>
      <c r="J393" s="97">
        <v>765.05</v>
      </c>
      <c r="K393" s="532">
        <f t="shared" si="212"/>
        <v>1530.1</v>
      </c>
      <c r="L393" s="281"/>
      <c r="M393" s="2"/>
      <c r="N393" s="2"/>
      <c r="O393" s="2"/>
      <c r="P393" s="2"/>
      <c r="Q393" s="282"/>
      <c r="R393" s="3"/>
      <c r="S393" s="283"/>
      <c r="T393" s="11"/>
      <c r="U393" s="284"/>
      <c r="V393" s="3"/>
      <c r="W393" s="283"/>
      <c r="X393" s="11"/>
      <c r="Y393" s="284"/>
      <c r="Z393" s="3"/>
      <c r="AA393" s="283"/>
      <c r="AB393" s="11"/>
      <c r="AC393" s="284"/>
      <c r="AD393" s="3"/>
      <c r="AE393" s="283"/>
      <c r="AF393" s="11"/>
      <c r="AG393" s="284"/>
      <c r="AH393" s="3"/>
      <c r="AI393" s="283"/>
      <c r="AJ393" s="11"/>
      <c r="AK393" s="284"/>
      <c r="AL393" s="3"/>
      <c r="AM393" s="283"/>
      <c r="AN393" s="11"/>
      <c r="AO393" s="284"/>
      <c r="AP393" s="3"/>
      <c r="AQ393" s="283"/>
      <c r="AR393" s="11"/>
      <c r="AS393" s="284"/>
      <c r="AT393" s="3"/>
      <c r="AU393" s="283"/>
      <c r="AV393" s="11"/>
      <c r="AW393" s="284"/>
      <c r="AX393" s="3"/>
      <c r="AY393" s="283"/>
      <c r="AZ393" s="11"/>
      <c r="BA393" s="284"/>
      <c r="BB393" s="3"/>
      <c r="BC393" s="283"/>
      <c r="BD393" s="11"/>
      <c r="BE393" s="284"/>
      <c r="BF393" s="3"/>
      <c r="BG393" s="283"/>
      <c r="BH393" s="11"/>
      <c r="BI393" s="284"/>
      <c r="BJ393" s="3"/>
      <c r="BK393" s="283"/>
      <c r="BL393" s="11"/>
      <c r="BM393" s="284"/>
      <c r="BN393" s="88"/>
      <c r="BO393" s="3"/>
      <c r="BP393" s="283"/>
      <c r="BQ393" s="11"/>
      <c r="BR393" s="284"/>
      <c r="BS393" s="69">
        <f t="shared" si="211"/>
        <v>0</v>
      </c>
      <c r="BT393" s="7"/>
      <c r="BU393" s="7"/>
    </row>
    <row r="394" spans="1:73" ht="22.5">
      <c r="A394" s="129"/>
      <c r="B394" s="549" t="s">
        <v>918</v>
      </c>
      <c r="C394" s="107" t="s">
        <v>92</v>
      </c>
      <c r="D394" s="107">
        <v>89724</v>
      </c>
      <c r="E394" s="108" t="s">
        <v>919</v>
      </c>
      <c r="F394" s="109" t="s">
        <v>343</v>
      </c>
      <c r="G394" s="110">
        <v>5</v>
      </c>
      <c r="H394" s="174">
        <v>10.74</v>
      </c>
      <c r="I394" s="96">
        <v>0</v>
      </c>
      <c r="J394" s="97">
        <v>13.32</v>
      </c>
      <c r="K394" s="532">
        <f t="shared" si="212"/>
        <v>66.599999999999994</v>
      </c>
      <c r="L394" s="281"/>
      <c r="M394" s="2"/>
      <c r="N394" s="2"/>
      <c r="O394" s="2"/>
      <c r="P394" s="2"/>
      <c r="Q394" s="282"/>
      <c r="R394" s="3"/>
      <c r="S394" s="283"/>
      <c r="T394" s="11"/>
      <c r="U394" s="284"/>
      <c r="V394" s="3"/>
      <c r="W394" s="283"/>
      <c r="X394" s="11"/>
      <c r="Y394" s="284"/>
      <c r="Z394" s="3"/>
      <c r="AA394" s="283"/>
      <c r="AB394" s="11"/>
      <c r="AC394" s="284"/>
      <c r="AD394" s="3"/>
      <c r="AE394" s="283"/>
      <c r="AF394" s="11"/>
      <c r="AG394" s="284"/>
      <c r="AH394" s="3"/>
      <c r="AI394" s="283"/>
      <c r="AJ394" s="11"/>
      <c r="AK394" s="284"/>
      <c r="AL394" s="3"/>
      <c r="AM394" s="283"/>
      <c r="AN394" s="11"/>
      <c r="AO394" s="284"/>
      <c r="AP394" s="3"/>
      <c r="AQ394" s="283"/>
      <c r="AR394" s="11"/>
      <c r="AS394" s="284"/>
      <c r="AT394" s="3"/>
      <c r="AU394" s="283"/>
      <c r="AV394" s="11"/>
      <c r="AW394" s="284"/>
      <c r="AX394" s="3"/>
      <c r="AY394" s="283"/>
      <c r="AZ394" s="11"/>
      <c r="BA394" s="284"/>
      <c r="BB394" s="3"/>
      <c r="BC394" s="283"/>
      <c r="BD394" s="11"/>
      <c r="BE394" s="284"/>
      <c r="BF394" s="3"/>
      <c r="BG394" s="283"/>
      <c r="BH394" s="11"/>
      <c r="BI394" s="284"/>
      <c r="BJ394" s="3"/>
      <c r="BK394" s="283"/>
      <c r="BL394" s="11"/>
      <c r="BM394" s="284"/>
      <c r="BN394" s="88"/>
      <c r="BO394" s="3"/>
      <c r="BP394" s="283"/>
      <c r="BQ394" s="11"/>
      <c r="BR394" s="284"/>
      <c r="BS394" s="69">
        <f t="shared" si="211"/>
        <v>0</v>
      </c>
      <c r="BT394" s="7"/>
      <c r="BU394" s="7"/>
    </row>
    <row r="395" spans="1:73" ht="22.5">
      <c r="A395" s="129"/>
      <c r="B395" s="549" t="s">
        <v>920</v>
      </c>
      <c r="C395" s="107" t="s">
        <v>92</v>
      </c>
      <c r="D395" s="186">
        <v>89711</v>
      </c>
      <c r="E395" s="108" t="s">
        <v>921</v>
      </c>
      <c r="F395" s="109" t="s">
        <v>74</v>
      </c>
      <c r="G395" s="110">
        <v>15</v>
      </c>
      <c r="H395" s="174">
        <v>20.309999999999999</v>
      </c>
      <c r="I395" s="96">
        <v>0</v>
      </c>
      <c r="J395" s="97">
        <v>25.19</v>
      </c>
      <c r="K395" s="532">
        <f t="shared" si="212"/>
        <v>377.85</v>
      </c>
      <c r="L395" s="281"/>
      <c r="M395" s="2"/>
      <c r="N395" s="2"/>
      <c r="O395" s="2"/>
      <c r="P395" s="2"/>
      <c r="Q395" s="282"/>
      <c r="R395" s="3"/>
      <c r="S395" s="283"/>
      <c r="T395" s="11"/>
      <c r="U395" s="284"/>
      <c r="V395" s="3"/>
      <c r="W395" s="283"/>
      <c r="X395" s="11"/>
      <c r="Y395" s="284"/>
      <c r="Z395" s="3"/>
      <c r="AA395" s="283"/>
      <c r="AB395" s="11"/>
      <c r="AC395" s="284"/>
      <c r="AD395" s="3"/>
      <c r="AE395" s="283"/>
      <c r="AF395" s="11"/>
      <c r="AG395" s="284"/>
      <c r="AH395" s="3"/>
      <c r="AI395" s="283"/>
      <c r="AJ395" s="11"/>
      <c r="AK395" s="284"/>
      <c r="AL395" s="3"/>
      <c r="AM395" s="283"/>
      <c r="AN395" s="11"/>
      <c r="AO395" s="284"/>
      <c r="AP395" s="3"/>
      <c r="AQ395" s="283"/>
      <c r="AR395" s="11"/>
      <c r="AS395" s="284"/>
      <c r="AT395" s="3"/>
      <c r="AU395" s="283"/>
      <c r="AV395" s="11"/>
      <c r="AW395" s="284"/>
      <c r="AX395" s="3"/>
      <c r="AY395" s="283"/>
      <c r="AZ395" s="11"/>
      <c r="BA395" s="284"/>
      <c r="BB395" s="3"/>
      <c r="BC395" s="283"/>
      <c r="BD395" s="11"/>
      <c r="BE395" s="284"/>
      <c r="BF395" s="3"/>
      <c r="BG395" s="283"/>
      <c r="BH395" s="11"/>
      <c r="BI395" s="284"/>
      <c r="BJ395" s="3"/>
      <c r="BK395" s="283"/>
      <c r="BL395" s="11"/>
      <c r="BM395" s="284"/>
      <c r="BN395" s="88"/>
      <c r="BO395" s="3"/>
      <c r="BP395" s="283"/>
      <c r="BQ395" s="11"/>
      <c r="BR395" s="284"/>
      <c r="BS395" s="69">
        <f t="shared" si="211"/>
        <v>0</v>
      </c>
      <c r="BT395" s="7"/>
      <c r="BU395" s="7"/>
    </row>
    <row r="396" spans="1:73" ht="22.5">
      <c r="A396" s="129"/>
      <c r="B396" s="549" t="s">
        <v>922</v>
      </c>
      <c r="C396" s="107" t="s">
        <v>92</v>
      </c>
      <c r="D396" s="107">
        <v>89748</v>
      </c>
      <c r="E396" s="108" t="s">
        <v>923</v>
      </c>
      <c r="F396" s="109" t="s">
        <v>343</v>
      </c>
      <c r="G396" s="110">
        <v>2</v>
      </c>
      <c r="H396" s="174">
        <v>41.05</v>
      </c>
      <c r="I396" s="96">
        <v>0</v>
      </c>
      <c r="J396" s="97">
        <v>50.91</v>
      </c>
      <c r="K396" s="532">
        <f t="shared" si="212"/>
        <v>101.82</v>
      </c>
      <c r="L396" s="281"/>
      <c r="M396" s="2"/>
      <c r="N396" s="2"/>
      <c r="O396" s="2"/>
      <c r="P396" s="2"/>
      <c r="Q396" s="282"/>
      <c r="R396" s="3"/>
      <c r="S396" s="283"/>
      <c r="T396" s="11"/>
      <c r="U396" s="284"/>
      <c r="V396" s="3"/>
      <c r="W396" s="283"/>
      <c r="X396" s="11"/>
      <c r="Y396" s="284"/>
      <c r="Z396" s="3"/>
      <c r="AA396" s="283"/>
      <c r="AB396" s="11"/>
      <c r="AC396" s="284"/>
      <c r="AD396" s="3"/>
      <c r="AE396" s="283"/>
      <c r="AF396" s="11"/>
      <c r="AG396" s="284"/>
      <c r="AH396" s="3"/>
      <c r="AI396" s="283"/>
      <c r="AJ396" s="11"/>
      <c r="AK396" s="284"/>
      <c r="AL396" s="3"/>
      <c r="AM396" s="283"/>
      <c r="AN396" s="11"/>
      <c r="AO396" s="284"/>
      <c r="AP396" s="3"/>
      <c r="AQ396" s="283"/>
      <c r="AR396" s="11"/>
      <c r="AS396" s="284"/>
      <c r="AT396" s="3"/>
      <c r="AU396" s="283"/>
      <c r="AV396" s="11"/>
      <c r="AW396" s="284"/>
      <c r="AX396" s="3"/>
      <c r="AY396" s="283"/>
      <c r="AZ396" s="11"/>
      <c r="BA396" s="284"/>
      <c r="BB396" s="3"/>
      <c r="BC396" s="283"/>
      <c r="BD396" s="11"/>
      <c r="BE396" s="284"/>
      <c r="BF396" s="3"/>
      <c r="BG396" s="283"/>
      <c r="BH396" s="11"/>
      <c r="BI396" s="284"/>
      <c r="BJ396" s="3"/>
      <c r="BK396" s="283"/>
      <c r="BL396" s="11"/>
      <c r="BM396" s="284"/>
      <c r="BN396" s="88"/>
      <c r="BO396" s="3"/>
      <c r="BP396" s="283"/>
      <c r="BQ396" s="11"/>
      <c r="BR396" s="284"/>
      <c r="BS396" s="69">
        <f t="shared" si="211"/>
        <v>0</v>
      </c>
      <c r="BT396" s="7"/>
      <c r="BU396" s="7"/>
    </row>
    <row r="397" spans="1:73" ht="22.5">
      <c r="A397" s="129"/>
      <c r="B397" s="549" t="s">
        <v>924</v>
      </c>
      <c r="C397" s="107" t="s">
        <v>92</v>
      </c>
      <c r="D397" s="107">
        <v>102264</v>
      </c>
      <c r="E397" s="108" t="s">
        <v>925</v>
      </c>
      <c r="F397" s="107" t="s">
        <v>74</v>
      </c>
      <c r="G397" s="110">
        <v>25</v>
      </c>
      <c r="H397" s="174">
        <v>21.66</v>
      </c>
      <c r="I397" s="96">
        <v>0</v>
      </c>
      <c r="J397" s="97">
        <v>26.86</v>
      </c>
      <c r="K397" s="532">
        <f t="shared" si="212"/>
        <v>671.5</v>
      </c>
      <c r="L397" s="281"/>
      <c r="M397" s="2"/>
      <c r="N397" s="2"/>
      <c r="O397" s="2"/>
      <c r="P397" s="2"/>
      <c r="Q397" s="282"/>
      <c r="R397" s="3"/>
      <c r="S397" s="283"/>
      <c r="T397" s="11"/>
      <c r="U397" s="284"/>
      <c r="V397" s="3"/>
      <c r="W397" s="283"/>
      <c r="X397" s="11"/>
      <c r="Y397" s="284"/>
      <c r="Z397" s="3"/>
      <c r="AA397" s="283"/>
      <c r="AB397" s="11"/>
      <c r="AC397" s="284"/>
      <c r="AD397" s="3"/>
      <c r="AE397" s="283"/>
      <c r="AF397" s="11"/>
      <c r="AG397" s="284"/>
      <c r="AH397" s="3"/>
      <c r="AI397" s="283"/>
      <c r="AJ397" s="11"/>
      <c r="AK397" s="284"/>
      <c r="AL397" s="3"/>
      <c r="AM397" s="283"/>
      <c r="AN397" s="11"/>
      <c r="AO397" s="284"/>
      <c r="AP397" s="3"/>
      <c r="AQ397" s="283"/>
      <c r="AR397" s="11"/>
      <c r="AS397" s="284"/>
      <c r="AT397" s="3"/>
      <c r="AU397" s="283"/>
      <c r="AV397" s="11"/>
      <c r="AW397" s="284"/>
      <c r="AX397" s="3"/>
      <c r="AY397" s="283"/>
      <c r="AZ397" s="11"/>
      <c r="BA397" s="284"/>
      <c r="BB397" s="3"/>
      <c r="BC397" s="283"/>
      <c r="BD397" s="11"/>
      <c r="BE397" s="284"/>
      <c r="BF397" s="3"/>
      <c r="BG397" s="283"/>
      <c r="BH397" s="11"/>
      <c r="BI397" s="284"/>
      <c r="BJ397" s="3"/>
      <c r="BK397" s="283"/>
      <c r="BL397" s="11"/>
      <c r="BM397" s="284"/>
      <c r="BN397" s="88"/>
      <c r="BO397" s="3"/>
      <c r="BP397" s="283"/>
      <c r="BQ397" s="11"/>
      <c r="BR397" s="284"/>
      <c r="BS397" s="69">
        <f t="shared" si="211"/>
        <v>0</v>
      </c>
      <c r="BT397" s="7"/>
      <c r="BU397" s="7"/>
    </row>
    <row r="398" spans="1:73" ht="22.5">
      <c r="A398" s="129"/>
      <c r="B398" s="549" t="s">
        <v>926</v>
      </c>
      <c r="C398" s="107" t="s">
        <v>92</v>
      </c>
      <c r="D398" s="190">
        <v>89796</v>
      </c>
      <c r="E398" s="108" t="s">
        <v>927</v>
      </c>
      <c r="F398" s="107" t="s">
        <v>343</v>
      </c>
      <c r="G398" s="110">
        <v>1</v>
      </c>
      <c r="H398" s="174">
        <v>42.32</v>
      </c>
      <c r="I398" s="96">
        <v>0</v>
      </c>
      <c r="J398" s="97">
        <v>52.49</v>
      </c>
      <c r="K398" s="532">
        <f t="shared" si="212"/>
        <v>52.49</v>
      </c>
      <c r="L398" s="281"/>
      <c r="M398" s="2"/>
      <c r="N398" s="2"/>
      <c r="O398" s="2"/>
      <c r="P398" s="2"/>
      <c r="Q398" s="282"/>
      <c r="R398" s="3"/>
      <c r="S398" s="283"/>
      <c r="T398" s="11"/>
      <c r="U398" s="284"/>
      <c r="V398" s="3"/>
      <c r="W398" s="283"/>
      <c r="X398" s="11"/>
      <c r="Y398" s="284"/>
      <c r="Z398" s="3"/>
      <c r="AA398" s="283"/>
      <c r="AB398" s="11"/>
      <c r="AC398" s="284"/>
      <c r="AD398" s="3"/>
      <c r="AE398" s="283"/>
      <c r="AF398" s="11"/>
      <c r="AG398" s="284"/>
      <c r="AH398" s="3"/>
      <c r="AI398" s="283"/>
      <c r="AJ398" s="11"/>
      <c r="AK398" s="284"/>
      <c r="AL398" s="3"/>
      <c r="AM398" s="283"/>
      <c r="AN398" s="11"/>
      <c r="AO398" s="284"/>
      <c r="AP398" s="3"/>
      <c r="AQ398" s="283"/>
      <c r="AR398" s="11"/>
      <c r="AS398" s="284"/>
      <c r="AT398" s="3"/>
      <c r="AU398" s="283"/>
      <c r="AV398" s="11"/>
      <c r="AW398" s="284"/>
      <c r="AX398" s="3"/>
      <c r="AY398" s="283"/>
      <c r="AZ398" s="11"/>
      <c r="BA398" s="284"/>
      <c r="BB398" s="3"/>
      <c r="BC398" s="283"/>
      <c r="BD398" s="11"/>
      <c r="BE398" s="284"/>
      <c r="BF398" s="3"/>
      <c r="BG398" s="283"/>
      <c r="BH398" s="11"/>
      <c r="BI398" s="284"/>
      <c r="BJ398" s="3"/>
      <c r="BK398" s="283"/>
      <c r="BL398" s="11"/>
      <c r="BM398" s="284"/>
      <c r="BN398" s="88"/>
      <c r="BO398" s="3"/>
      <c r="BP398" s="283"/>
      <c r="BQ398" s="11"/>
      <c r="BR398" s="284"/>
      <c r="BS398" s="69">
        <f t="shared" si="211"/>
        <v>0</v>
      </c>
      <c r="BT398" s="7"/>
      <c r="BU398" s="7"/>
    </row>
    <row r="399" spans="1:73" ht="22.5">
      <c r="A399" s="129"/>
      <c r="B399" s="549" t="s">
        <v>928</v>
      </c>
      <c r="C399" s="107" t="s">
        <v>92</v>
      </c>
      <c r="D399" s="190">
        <v>89800</v>
      </c>
      <c r="E399" s="108" t="s">
        <v>894</v>
      </c>
      <c r="F399" s="107" t="s">
        <v>74</v>
      </c>
      <c r="G399" s="110">
        <v>4.5</v>
      </c>
      <c r="H399" s="174">
        <v>27.36</v>
      </c>
      <c r="I399" s="96">
        <v>0</v>
      </c>
      <c r="J399" s="97">
        <v>33.93</v>
      </c>
      <c r="K399" s="532">
        <f t="shared" si="212"/>
        <v>152.69</v>
      </c>
      <c r="L399" s="281"/>
      <c r="M399" s="2"/>
      <c r="N399" s="2"/>
      <c r="O399" s="2"/>
      <c r="P399" s="2"/>
      <c r="Q399" s="282"/>
      <c r="R399" s="3"/>
      <c r="S399" s="283"/>
      <c r="T399" s="11"/>
      <c r="U399" s="284"/>
      <c r="V399" s="3"/>
      <c r="W399" s="283"/>
      <c r="X399" s="11"/>
      <c r="Y399" s="284"/>
      <c r="Z399" s="3"/>
      <c r="AA399" s="283"/>
      <c r="AB399" s="11"/>
      <c r="AC399" s="284"/>
      <c r="AD399" s="3"/>
      <c r="AE399" s="283"/>
      <c r="AF399" s="11"/>
      <c r="AG399" s="284"/>
      <c r="AH399" s="3"/>
      <c r="AI399" s="283"/>
      <c r="AJ399" s="11"/>
      <c r="AK399" s="284"/>
      <c r="AL399" s="3"/>
      <c r="AM399" s="283"/>
      <c r="AN399" s="11"/>
      <c r="AO399" s="284"/>
      <c r="AP399" s="3"/>
      <c r="AQ399" s="283"/>
      <c r="AR399" s="11"/>
      <c r="AS399" s="284"/>
      <c r="AT399" s="3"/>
      <c r="AU399" s="283"/>
      <c r="AV399" s="11"/>
      <c r="AW399" s="284"/>
      <c r="AX399" s="3"/>
      <c r="AY399" s="283"/>
      <c r="AZ399" s="11"/>
      <c r="BA399" s="284"/>
      <c r="BB399" s="3"/>
      <c r="BC399" s="283"/>
      <c r="BD399" s="11"/>
      <c r="BE399" s="284"/>
      <c r="BF399" s="3"/>
      <c r="BG399" s="283"/>
      <c r="BH399" s="11"/>
      <c r="BI399" s="284"/>
      <c r="BJ399" s="3"/>
      <c r="BK399" s="283"/>
      <c r="BL399" s="11"/>
      <c r="BM399" s="284"/>
      <c r="BN399" s="88"/>
      <c r="BO399" s="3"/>
      <c r="BP399" s="283"/>
      <c r="BQ399" s="11"/>
      <c r="BR399" s="284"/>
      <c r="BS399" s="69">
        <f t="shared" si="211"/>
        <v>0</v>
      </c>
      <c r="BT399" s="7"/>
      <c r="BU399" s="7"/>
    </row>
    <row r="400" spans="1:73">
      <c r="A400" s="129"/>
      <c r="B400" s="549" t="s">
        <v>929</v>
      </c>
      <c r="C400" s="107" t="s">
        <v>92</v>
      </c>
      <c r="D400" s="190">
        <v>102264</v>
      </c>
      <c r="E400" s="108" t="s">
        <v>930</v>
      </c>
      <c r="F400" s="109" t="s">
        <v>74</v>
      </c>
      <c r="G400" s="110">
        <v>1</v>
      </c>
      <c r="H400" s="174">
        <v>21.66</v>
      </c>
      <c r="I400" s="96">
        <v>0</v>
      </c>
      <c r="J400" s="97">
        <v>26.86</v>
      </c>
      <c r="K400" s="532">
        <f t="shared" si="212"/>
        <v>26.86</v>
      </c>
      <c r="L400" s="281"/>
      <c r="M400" s="2"/>
      <c r="N400" s="2"/>
      <c r="O400" s="2"/>
      <c r="P400" s="2"/>
      <c r="Q400" s="282"/>
      <c r="R400" s="3"/>
      <c r="S400" s="283"/>
      <c r="T400" s="11"/>
      <c r="U400" s="284"/>
      <c r="V400" s="3"/>
      <c r="W400" s="283"/>
      <c r="X400" s="11"/>
      <c r="Y400" s="284"/>
      <c r="Z400" s="3"/>
      <c r="AA400" s="283"/>
      <c r="AB400" s="11"/>
      <c r="AC400" s="284"/>
      <c r="AD400" s="3"/>
      <c r="AE400" s="283"/>
      <c r="AF400" s="11"/>
      <c r="AG400" s="284"/>
      <c r="AH400" s="3"/>
      <c r="AI400" s="283"/>
      <c r="AJ400" s="11"/>
      <c r="AK400" s="284"/>
      <c r="AL400" s="3"/>
      <c r="AM400" s="283"/>
      <c r="AN400" s="11"/>
      <c r="AO400" s="284"/>
      <c r="AP400" s="3"/>
      <c r="AQ400" s="283"/>
      <c r="AR400" s="11"/>
      <c r="AS400" s="284"/>
      <c r="AT400" s="3"/>
      <c r="AU400" s="283"/>
      <c r="AV400" s="11"/>
      <c r="AW400" s="284"/>
      <c r="AX400" s="3"/>
      <c r="AY400" s="283"/>
      <c r="AZ400" s="11"/>
      <c r="BA400" s="284"/>
      <c r="BB400" s="3"/>
      <c r="BC400" s="283"/>
      <c r="BD400" s="11"/>
      <c r="BE400" s="284"/>
      <c r="BF400" s="3"/>
      <c r="BG400" s="283"/>
      <c r="BH400" s="11"/>
      <c r="BI400" s="284"/>
      <c r="BJ400" s="3"/>
      <c r="BK400" s="283"/>
      <c r="BL400" s="11"/>
      <c r="BM400" s="284"/>
      <c r="BN400" s="88"/>
      <c r="BO400" s="3"/>
      <c r="BP400" s="283"/>
      <c r="BQ400" s="11"/>
      <c r="BR400" s="284"/>
      <c r="BS400" s="69">
        <f t="shared" si="211"/>
        <v>0</v>
      </c>
      <c r="BT400" s="7"/>
      <c r="BU400" s="7"/>
    </row>
    <row r="401" spans="1:73" ht="22.5">
      <c r="A401" s="129"/>
      <c r="B401" s="549" t="s">
        <v>931</v>
      </c>
      <c r="C401" s="107" t="s">
        <v>92</v>
      </c>
      <c r="D401" s="190">
        <v>89709</v>
      </c>
      <c r="E401" s="108" t="s">
        <v>932</v>
      </c>
      <c r="F401" s="109" t="s">
        <v>343</v>
      </c>
      <c r="G401" s="110">
        <v>4</v>
      </c>
      <c r="H401" s="174">
        <v>14.65</v>
      </c>
      <c r="I401" s="96">
        <v>0</v>
      </c>
      <c r="J401" s="97">
        <v>18.170000000000002</v>
      </c>
      <c r="K401" s="532">
        <f t="shared" si="212"/>
        <v>72.680000000000007</v>
      </c>
      <c r="L401" s="281"/>
      <c r="M401" s="2"/>
      <c r="N401" s="2"/>
      <c r="O401" s="2"/>
      <c r="P401" s="2"/>
      <c r="Q401" s="282"/>
      <c r="R401" s="3"/>
      <c r="S401" s="283"/>
      <c r="T401" s="11"/>
      <c r="U401" s="284"/>
      <c r="V401" s="3"/>
      <c r="W401" s="283"/>
      <c r="X401" s="11"/>
      <c r="Y401" s="284"/>
      <c r="Z401" s="3"/>
      <c r="AA401" s="283"/>
      <c r="AB401" s="11"/>
      <c r="AC401" s="284"/>
      <c r="AD401" s="3"/>
      <c r="AE401" s="283"/>
      <c r="AF401" s="11"/>
      <c r="AG401" s="284"/>
      <c r="AH401" s="3"/>
      <c r="AI401" s="283"/>
      <c r="AJ401" s="11"/>
      <c r="AK401" s="284"/>
      <c r="AL401" s="3"/>
      <c r="AM401" s="283"/>
      <c r="AN401" s="11"/>
      <c r="AO401" s="284"/>
      <c r="AP401" s="3"/>
      <c r="AQ401" s="283"/>
      <c r="AR401" s="11"/>
      <c r="AS401" s="284"/>
      <c r="AT401" s="3"/>
      <c r="AU401" s="283"/>
      <c r="AV401" s="11"/>
      <c r="AW401" s="284"/>
      <c r="AX401" s="3"/>
      <c r="AY401" s="283"/>
      <c r="AZ401" s="11"/>
      <c r="BA401" s="284"/>
      <c r="BB401" s="3"/>
      <c r="BC401" s="283"/>
      <c r="BD401" s="11"/>
      <c r="BE401" s="284"/>
      <c r="BF401" s="3"/>
      <c r="BG401" s="283"/>
      <c r="BH401" s="11"/>
      <c r="BI401" s="284"/>
      <c r="BJ401" s="3"/>
      <c r="BK401" s="283"/>
      <c r="BL401" s="11"/>
      <c r="BM401" s="284"/>
      <c r="BN401" s="88"/>
      <c r="BO401" s="3"/>
      <c r="BP401" s="283"/>
      <c r="BQ401" s="11"/>
      <c r="BR401" s="284"/>
      <c r="BS401" s="69">
        <f t="shared" si="211"/>
        <v>0</v>
      </c>
      <c r="BT401" s="7"/>
      <c r="BU401" s="7"/>
    </row>
    <row r="402" spans="1:73">
      <c r="A402" s="129"/>
      <c r="B402" s="549" t="s">
        <v>933</v>
      </c>
      <c r="C402" s="107" t="s">
        <v>92</v>
      </c>
      <c r="D402" s="190">
        <v>4915746</v>
      </c>
      <c r="E402" s="108" t="s">
        <v>934</v>
      </c>
      <c r="F402" s="109" t="s">
        <v>205</v>
      </c>
      <c r="G402" s="110">
        <v>15.05</v>
      </c>
      <c r="H402" s="174">
        <v>7.7</v>
      </c>
      <c r="I402" s="96">
        <v>0</v>
      </c>
      <c r="J402" s="97">
        <v>9.5500000000000007</v>
      </c>
      <c r="K402" s="532">
        <f t="shared" si="212"/>
        <v>143.72999999999999</v>
      </c>
      <c r="L402" s="281"/>
      <c r="M402" s="2"/>
      <c r="N402" s="2"/>
      <c r="O402" s="2"/>
      <c r="P402" s="2"/>
      <c r="Q402" s="282"/>
      <c r="R402" s="3"/>
      <c r="S402" s="283"/>
      <c r="T402" s="11"/>
      <c r="U402" s="284"/>
      <c r="V402" s="3"/>
      <c r="W402" s="283"/>
      <c r="X402" s="11"/>
      <c r="Y402" s="284"/>
      <c r="Z402" s="3"/>
      <c r="AA402" s="283"/>
      <c r="AB402" s="11"/>
      <c r="AC402" s="284"/>
      <c r="AD402" s="3"/>
      <c r="AE402" s="283"/>
      <c r="AF402" s="11"/>
      <c r="AG402" s="284"/>
      <c r="AH402" s="3"/>
      <c r="AI402" s="283"/>
      <c r="AJ402" s="11"/>
      <c r="AK402" s="284"/>
      <c r="AL402" s="3"/>
      <c r="AM402" s="283"/>
      <c r="AN402" s="11"/>
      <c r="AO402" s="284"/>
      <c r="AP402" s="3"/>
      <c r="AQ402" s="283"/>
      <c r="AR402" s="11"/>
      <c r="AS402" s="284"/>
      <c r="AT402" s="3"/>
      <c r="AU402" s="283"/>
      <c r="AV402" s="11"/>
      <c r="AW402" s="284"/>
      <c r="AX402" s="3"/>
      <c r="AY402" s="283"/>
      <c r="AZ402" s="11"/>
      <c r="BA402" s="284"/>
      <c r="BB402" s="3"/>
      <c r="BC402" s="283"/>
      <c r="BD402" s="11"/>
      <c r="BE402" s="284"/>
      <c r="BF402" s="3"/>
      <c r="BG402" s="283"/>
      <c r="BH402" s="11"/>
      <c r="BI402" s="284"/>
      <c r="BJ402" s="3"/>
      <c r="BK402" s="283"/>
      <c r="BL402" s="11"/>
      <c r="BM402" s="284"/>
      <c r="BN402" s="88"/>
      <c r="BO402" s="3"/>
      <c r="BP402" s="283"/>
      <c r="BQ402" s="11"/>
      <c r="BR402" s="284"/>
      <c r="BS402" s="69">
        <f t="shared" si="211"/>
        <v>0</v>
      </c>
      <c r="BT402" s="7"/>
      <c r="BU402" s="7"/>
    </row>
    <row r="403" spans="1:73" ht="22.5">
      <c r="A403" s="129"/>
      <c r="B403" s="549" t="s">
        <v>935</v>
      </c>
      <c r="C403" s="107" t="s">
        <v>92</v>
      </c>
      <c r="D403" s="190">
        <v>90695</v>
      </c>
      <c r="E403" s="108" t="s">
        <v>936</v>
      </c>
      <c r="F403" s="107" t="s">
        <v>74</v>
      </c>
      <c r="G403" s="110">
        <v>86</v>
      </c>
      <c r="H403" s="174">
        <v>97.56</v>
      </c>
      <c r="I403" s="96">
        <v>0</v>
      </c>
      <c r="J403" s="97">
        <v>121</v>
      </c>
      <c r="K403" s="532">
        <f t="shared" si="212"/>
        <v>10406</v>
      </c>
      <c r="L403" s="281"/>
      <c r="M403" s="2"/>
      <c r="N403" s="2"/>
      <c r="O403" s="2"/>
      <c r="P403" s="2"/>
      <c r="Q403" s="282"/>
      <c r="R403" s="3"/>
      <c r="S403" s="283"/>
      <c r="T403" s="11"/>
      <c r="U403" s="284"/>
      <c r="V403" s="3"/>
      <c r="W403" s="283"/>
      <c r="X403" s="11"/>
      <c r="Y403" s="284"/>
      <c r="Z403" s="3"/>
      <c r="AA403" s="283"/>
      <c r="AB403" s="11"/>
      <c r="AC403" s="284"/>
      <c r="AD403" s="3"/>
      <c r="AE403" s="283"/>
      <c r="AF403" s="11"/>
      <c r="AG403" s="284"/>
      <c r="AH403" s="3"/>
      <c r="AI403" s="283"/>
      <c r="AJ403" s="11"/>
      <c r="AK403" s="284"/>
      <c r="AL403" s="3"/>
      <c r="AM403" s="283"/>
      <c r="AN403" s="11"/>
      <c r="AO403" s="284"/>
      <c r="AP403" s="3"/>
      <c r="AQ403" s="283"/>
      <c r="AR403" s="11"/>
      <c r="AS403" s="284"/>
      <c r="AT403" s="3"/>
      <c r="AU403" s="283"/>
      <c r="AV403" s="11"/>
      <c r="AW403" s="284"/>
      <c r="AX403" s="3"/>
      <c r="AY403" s="283"/>
      <c r="AZ403" s="11"/>
      <c r="BA403" s="284"/>
      <c r="BB403" s="3"/>
      <c r="BC403" s="283"/>
      <c r="BD403" s="11"/>
      <c r="BE403" s="284"/>
      <c r="BF403" s="3"/>
      <c r="BG403" s="283"/>
      <c r="BH403" s="11"/>
      <c r="BI403" s="284"/>
      <c r="BJ403" s="3"/>
      <c r="BK403" s="283"/>
      <c r="BL403" s="11"/>
      <c r="BM403" s="284"/>
      <c r="BN403" s="88"/>
      <c r="BO403" s="3"/>
      <c r="BP403" s="283"/>
      <c r="BQ403" s="11"/>
      <c r="BR403" s="284"/>
      <c r="BS403" s="69">
        <f t="shared" si="211"/>
        <v>0</v>
      </c>
      <c r="BT403" s="7"/>
      <c r="BU403" s="7"/>
    </row>
    <row r="404" spans="1:73" ht="33.75">
      <c r="A404" s="129"/>
      <c r="B404" s="549" t="s">
        <v>937</v>
      </c>
      <c r="C404" s="107" t="s">
        <v>92</v>
      </c>
      <c r="D404" s="190">
        <v>98109</v>
      </c>
      <c r="E404" s="108" t="s">
        <v>938</v>
      </c>
      <c r="F404" s="107" t="s">
        <v>343</v>
      </c>
      <c r="G404" s="110">
        <v>1</v>
      </c>
      <c r="H404" s="174">
        <v>847.71</v>
      </c>
      <c r="I404" s="96">
        <v>0</v>
      </c>
      <c r="J404" s="97">
        <v>1051.4100000000001</v>
      </c>
      <c r="K404" s="532">
        <f t="shared" si="212"/>
        <v>1051.4100000000001</v>
      </c>
      <c r="L404" s="212"/>
      <c r="M404" s="98"/>
      <c r="N404" s="98"/>
      <c r="O404" s="98"/>
      <c r="P404" s="98"/>
      <c r="Q404" s="99"/>
      <c r="R404" s="100"/>
      <c r="S404" s="105"/>
      <c r="T404" s="102"/>
      <c r="U404" s="103"/>
      <c r="V404" s="100"/>
      <c r="W404" s="105"/>
      <c r="X404" s="102"/>
      <c r="Y404" s="103"/>
      <c r="Z404" s="100"/>
      <c r="AA404" s="105"/>
      <c r="AB404" s="102"/>
      <c r="AC404" s="103"/>
      <c r="AD404" s="100"/>
      <c r="AE404" s="105"/>
      <c r="AF404" s="102"/>
      <c r="AG404" s="103"/>
      <c r="AH404" s="100"/>
      <c r="AI404" s="105"/>
      <c r="AJ404" s="102"/>
      <c r="AK404" s="103"/>
      <c r="AL404" s="100"/>
      <c r="AM404" s="105"/>
      <c r="AN404" s="102"/>
      <c r="AO404" s="103"/>
      <c r="AP404" s="100"/>
      <c r="AQ404" s="105"/>
      <c r="AR404" s="102"/>
      <c r="AS404" s="103"/>
      <c r="AT404" s="100"/>
      <c r="AU404" s="105"/>
      <c r="AV404" s="102"/>
      <c r="AW404" s="103"/>
      <c r="AX404" s="100"/>
      <c r="AY404" s="105"/>
      <c r="AZ404" s="102"/>
      <c r="BA404" s="103"/>
      <c r="BB404" s="100"/>
      <c r="BC404" s="105"/>
      <c r="BD404" s="102"/>
      <c r="BE404" s="103"/>
      <c r="BF404" s="100"/>
      <c r="BG404" s="105"/>
      <c r="BH404" s="102"/>
      <c r="BI404" s="103"/>
      <c r="BJ404" s="100"/>
      <c r="BK404" s="105"/>
      <c r="BL404" s="102"/>
      <c r="BM404" s="103"/>
      <c r="BN404" s="88"/>
      <c r="BO404" s="101"/>
      <c r="BP404" s="105"/>
      <c r="BQ404" s="102"/>
      <c r="BR404" s="106"/>
      <c r="BS404" s="69">
        <f t="shared" si="211"/>
        <v>0</v>
      </c>
      <c r="BT404" s="7"/>
      <c r="BU404" s="7"/>
    </row>
    <row r="405" spans="1:73" ht="22.5">
      <c r="A405" s="129"/>
      <c r="B405" s="549" t="s">
        <v>939</v>
      </c>
      <c r="C405" s="109" t="s">
        <v>92</v>
      </c>
      <c r="D405" s="113">
        <v>97897</v>
      </c>
      <c r="E405" s="108" t="s">
        <v>940</v>
      </c>
      <c r="F405" s="109" t="s">
        <v>343</v>
      </c>
      <c r="G405" s="110">
        <v>2</v>
      </c>
      <c r="H405" s="174">
        <v>275.61</v>
      </c>
      <c r="I405" s="96">
        <v>0</v>
      </c>
      <c r="J405" s="97">
        <v>341.84</v>
      </c>
      <c r="K405" s="532">
        <f t="shared" si="212"/>
        <v>683.68</v>
      </c>
      <c r="L405" s="212"/>
      <c r="M405" s="98"/>
      <c r="N405" s="98"/>
      <c r="O405" s="98"/>
      <c r="P405" s="98"/>
      <c r="Q405" s="99"/>
      <c r="R405" s="100"/>
      <c r="S405" s="105"/>
      <c r="T405" s="102"/>
      <c r="U405" s="103"/>
      <c r="V405" s="100"/>
      <c r="W405" s="105"/>
      <c r="X405" s="102"/>
      <c r="Y405" s="103"/>
      <c r="Z405" s="100"/>
      <c r="AA405" s="105"/>
      <c r="AB405" s="102"/>
      <c r="AC405" s="103"/>
      <c r="AD405" s="100"/>
      <c r="AE405" s="105"/>
      <c r="AF405" s="102"/>
      <c r="AG405" s="103"/>
      <c r="AH405" s="100"/>
      <c r="AI405" s="105"/>
      <c r="AJ405" s="102"/>
      <c r="AK405" s="103"/>
      <c r="AL405" s="100"/>
      <c r="AM405" s="105"/>
      <c r="AN405" s="102"/>
      <c r="AO405" s="103"/>
      <c r="AP405" s="100"/>
      <c r="AQ405" s="105"/>
      <c r="AR405" s="102"/>
      <c r="AS405" s="103"/>
      <c r="AT405" s="100"/>
      <c r="AU405" s="105"/>
      <c r="AV405" s="102"/>
      <c r="AW405" s="103"/>
      <c r="AX405" s="100"/>
      <c r="AY405" s="105"/>
      <c r="AZ405" s="102"/>
      <c r="BA405" s="103"/>
      <c r="BB405" s="100"/>
      <c r="BC405" s="105"/>
      <c r="BD405" s="102"/>
      <c r="BE405" s="103"/>
      <c r="BF405" s="100"/>
      <c r="BG405" s="105"/>
      <c r="BH405" s="102"/>
      <c r="BI405" s="103"/>
      <c r="BJ405" s="100"/>
      <c r="BK405" s="105"/>
      <c r="BL405" s="102"/>
      <c r="BM405" s="103"/>
      <c r="BN405" s="88"/>
      <c r="BO405" s="101"/>
      <c r="BP405" s="105"/>
      <c r="BQ405" s="102"/>
      <c r="BR405" s="106"/>
      <c r="BS405" s="69">
        <f t="shared" si="211"/>
        <v>0</v>
      </c>
      <c r="BT405" s="7"/>
      <c r="BU405" s="7"/>
    </row>
    <row r="406" spans="1:73" ht="22.5">
      <c r="A406" s="129"/>
      <c r="B406" s="549" t="s">
        <v>941</v>
      </c>
      <c r="C406" s="109" t="s">
        <v>92</v>
      </c>
      <c r="D406" s="113">
        <v>98053</v>
      </c>
      <c r="E406" s="108" t="s">
        <v>942</v>
      </c>
      <c r="F406" s="109" t="s">
        <v>343</v>
      </c>
      <c r="G406" s="110">
        <v>1</v>
      </c>
      <c r="H406" s="228">
        <v>2222.9299999999998</v>
      </c>
      <c r="I406" s="96">
        <v>0</v>
      </c>
      <c r="J406" s="97">
        <v>2757.1</v>
      </c>
      <c r="K406" s="532">
        <f t="shared" si="212"/>
        <v>2757.1</v>
      </c>
      <c r="L406" s="281"/>
      <c r="M406" s="2"/>
      <c r="N406" s="2"/>
      <c r="O406" s="2"/>
      <c r="P406" s="2"/>
      <c r="Q406" s="282"/>
      <c r="R406" s="3"/>
      <c r="S406" s="283"/>
      <c r="T406" s="11"/>
      <c r="U406" s="284"/>
      <c r="V406" s="3"/>
      <c r="W406" s="283"/>
      <c r="X406" s="11"/>
      <c r="Y406" s="284"/>
      <c r="Z406" s="3"/>
      <c r="AA406" s="283"/>
      <c r="AB406" s="11"/>
      <c r="AC406" s="284"/>
      <c r="AD406" s="3"/>
      <c r="AE406" s="283"/>
      <c r="AF406" s="11"/>
      <c r="AG406" s="284"/>
      <c r="AH406" s="3"/>
      <c r="AI406" s="283"/>
      <c r="AJ406" s="11"/>
      <c r="AK406" s="284"/>
      <c r="AL406" s="3"/>
      <c r="AM406" s="283"/>
      <c r="AN406" s="11"/>
      <c r="AO406" s="284"/>
      <c r="AP406" s="3"/>
      <c r="AQ406" s="283"/>
      <c r="AR406" s="11"/>
      <c r="AS406" s="284"/>
      <c r="AT406" s="3"/>
      <c r="AU406" s="283"/>
      <c r="AV406" s="11"/>
      <c r="AW406" s="284"/>
      <c r="AX406" s="3"/>
      <c r="AY406" s="283"/>
      <c r="AZ406" s="11"/>
      <c r="BA406" s="284"/>
      <c r="BB406" s="3"/>
      <c r="BC406" s="283"/>
      <c r="BD406" s="11"/>
      <c r="BE406" s="284"/>
      <c r="BF406" s="3"/>
      <c r="BG406" s="283"/>
      <c r="BH406" s="11"/>
      <c r="BI406" s="284"/>
      <c r="BJ406" s="3"/>
      <c r="BK406" s="283"/>
      <c r="BL406" s="11"/>
      <c r="BM406" s="284"/>
      <c r="BN406" s="88"/>
      <c r="BO406" s="3"/>
      <c r="BP406" s="283"/>
      <c r="BQ406" s="11"/>
      <c r="BR406" s="284"/>
      <c r="BS406" s="69">
        <f t="shared" si="211"/>
        <v>0</v>
      </c>
      <c r="BT406" s="7"/>
      <c r="BU406" s="7"/>
    </row>
    <row r="407" spans="1:73" ht="22.5">
      <c r="A407" s="129"/>
      <c r="B407" s="549" t="s">
        <v>943</v>
      </c>
      <c r="C407" s="109" t="s">
        <v>92</v>
      </c>
      <c r="D407" s="113">
        <v>98059</v>
      </c>
      <c r="E407" s="108" t="s">
        <v>944</v>
      </c>
      <c r="F407" s="109" t="s">
        <v>343</v>
      </c>
      <c r="G407" s="110">
        <v>1</v>
      </c>
      <c r="H407" s="228">
        <v>3109.83</v>
      </c>
      <c r="I407" s="96">
        <v>0</v>
      </c>
      <c r="J407" s="97">
        <v>3857.12</v>
      </c>
      <c r="K407" s="532">
        <f t="shared" si="212"/>
        <v>3857.12</v>
      </c>
      <c r="L407" s="281"/>
      <c r="M407" s="2"/>
      <c r="N407" s="2"/>
      <c r="O407" s="2"/>
      <c r="P407" s="2"/>
      <c r="Q407" s="282"/>
      <c r="R407" s="3"/>
      <c r="S407" s="283"/>
      <c r="T407" s="11"/>
      <c r="U407" s="284"/>
      <c r="V407" s="3"/>
      <c r="W407" s="283"/>
      <c r="X407" s="11"/>
      <c r="Y407" s="284"/>
      <c r="Z407" s="3"/>
      <c r="AA407" s="283"/>
      <c r="AB407" s="11"/>
      <c r="AC407" s="284"/>
      <c r="AD407" s="3"/>
      <c r="AE407" s="283"/>
      <c r="AF407" s="11"/>
      <c r="AG407" s="284"/>
      <c r="AH407" s="3"/>
      <c r="AI407" s="283"/>
      <c r="AJ407" s="11"/>
      <c r="AK407" s="284"/>
      <c r="AL407" s="3"/>
      <c r="AM407" s="283"/>
      <c r="AN407" s="11"/>
      <c r="AO407" s="284"/>
      <c r="AP407" s="3"/>
      <c r="AQ407" s="283"/>
      <c r="AR407" s="11"/>
      <c r="AS407" s="284"/>
      <c r="AT407" s="3"/>
      <c r="AU407" s="283"/>
      <c r="AV407" s="11"/>
      <c r="AW407" s="284"/>
      <c r="AX407" s="3"/>
      <c r="AY407" s="283"/>
      <c r="AZ407" s="11"/>
      <c r="BA407" s="284"/>
      <c r="BB407" s="3"/>
      <c r="BC407" s="283"/>
      <c r="BD407" s="11"/>
      <c r="BE407" s="284"/>
      <c r="BF407" s="3"/>
      <c r="BG407" s="283"/>
      <c r="BH407" s="11"/>
      <c r="BI407" s="284"/>
      <c r="BJ407" s="3"/>
      <c r="BK407" s="283"/>
      <c r="BL407" s="11"/>
      <c r="BM407" s="284"/>
      <c r="BN407" s="88"/>
      <c r="BO407" s="3"/>
      <c r="BP407" s="283"/>
      <c r="BQ407" s="11"/>
      <c r="BR407" s="284"/>
      <c r="BS407" s="69">
        <f t="shared" si="211"/>
        <v>0</v>
      </c>
      <c r="BT407" s="7"/>
      <c r="BU407" s="7"/>
    </row>
    <row r="408" spans="1:73" ht="22.5">
      <c r="A408" s="129"/>
      <c r="B408" s="549" t="s">
        <v>945</v>
      </c>
      <c r="C408" s="109" t="s">
        <v>61</v>
      </c>
      <c r="D408" s="113">
        <v>20185</v>
      </c>
      <c r="E408" s="108" t="s">
        <v>946</v>
      </c>
      <c r="F408" s="109" t="s">
        <v>74</v>
      </c>
      <c r="G408" s="110">
        <v>30</v>
      </c>
      <c r="H408" s="228">
        <v>18.84</v>
      </c>
      <c r="I408" s="96">
        <v>0</v>
      </c>
      <c r="J408" s="97">
        <v>23.37</v>
      </c>
      <c r="K408" s="532">
        <f t="shared" si="212"/>
        <v>701.1</v>
      </c>
      <c r="L408" s="281"/>
      <c r="M408" s="2"/>
      <c r="N408" s="2"/>
      <c r="O408" s="2"/>
      <c r="P408" s="2"/>
      <c r="Q408" s="282"/>
      <c r="R408" s="3"/>
      <c r="S408" s="283"/>
      <c r="T408" s="11"/>
      <c r="U408" s="284"/>
      <c r="V408" s="3"/>
      <c r="W408" s="283"/>
      <c r="X408" s="11"/>
      <c r="Y408" s="284"/>
      <c r="Z408" s="3"/>
      <c r="AA408" s="283"/>
      <c r="AB408" s="11"/>
      <c r="AC408" s="284"/>
      <c r="AD408" s="3"/>
      <c r="AE408" s="283"/>
      <c r="AF408" s="11"/>
      <c r="AG408" s="284"/>
      <c r="AH408" s="3"/>
      <c r="AI408" s="283"/>
      <c r="AJ408" s="11"/>
      <c r="AK408" s="284"/>
      <c r="AL408" s="3"/>
      <c r="AM408" s="283"/>
      <c r="AN408" s="11"/>
      <c r="AO408" s="284"/>
      <c r="AP408" s="3"/>
      <c r="AQ408" s="283"/>
      <c r="AR408" s="11"/>
      <c r="AS408" s="284"/>
      <c r="AT408" s="3"/>
      <c r="AU408" s="283"/>
      <c r="AV408" s="11"/>
      <c r="AW408" s="284"/>
      <c r="AX408" s="3"/>
      <c r="AY408" s="283"/>
      <c r="AZ408" s="11"/>
      <c r="BA408" s="284"/>
      <c r="BB408" s="3"/>
      <c r="BC408" s="283"/>
      <c r="BD408" s="11"/>
      <c r="BE408" s="284"/>
      <c r="BF408" s="3"/>
      <c r="BG408" s="283"/>
      <c r="BH408" s="11"/>
      <c r="BI408" s="284"/>
      <c r="BJ408" s="3"/>
      <c r="BK408" s="283"/>
      <c r="BL408" s="11"/>
      <c r="BM408" s="284"/>
      <c r="BN408" s="88"/>
      <c r="BO408" s="3"/>
      <c r="BP408" s="283"/>
      <c r="BQ408" s="11"/>
      <c r="BR408" s="284"/>
      <c r="BS408" s="69">
        <f t="shared" si="211"/>
        <v>0</v>
      </c>
      <c r="BT408" s="7"/>
      <c r="BU408" s="7"/>
    </row>
    <row r="409" spans="1:73" ht="33.75">
      <c r="A409" s="129"/>
      <c r="B409" s="549" t="s">
        <v>947</v>
      </c>
      <c r="C409" s="113" t="s">
        <v>53</v>
      </c>
      <c r="D409" s="113" t="s">
        <v>948</v>
      </c>
      <c r="E409" s="108" t="s">
        <v>949</v>
      </c>
      <c r="F409" s="113" t="s">
        <v>343</v>
      </c>
      <c r="G409" s="110">
        <v>2</v>
      </c>
      <c r="H409" s="110">
        <v>320.83000000000004</v>
      </c>
      <c r="I409" s="96">
        <v>0</v>
      </c>
      <c r="J409" s="97">
        <v>397.93</v>
      </c>
      <c r="K409" s="532">
        <f t="shared" si="212"/>
        <v>795.86</v>
      </c>
      <c r="L409" s="285"/>
      <c r="M409" s="286"/>
      <c r="N409" s="286"/>
      <c r="O409" s="286"/>
      <c r="P409" s="286"/>
      <c r="Q409" s="285"/>
      <c r="R409" s="287"/>
      <c r="S409" s="287"/>
      <c r="T409" s="288"/>
      <c r="U409" s="289"/>
      <c r="V409" s="287"/>
      <c r="W409" s="287"/>
      <c r="X409" s="288"/>
      <c r="Y409" s="289"/>
      <c r="Z409" s="287"/>
      <c r="AA409" s="287"/>
      <c r="AB409" s="288"/>
      <c r="AC409" s="289"/>
      <c r="AD409" s="287"/>
      <c r="AE409" s="287"/>
      <c r="AF409" s="288"/>
      <c r="AG409" s="289"/>
      <c r="AH409" s="287"/>
      <c r="AI409" s="287"/>
      <c r="AJ409" s="288"/>
      <c r="AK409" s="289"/>
      <c r="AL409" s="287"/>
      <c r="AM409" s="287"/>
      <c r="AN409" s="288"/>
      <c r="AO409" s="289"/>
      <c r="AP409" s="287"/>
      <c r="AQ409" s="287"/>
      <c r="AR409" s="288"/>
      <c r="AS409" s="289"/>
      <c r="AT409" s="287"/>
      <c r="AU409" s="287"/>
      <c r="AV409" s="288"/>
      <c r="AW409" s="289"/>
      <c r="AX409" s="287"/>
      <c r="AY409" s="287"/>
      <c r="AZ409" s="288"/>
      <c r="BA409" s="289"/>
      <c r="BB409" s="287"/>
      <c r="BC409" s="287"/>
      <c r="BD409" s="288"/>
      <c r="BE409" s="289"/>
      <c r="BF409" s="287"/>
      <c r="BG409" s="287"/>
      <c r="BH409" s="288"/>
      <c r="BI409" s="289"/>
      <c r="BJ409" s="287"/>
      <c r="BK409" s="287"/>
      <c r="BL409" s="288"/>
      <c r="BM409" s="289"/>
      <c r="BN409" s="88"/>
      <c r="BO409" s="287"/>
      <c r="BP409" s="287"/>
      <c r="BQ409" s="287"/>
      <c r="BR409" s="290"/>
      <c r="BS409" s="69">
        <f t="shared" si="211"/>
        <v>0</v>
      </c>
      <c r="BT409" s="88"/>
      <c r="BU409" s="88"/>
    </row>
    <row r="410" spans="1:73">
      <c r="A410" s="54"/>
      <c r="B410" s="544" t="s">
        <v>950</v>
      </c>
      <c r="C410" s="170"/>
      <c r="D410" s="79"/>
      <c r="E410" s="80" t="s">
        <v>951</v>
      </c>
      <c r="F410" s="81"/>
      <c r="G410" s="82"/>
      <c r="H410" s="82"/>
      <c r="I410" s="119"/>
      <c r="J410" s="173"/>
      <c r="K410" s="545"/>
      <c r="L410" s="262"/>
      <c r="M410" s="119"/>
      <c r="N410" s="119"/>
      <c r="O410" s="119"/>
      <c r="P410" s="119"/>
      <c r="Q410" s="262"/>
      <c r="R410" s="123"/>
      <c r="S410" s="123"/>
      <c r="T410" s="120"/>
      <c r="U410" s="121"/>
      <c r="V410" s="123"/>
      <c r="W410" s="123"/>
      <c r="X410" s="120"/>
      <c r="Y410" s="121"/>
      <c r="Z410" s="123"/>
      <c r="AA410" s="123"/>
      <c r="AB410" s="120"/>
      <c r="AC410" s="121"/>
      <c r="AD410" s="123"/>
      <c r="AE410" s="123"/>
      <c r="AF410" s="120"/>
      <c r="AG410" s="121"/>
      <c r="AH410" s="123"/>
      <c r="AI410" s="123"/>
      <c r="AJ410" s="120"/>
      <c r="AK410" s="121"/>
      <c r="AL410" s="123"/>
      <c r="AM410" s="123"/>
      <c r="AN410" s="120"/>
      <c r="AO410" s="121"/>
      <c r="AP410" s="123"/>
      <c r="AQ410" s="123"/>
      <c r="AR410" s="120"/>
      <c r="AS410" s="121"/>
      <c r="AT410" s="123"/>
      <c r="AU410" s="123"/>
      <c r="AV410" s="120"/>
      <c r="AW410" s="121"/>
      <c r="AX410" s="123"/>
      <c r="AY410" s="123"/>
      <c r="AZ410" s="120"/>
      <c r="BA410" s="121"/>
      <c r="BB410" s="123"/>
      <c r="BC410" s="123"/>
      <c r="BD410" s="120"/>
      <c r="BE410" s="121"/>
      <c r="BF410" s="123"/>
      <c r="BG410" s="123"/>
      <c r="BH410" s="120"/>
      <c r="BI410" s="121"/>
      <c r="BJ410" s="123"/>
      <c r="BK410" s="123"/>
      <c r="BL410" s="120"/>
      <c r="BM410" s="121"/>
      <c r="BN410" s="88"/>
      <c r="BO410" s="122"/>
      <c r="BP410" s="123"/>
      <c r="BQ410" s="123"/>
      <c r="BR410" s="124"/>
      <c r="BS410" s="69">
        <f t="shared" si="211"/>
        <v>0</v>
      </c>
      <c r="BT410" s="88"/>
      <c r="BU410" s="88"/>
    </row>
    <row r="411" spans="1:73" ht="22.5">
      <c r="A411" s="129"/>
      <c r="B411" s="549" t="s">
        <v>952</v>
      </c>
      <c r="C411" s="109" t="s">
        <v>92</v>
      </c>
      <c r="D411" s="113">
        <v>98547</v>
      </c>
      <c r="E411" s="111" t="s">
        <v>953</v>
      </c>
      <c r="F411" s="208" t="s">
        <v>153</v>
      </c>
      <c r="G411" s="110">
        <v>37.76</v>
      </c>
      <c r="H411" s="228">
        <v>162.47999999999999</v>
      </c>
      <c r="I411" s="96">
        <v>0</v>
      </c>
      <c r="J411" s="97">
        <v>201.52</v>
      </c>
      <c r="K411" s="532">
        <f t="shared" ref="K411:K418" si="255">ROUND((J411*G411),2)</f>
        <v>7609.4</v>
      </c>
      <c r="L411" s="212"/>
      <c r="M411" s="98"/>
      <c r="N411" s="98"/>
      <c r="O411" s="98"/>
      <c r="P411" s="98">
        <f>G411</f>
        <v>37.76</v>
      </c>
      <c r="Q411" s="99">
        <f>K411</f>
        <v>7609.4</v>
      </c>
      <c r="R411" s="100"/>
      <c r="S411" s="101">
        <f>ROUND(R411*$J411,2)</f>
        <v>0</v>
      </c>
      <c r="T411" s="102">
        <f>(S411/$K$475)*100</f>
        <v>0</v>
      </c>
      <c r="U411" s="103">
        <f>(S411/$K411)*100</f>
        <v>0</v>
      </c>
      <c r="V411" s="100"/>
      <c r="W411" s="101">
        <f>ROUND(V411*$J411,2)</f>
        <v>0</v>
      </c>
      <c r="X411" s="102">
        <f>(W411/$K$475)*100</f>
        <v>0</v>
      </c>
      <c r="Y411" s="103">
        <f>(W411/$K411)*100</f>
        <v>0</v>
      </c>
      <c r="Z411" s="100"/>
      <c r="AA411" s="101">
        <f>ROUND(Z411*$J411,2)</f>
        <v>0</v>
      </c>
      <c r="AB411" s="102">
        <f>(AA411/$K$475)*100</f>
        <v>0</v>
      </c>
      <c r="AC411" s="103">
        <f>(AA411/$K411)*100</f>
        <v>0</v>
      </c>
      <c r="AD411" s="100"/>
      <c r="AE411" s="101">
        <f>ROUND(AD411*$J411,2)</f>
        <v>0</v>
      </c>
      <c r="AF411" s="102">
        <f>(AE411/$K$475)*100</f>
        <v>0</v>
      </c>
      <c r="AG411" s="103">
        <f>(AE411/$K411)*100</f>
        <v>0</v>
      </c>
      <c r="AH411" s="100"/>
      <c r="AI411" s="101">
        <f>ROUND(AH411*$J411,2)</f>
        <v>0</v>
      </c>
      <c r="AJ411" s="102">
        <f>(AI411/$K$475)*100</f>
        <v>0</v>
      </c>
      <c r="AK411" s="103">
        <f>(AI411/$K411)*100</f>
        <v>0</v>
      </c>
      <c r="AL411" s="100"/>
      <c r="AM411" s="101">
        <f>ROUND(AL411*$J411,2)</f>
        <v>0</v>
      </c>
      <c r="AN411" s="102">
        <f>(AM411/$K$475)*100</f>
        <v>0</v>
      </c>
      <c r="AO411" s="103">
        <f>(AM411/$K411)*100</f>
        <v>0</v>
      </c>
      <c r="AP411" s="100"/>
      <c r="AQ411" s="101">
        <f>ROUND(AP411*$J411,2)</f>
        <v>0</v>
      </c>
      <c r="AR411" s="102">
        <f>(AQ411/$K$475)*100</f>
        <v>0</v>
      </c>
      <c r="AS411" s="103">
        <f>(AQ411/$K411)*100</f>
        <v>0</v>
      </c>
      <c r="AT411" s="100"/>
      <c r="AU411" s="101">
        <f>ROUND(AT411*$J411,2)</f>
        <v>0</v>
      </c>
      <c r="AV411" s="102">
        <f>(AU411/$K$475)*100</f>
        <v>0</v>
      </c>
      <c r="AW411" s="103">
        <f>(AU411/$K411)*100</f>
        <v>0</v>
      </c>
      <c r="AX411" s="100"/>
      <c r="AY411" s="101">
        <f>ROUND(AX411*$J411,2)</f>
        <v>0</v>
      </c>
      <c r="AZ411" s="102">
        <f>(AY411/$K$475)*100</f>
        <v>0</v>
      </c>
      <c r="BA411" s="103">
        <f>(AY411/$K411)*100</f>
        <v>0</v>
      </c>
      <c r="BB411" s="100"/>
      <c r="BC411" s="101">
        <f>ROUND(BB411*$J411,2)</f>
        <v>0</v>
      </c>
      <c r="BD411" s="102">
        <f>(BC411/$K$475)*100</f>
        <v>0</v>
      </c>
      <c r="BE411" s="103">
        <f>(BC411/$K411)*100</f>
        <v>0</v>
      </c>
      <c r="BF411" s="100"/>
      <c r="BG411" s="101">
        <f>ROUND(BF411*$J411,2)</f>
        <v>0</v>
      </c>
      <c r="BH411" s="102">
        <f>(BG411/$K$475)*100</f>
        <v>0</v>
      </c>
      <c r="BI411" s="103">
        <f>(BG411/$K411)*100</f>
        <v>0</v>
      </c>
      <c r="BJ411" s="100"/>
      <c r="BK411" s="101">
        <f>ROUND(BJ411*$J411,2)</f>
        <v>0</v>
      </c>
      <c r="BL411" s="102">
        <f>(BK411/$K$475)*100</f>
        <v>0</v>
      </c>
      <c r="BM411" s="103">
        <f>(BK411/$K411)*100</f>
        <v>0</v>
      </c>
      <c r="BN411" s="88"/>
      <c r="BO411" s="101">
        <f>R411+V411+Z411+AD411+AH411+AX411+AP411+AT411+BB411+BF411+BJ411+AL411</f>
        <v>0</v>
      </c>
      <c r="BP411" s="105">
        <f>BK411+BG411+BC411+AY411+AU411+AQ411+AM411+AI411+AE411+AA411+W411+S411</f>
        <v>0</v>
      </c>
      <c r="BQ411" s="102">
        <f>(BP411/$K$475)*100</f>
        <v>0</v>
      </c>
      <c r="BR411" s="106">
        <f>(BP411/$K411)*100</f>
        <v>0</v>
      </c>
      <c r="BS411" s="69">
        <f t="shared" si="211"/>
        <v>0</v>
      </c>
      <c r="BT411" s="7"/>
      <c r="BU411" s="7"/>
    </row>
    <row r="412" spans="1:73" ht="22.5">
      <c r="A412" s="129"/>
      <c r="B412" s="549" t="s">
        <v>954</v>
      </c>
      <c r="C412" s="109" t="s">
        <v>92</v>
      </c>
      <c r="D412" s="256" t="s">
        <v>904</v>
      </c>
      <c r="E412" s="229" t="s">
        <v>955</v>
      </c>
      <c r="F412" s="208" t="s">
        <v>153</v>
      </c>
      <c r="G412" s="110">
        <v>17.600000000000001</v>
      </c>
      <c r="H412" s="228">
        <v>223.51</v>
      </c>
      <c r="I412" s="96">
        <v>0</v>
      </c>
      <c r="J412" s="97">
        <v>277.22000000000003</v>
      </c>
      <c r="K412" s="532">
        <f t="shared" si="255"/>
        <v>4879.07</v>
      </c>
      <c r="L412" s="212"/>
      <c r="M412" s="98"/>
      <c r="N412" s="98"/>
      <c r="O412" s="98"/>
      <c r="P412" s="98">
        <f>G412</f>
        <v>17.600000000000001</v>
      </c>
      <c r="Q412" s="99">
        <f>K412</f>
        <v>4879.07</v>
      </c>
      <c r="R412" s="100"/>
      <c r="S412" s="101">
        <f>ROUND(R412*$J412,2)</f>
        <v>0</v>
      </c>
      <c r="T412" s="102">
        <f>(S412/$K$475)*100</f>
        <v>0</v>
      </c>
      <c r="U412" s="103">
        <f>(S412/$K412)*100</f>
        <v>0</v>
      </c>
      <c r="V412" s="100"/>
      <c r="W412" s="101">
        <f>ROUND(V412*$J412,2)</f>
        <v>0</v>
      </c>
      <c r="X412" s="102">
        <f>(W412/$K$475)*100</f>
        <v>0</v>
      </c>
      <c r="Y412" s="103">
        <f>(W412/$K412)*100</f>
        <v>0</v>
      </c>
      <c r="Z412" s="100"/>
      <c r="AA412" s="101">
        <f>ROUND(Z412*$J412,2)</f>
        <v>0</v>
      </c>
      <c r="AB412" s="102">
        <f>(AA412/$K$475)*100</f>
        <v>0</v>
      </c>
      <c r="AC412" s="103">
        <f>(AA412/$K412)*100</f>
        <v>0</v>
      </c>
      <c r="AD412" s="100"/>
      <c r="AE412" s="101">
        <f>ROUND(AD412*$J412,2)</f>
        <v>0</v>
      </c>
      <c r="AF412" s="102">
        <f>(AE412/$K$475)*100</f>
        <v>0</v>
      </c>
      <c r="AG412" s="103">
        <f>(AE412/$K412)*100</f>
        <v>0</v>
      </c>
      <c r="AH412" s="100"/>
      <c r="AI412" s="101">
        <f>ROUND(AH412*$J412,2)</f>
        <v>0</v>
      </c>
      <c r="AJ412" s="102">
        <f>(AI412/$K$475)*100</f>
        <v>0</v>
      </c>
      <c r="AK412" s="103">
        <f>(AI412/$K412)*100</f>
        <v>0</v>
      </c>
      <c r="AL412" s="100"/>
      <c r="AM412" s="101">
        <f>ROUND(AL412*$J412,2)</f>
        <v>0</v>
      </c>
      <c r="AN412" s="102">
        <f>(AM412/$K$475)*100</f>
        <v>0</v>
      </c>
      <c r="AO412" s="103">
        <f>(AM412/$K412)*100</f>
        <v>0</v>
      </c>
      <c r="AP412" s="100"/>
      <c r="AQ412" s="101">
        <f>ROUND(AP412*$J412,2)</f>
        <v>0</v>
      </c>
      <c r="AR412" s="102">
        <f>(AQ412/$K$475)*100</f>
        <v>0</v>
      </c>
      <c r="AS412" s="103">
        <f>(AQ412/$K412)*100</f>
        <v>0</v>
      </c>
      <c r="AT412" s="100"/>
      <c r="AU412" s="101">
        <f>ROUND(AT412*$J412,2)</f>
        <v>0</v>
      </c>
      <c r="AV412" s="102">
        <f>(AU412/$K$475)*100</f>
        <v>0</v>
      </c>
      <c r="AW412" s="103">
        <f>(AU412/$K412)*100</f>
        <v>0</v>
      </c>
      <c r="AX412" s="100"/>
      <c r="AY412" s="101">
        <f>ROUND(AX412*$J412,2)</f>
        <v>0</v>
      </c>
      <c r="AZ412" s="102">
        <f>(AY412/$K$475)*100</f>
        <v>0</v>
      </c>
      <c r="BA412" s="103">
        <f>(AY412/$K412)*100</f>
        <v>0</v>
      </c>
      <c r="BB412" s="100"/>
      <c r="BC412" s="101">
        <f>ROUND(BB412*$J412,2)</f>
        <v>0</v>
      </c>
      <c r="BD412" s="102">
        <f>(BC412/$K$475)*100</f>
        <v>0</v>
      </c>
      <c r="BE412" s="103">
        <f>(BC412/$K412)*100</f>
        <v>0</v>
      </c>
      <c r="BF412" s="100"/>
      <c r="BG412" s="101">
        <f>ROUND(BF412*$J412,2)</f>
        <v>0</v>
      </c>
      <c r="BH412" s="102">
        <f>(BG412/$K$475)*100</f>
        <v>0</v>
      </c>
      <c r="BI412" s="103">
        <f>(BG412/$K412)*100</f>
        <v>0</v>
      </c>
      <c r="BJ412" s="100"/>
      <c r="BK412" s="101">
        <f>ROUND(BJ412*$J412,2)</f>
        <v>0</v>
      </c>
      <c r="BL412" s="102">
        <f>(BK412/$K$475)*100</f>
        <v>0</v>
      </c>
      <c r="BM412" s="103">
        <f>(BK412/$K412)*100</f>
        <v>0</v>
      </c>
      <c r="BN412" s="88"/>
      <c r="BO412" s="101">
        <f>R412+V412+Z412+AD412+AH412+AX412+AP412+AT412+BB412+BF412+BJ412+AL412</f>
        <v>0</v>
      </c>
      <c r="BP412" s="105">
        <f>BK412+BG412+BC412+AY412+AU412+AQ412+AM412+AI412+AE412+AA412+W412+S412</f>
        <v>0</v>
      </c>
      <c r="BQ412" s="102">
        <f>(BP412/$K$475)*100</f>
        <v>0</v>
      </c>
      <c r="BR412" s="106">
        <f>(BP412/$K412)*100</f>
        <v>0</v>
      </c>
      <c r="BS412" s="69">
        <f t="shared" si="211"/>
        <v>0</v>
      </c>
      <c r="BT412" s="7"/>
      <c r="BU412" s="7"/>
    </row>
    <row r="413" spans="1:73" ht="22.5">
      <c r="A413" s="129"/>
      <c r="B413" s="549" t="s">
        <v>956</v>
      </c>
      <c r="C413" s="113" t="s">
        <v>92</v>
      </c>
      <c r="D413" s="109">
        <v>98560</v>
      </c>
      <c r="E413" s="117" t="s">
        <v>815</v>
      </c>
      <c r="F413" s="131" t="s">
        <v>272</v>
      </c>
      <c r="G413" s="110">
        <v>17.600000000000001</v>
      </c>
      <c r="H413" s="110">
        <v>47.55</v>
      </c>
      <c r="I413" s="116">
        <v>0</v>
      </c>
      <c r="J413" s="125">
        <v>58.98</v>
      </c>
      <c r="K413" s="532">
        <f t="shared" si="255"/>
        <v>1038.05</v>
      </c>
      <c r="L413" s="212"/>
      <c r="M413" s="98"/>
      <c r="N413" s="98"/>
      <c r="O413" s="98"/>
      <c r="P413" s="98"/>
      <c r="Q413" s="99"/>
      <c r="R413" s="100"/>
      <c r="S413" s="101"/>
      <c r="T413" s="102"/>
      <c r="U413" s="103"/>
      <c r="V413" s="100"/>
      <c r="W413" s="101"/>
      <c r="X413" s="102"/>
      <c r="Y413" s="103"/>
      <c r="Z413" s="100"/>
      <c r="AA413" s="101"/>
      <c r="AB413" s="102"/>
      <c r="AC413" s="103"/>
      <c r="AD413" s="100"/>
      <c r="AE413" s="101"/>
      <c r="AF413" s="102"/>
      <c r="AG413" s="103"/>
      <c r="AH413" s="100"/>
      <c r="AI413" s="101"/>
      <c r="AJ413" s="102"/>
      <c r="AK413" s="103"/>
      <c r="AL413" s="100"/>
      <c r="AM413" s="101"/>
      <c r="AN413" s="102"/>
      <c r="AO413" s="103"/>
      <c r="AP413" s="100"/>
      <c r="AQ413" s="101"/>
      <c r="AR413" s="102"/>
      <c r="AS413" s="103"/>
      <c r="AT413" s="100"/>
      <c r="AU413" s="101"/>
      <c r="AV413" s="102"/>
      <c r="AW413" s="103"/>
      <c r="AX413" s="100"/>
      <c r="AY413" s="101"/>
      <c r="AZ413" s="102"/>
      <c r="BA413" s="103"/>
      <c r="BB413" s="100"/>
      <c r="BC413" s="101"/>
      <c r="BD413" s="102"/>
      <c r="BE413" s="103"/>
      <c r="BF413" s="100"/>
      <c r="BG413" s="101"/>
      <c r="BH413" s="102"/>
      <c r="BI413" s="103"/>
      <c r="BJ413" s="100"/>
      <c r="BK413" s="101"/>
      <c r="BL413" s="102"/>
      <c r="BM413" s="103"/>
      <c r="BN413" s="88"/>
      <c r="BO413" s="101"/>
      <c r="BP413" s="105"/>
      <c r="BQ413" s="102"/>
      <c r="BR413" s="106"/>
      <c r="BS413" s="69">
        <f t="shared" si="211"/>
        <v>0</v>
      </c>
      <c r="BT413" s="7"/>
      <c r="BU413" s="7"/>
    </row>
    <row r="414" spans="1:73" ht="33.75">
      <c r="A414" s="129"/>
      <c r="B414" s="549" t="s">
        <v>957</v>
      </c>
      <c r="C414" s="109" t="s">
        <v>92</v>
      </c>
      <c r="D414" s="113">
        <v>92573</v>
      </c>
      <c r="E414" s="561" t="s">
        <v>958</v>
      </c>
      <c r="F414" s="131" t="s">
        <v>153</v>
      </c>
      <c r="G414" s="110">
        <v>11.54</v>
      </c>
      <c r="H414" s="228">
        <v>63.06</v>
      </c>
      <c r="I414" s="96">
        <v>0</v>
      </c>
      <c r="J414" s="97">
        <v>78.209999999999994</v>
      </c>
      <c r="K414" s="532">
        <f t="shared" si="255"/>
        <v>902.54</v>
      </c>
      <c r="L414" s="212"/>
      <c r="M414" s="98"/>
      <c r="N414" s="98"/>
      <c r="O414" s="98"/>
      <c r="P414" s="98"/>
      <c r="Q414" s="99"/>
      <c r="R414" s="100"/>
      <c r="S414" s="101"/>
      <c r="T414" s="102"/>
      <c r="U414" s="103"/>
      <c r="V414" s="100"/>
      <c r="W414" s="101"/>
      <c r="X414" s="102"/>
      <c r="Y414" s="103"/>
      <c r="Z414" s="100"/>
      <c r="AA414" s="101"/>
      <c r="AB414" s="102"/>
      <c r="AC414" s="103"/>
      <c r="AD414" s="100"/>
      <c r="AE414" s="101"/>
      <c r="AF414" s="102"/>
      <c r="AG414" s="103"/>
      <c r="AH414" s="100"/>
      <c r="AI414" s="101"/>
      <c r="AJ414" s="102"/>
      <c r="AK414" s="103"/>
      <c r="AL414" s="100"/>
      <c r="AM414" s="101"/>
      <c r="AN414" s="102"/>
      <c r="AO414" s="103"/>
      <c r="AP414" s="100"/>
      <c r="AQ414" s="101"/>
      <c r="AR414" s="102"/>
      <c r="AS414" s="103"/>
      <c r="AT414" s="100"/>
      <c r="AU414" s="101"/>
      <c r="AV414" s="102"/>
      <c r="AW414" s="103"/>
      <c r="AX414" s="100"/>
      <c r="AY414" s="101"/>
      <c r="AZ414" s="102"/>
      <c r="BA414" s="103"/>
      <c r="BB414" s="100"/>
      <c r="BC414" s="101"/>
      <c r="BD414" s="102"/>
      <c r="BE414" s="103"/>
      <c r="BF414" s="100"/>
      <c r="BG414" s="101"/>
      <c r="BH414" s="102"/>
      <c r="BI414" s="103"/>
      <c r="BJ414" s="100"/>
      <c r="BK414" s="101"/>
      <c r="BL414" s="102"/>
      <c r="BM414" s="103"/>
      <c r="BN414" s="88"/>
      <c r="BO414" s="101"/>
      <c r="BP414" s="105"/>
      <c r="BQ414" s="102"/>
      <c r="BR414" s="106"/>
      <c r="BS414" s="69">
        <f t="shared" si="211"/>
        <v>0</v>
      </c>
      <c r="BT414" s="7"/>
      <c r="BU414" s="7"/>
    </row>
    <row r="415" spans="1:73" ht="22.5">
      <c r="A415" s="129"/>
      <c r="B415" s="549" t="s">
        <v>959</v>
      </c>
      <c r="C415" s="109" t="s">
        <v>92</v>
      </c>
      <c r="D415" s="186">
        <v>100327</v>
      </c>
      <c r="E415" s="291" t="s">
        <v>960</v>
      </c>
      <c r="F415" s="131" t="s">
        <v>74</v>
      </c>
      <c r="G415" s="110">
        <v>26.16</v>
      </c>
      <c r="H415" s="174">
        <v>64.459999999999994</v>
      </c>
      <c r="I415" s="96">
        <v>0</v>
      </c>
      <c r="J415" s="97">
        <v>79.95</v>
      </c>
      <c r="K415" s="532">
        <f t="shared" si="255"/>
        <v>2091.4899999999998</v>
      </c>
      <c r="L415" s="212"/>
      <c r="M415" s="98"/>
      <c r="N415" s="98"/>
      <c r="O415" s="98"/>
      <c r="P415" s="98">
        <f>G415</f>
        <v>26.16</v>
      </c>
      <c r="Q415" s="99">
        <f>K415</f>
        <v>2091.4899999999998</v>
      </c>
      <c r="R415" s="100"/>
      <c r="S415" s="101">
        <f>ROUND(R415*$J415,2)</f>
        <v>0</v>
      </c>
      <c r="T415" s="102">
        <f>(S415/$K$475)*100</f>
        <v>0</v>
      </c>
      <c r="U415" s="103">
        <f>(S415/$K415)*100</f>
        <v>0</v>
      </c>
      <c r="V415" s="100"/>
      <c r="W415" s="101">
        <f>ROUND(V415*$J415,2)</f>
        <v>0</v>
      </c>
      <c r="X415" s="102">
        <f>(W415/$K$475)*100</f>
        <v>0</v>
      </c>
      <c r="Y415" s="103">
        <f>(W415/$K415)*100</f>
        <v>0</v>
      </c>
      <c r="Z415" s="100"/>
      <c r="AA415" s="101">
        <f>ROUND(Z415*$J415,2)</f>
        <v>0</v>
      </c>
      <c r="AB415" s="102">
        <f>(AA415/$K$475)*100</f>
        <v>0</v>
      </c>
      <c r="AC415" s="103">
        <f>(AA415/$K415)*100</f>
        <v>0</v>
      </c>
      <c r="AD415" s="100"/>
      <c r="AE415" s="101">
        <f>ROUND(AD415*$J415,2)</f>
        <v>0</v>
      </c>
      <c r="AF415" s="102">
        <f>(AE415/$K$475)*100</f>
        <v>0</v>
      </c>
      <c r="AG415" s="103">
        <f>(AE415/$K415)*100</f>
        <v>0</v>
      </c>
      <c r="AH415" s="100"/>
      <c r="AI415" s="101">
        <f>ROUND(AH415*$J415,2)</f>
        <v>0</v>
      </c>
      <c r="AJ415" s="102">
        <f>(AI415/$K$475)*100</f>
        <v>0</v>
      </c>
      <c r="AK415" s="103">
        <f>(AI415/$K415)*100</f>
        <v>0</v>
      </c>
      <c r="AL415" s="100"/>
      <c r="AM415" s="101">
        <f>ROUND(AL415*$J415,2)</f>
        <v>0</v>
      </c>
      <c r="AN415" s="102">
        <f>(AM415/$K$475)*100</f>
        <v>0</v>
      </c>
      <c r="AO415" s="103">
        <f>(AM415/$K415)*100</f>
        <v>0</v>
      </c>
      <c r="AP415" s="100"/>
      <c r="AQ415" s="101">
        <f>ROUND(AP415*$J415,2)</f>
        <v>0</v>
      </c>
      <c r="AR415" s="102">
        <f>(AQ415/$K$475)*100</f>
        <v>0</v>
      </c>
      <c r="AS415" s="103">
        <f>(AQ415/$K415)*100</f>
        <v>0</v>
      </c>
      <c r="AT415" s="100"/>
      <c r="AU415" s="101">
        <f>ROUND(AT415*$J415,2)</f>
        <v>0</v>
      </c>
      <c r="AV415" s="102">
        <f>(AU415/$K$475)*100</f>
        <v>0</v>
      </c>
      <c r="AW415" s="103">
        <f>(AU415/$K415)*100</f>
        <v>0</v>
      </c>
      <c r="AX415" s="100"/>
      <c r="AY415" s="101">
        <f>ROUND(AX415*$J415,2)</f>
        <v>0</v>
      </c>
      <c r="AZ415" s="102">
        <f>(AY415/$K$475)*100</f>
        <v>0</v>
      </c>
      <c r="BA415" s="103">
        <f>(AY415/$K415)*100</f>
        <v>0</v>
      </c>
      <c r="BB415" s="100"/>
      <c r="BC415" s="101">
        <f>ROUND(BB415*$J415,2)</f>
        <v>0</v>
      </c>
      <c r="BD415" s="102">
        <f>(BC415/$K$475)*100</f>
        <v>0</v>
      </c>
      <c r="BE415" s="103">
        <f>(BC415/$K415)*100</f>
        <v>0</v>
      </c>
      <c r="BF415" s="100"/>
      <c r="BG415" s="101">
        <f>ROUND(BF415*$J415,2)</f>
        <v>0</v>
      </c>
      <c r="BH415" s="102">
        <f>(BG415/$K$475)*100</f>
        <v>0</v>
      </c>
      <c r="BI415" s="103">
        <f>(BG415/$K415)*100</f>
        <v>0</v>
      </c>
      <c r="BJ415" s="100"/>
      <c r="BK415" s="101">
        <f>ROUND(BJ415*$J415,2)</f>
        <v>0</v>
      </c>
      <c r="BL415" s="102">
        <f>(BK415/$K$475)*100</f>
        <v>0</v>
      </c>
      <c r="BM415" s="103">
        <f>(BK415/$K415)*100</f>
        <v>0</v>
      </c>
      <c r="BN415" s="88"/>
      <c r="BO415" s="101">
        <f>R415+V415+Z415+AD415+AH415+AX415+AP415+AT415+BB415+BF415+BJ415+AL415</f>
        <v>0</v>
      </c>
      <c r="BP415" s="105">
        <f>BK415+BG415+BC415+AY415+AU415+AQ415+AM415+AI415+AE415+AA415+W415+S415</f>
        <v>0</v>
      </c>
      <c r="BQ415" s="102">
        <f>(BP415/$K$475)*100</f>
        <v>0</v>
      </c>
      <c r="BR415" s="106">
        <f>(BP415/$K415)*100</f>
        <v>0</v>
      </c>
      <c r="BS415" s="69">
        <f t="shared" si="211"/>
        <v>0</v>
      </c>
      <c r="BT415" s="7"/>
      <c r="BU415" s="7"/>
    </row>
    <row r="416" spans="1:73" ht="22.5">
      <c r="A416" s="129"/>
      <c r="B416" s="549" t="s">
        <v>961</v>
      </c>
      <c r="C416" s="107" t="s">
        <v>92</v>
      </c>
      <c r="D416" s="190">
        <v>94227</v>
      </c>
      <c r="E416" s="292" t="s">
        <v>962</v>
      </c>
      <c r="F416" s="131" t="s">
        <v>74</v>
      </c>
      <c r="G416" s="110">
        <v>2.25</v>
      </c>
      <c r="H416" s="174">
        <v>72.06</v>
      </c>
      <c r="I416" s="96">
        <v>0</v>
      </c>
      <c r="J416" s="97">
        <v>89.38</v>
      </c>
      <c r="K416" s="532">
        <f t="shared" si="255"/>
        <v>201.11</v>
      </c>
      <c r="L416" s="212"/>
      <c r="M416" s="98"/>
      <c r="N416" s="98"/>
      <c r="O416" s="98"/>
      <c r="P416" s="98">
        <f>G416</f>
        <v>2.25</v>
      </c>
      <c r="Q416" s="99">
        <f>K416</f>
        <v>201.11</v>
      </c>
      <c r="R416" s="100"/>
      <c r="S416" s="101">
        <f>ROUND(R416*$J416,2)</f>
        <v>0</v>
      </c>
      <c r="T416" s="102">
        <f>(S416/$K$475)*100</f>
        <v>0</v>
      </c>
      <c r="U416" s="103">
        <f>(S416/$K416)*100</f>
        <v>0</v>
      </c>
      <c r="V416" s="100"/>
      <c r="W416" s="101">
        <f>ROUND(V416*$J416,2)</f>
        <v>0</v>
      </c>
      <c r="X416" s="102">
        <f>(W416/$K$475)*100</f>
        <v>0</v>
      </c>
      <c r="Y416" s="103">
        <f>(W416/$K416)*100</f>
        <v>0</v>
      </c>
      <c r="Z416" s="100"/>
      <c r="AA416" s="101">
        <f>ROUND(Z416*$J416,2)</f>
        <v>0</v>
      </c>
      <c r="AB416" s="102">
        <f>(AA416/$K$475)*100</f>
        <v>0</v>
      </c>
      <c r="AC416" s="103">
        <f>(AA416/$K416)*100</f>
        <v>0</v>
      </c>
      <c r="AD416" s="100"/>
      <c r="AE416" s="101">
        <f>ROUND(AD416*$J416,2)</f>
        <v>0</v>
      </c>
      <c r="AF416" s="102">
        <f>(AE416/$K$475)*100</f>
        <v>0</v>
      </c>
      <c r="AG416" s="103">
        <f>(AE416/$K416)*100</f>
        <v>0</v>
      </c>
      <c r="AH416" s="100"/>
      <c r="AI416" s="101">
        <f>ROUND(AH416*$J416,2)</f>
        <v>0</v>
      </c>
      <c r="AJ416" s="102">
        <f>(AI416/$K$475)*100</f>
        <v>0</v>
      </c>
      <c r="AK416" s="103">
        <f>(AI416/$K416)*100</f>
        <v>0</v>
      </c>
      <c r="AL416" s="100"/>
      <c r="AM416" s="101">
        <f>ROUND(AL416*$J416,2)</f>
        <v>0</v>
      </c>
      <c r="AN416" s="102">
        <f>(AM416/$K$475)*100</f>
        <v>0</v>
      </c>
      <c r="AO416" s="103">
        <f>(AM416/$K416)*100</f>
        <v>0</v>
      </c>
      <c r="AP416" s="100"/>
      <c r="AQ416" s="101">
        <f>ROUND(AP416*$J416,2)</f>
        <v>0</v>
      </c>
      <c r="AR416" s="102">
        <f>(AQ416/$K$475)*100</f>
        <v>0</v>
      </c>
      <c r="AS416" s="103">
        <f>(AQ416/$K416)*100</f>
        <v>0</v>
      </c>
      <c r="AT416" s="100"/>
      <c r="AU416" s="101">
        <f>ROUND(AT416*$J416,2)</f>
        <v>0</v>
      </c>
      <c r="AV416" s="102">
        <f>(AU416/$K$475)*100</f>
        <v>0</v>
      </c>
      <c r="AW416" s="103">
        <f>(AU416/$K416)*100</f>
        <v>0</v>
      </c>
      <c r="AX416" s="100"/>
      <c r="AY416" s="101">
        <f>ROUND(AX416*$J416,2)</f>
        <v>0</v>
      </c>
      <c r="AZ416" s="102">
        <f>(AY416/$K$475)*100</f>
        <v>0</v>
      </c>
      <c r="BA416" s="103">
        <f>(AY416/$K416)*100</f>
        <v>0</v>
      </c>
      <c r="BB416" s="100"/>
      <c r="BC416" s="101">
        <f>ROUND(BB416*$J416,2)</f>
        <v>0</v>
      </c>
      <c r="BD416" s="102">
        <f>(BC416/$K$475)*100</f>
        <v>0</v>
      </c>
      <c r="BE416" s="103">
        <f>(BC416/$K416)*100</f>
        <v>0</v>
      </c>
      <c r="BF416" s="100"/>
      <c r="BG416" s="101">
        <f>ROUND(BF416*$J416,2)</f>
        <v>0</v>
      </c>
      <c r="BH416" s="102">
        <f>(BG416/$K$475)*100</f>
        <v>0</v>
      </c>
      <c r="BI416" s="103">
        <f>(BG416/$K416)*100</f>
        <v>0</v>
      </c>
      <c r="BJ416" s="100"/>
      <c r="BK416" s="101">
        <f>ROUND(BJ416*$J416,2)</f>
        <v>0</v>
      </c>
      <c r="BL416" s="102">
        <f>(BK416/$K$475)*100</f>
        <v>0</v>
      </c>
      <c r="BM416" s="103">
        <f>(BK416/$K416)*100</f>
        <v>0</v>
      </c>
      <c r="BN416" s="88"/>
      <c r="BO416" s="101">
        <f>R416+V416+Z416+AD416+AH416+AX416+AP416+AT416+BB416+BF416+BJ416+AL416</f>
        <v>0</v>
      </c>
      <c r="BP416" s="105">
        <f>BK416+BG416+BC416+AY416+AU416+AQ416+AM416+AI416+AE416+AA416+W416+S416</f>
        <v>0</v>
      </c>
      <c r="BQ416" s="102">
        <f>(BP416/$K$475)*100</f>
        <v>0</v>
      </c>
      <c r="BR416" s="106">
        <f>(BP416/$K416)*100</f>
        <v>0</v>
      </c>
      <c r="BS416" s="69">
        <f t="shared" si="211"/>
        <v>0</v>
      </c>
      <c r="BT416" s="7"/>
      <c r="BU416" s="7"/>
    </row>
    <row r="417" spans="1:73" ht="22.5">
      <c r="A417" s="129"/>
      <c r="B417" s="549" t="s">
        <v>963</v>
      </c>
      <c r="C417" s="245" t="s">
        <v>92</v>
      </c>
      <c r="D417" s="196">
        <v>94228</v>
      </c>
      <c r="E417" s="292" t="s">
        <v>964</v>
      </c>
      <c r="F417" s="131" t="s">
        <v>74</v>
      </c>
      <c r="G417" s="110">
        <v>8.5</v>
      </c>
      <c r="H417" s="174">
        <v>97.25</v>
      </c>
      <c r="I417" s="96">
        <v>0</v>
      </c>
      <c r="J417" s="97">
        <v>120.62</v>
      </c>
      <c r="K417" s="532">
        <f t="shared" si="255"/>
        <v>1025.27</v>
      </c>
      <c r="L417" s="212"/>
      <c r="M417" s="98"/>
      <c r="N417" s="98"/>
      <c r="O417" s="98"/>
      <c r="P417" s="98">
        <f>G417</f>
        <v>8.5</v>
      </c>
      <c r="Q417" s="99">
        <f>K417</f>
        <v>1025.27</v>
      </c>
      <c r="R417" s="100"/>
      <c r="S417" s="101">
        <f>ROUND(R417*$J417,2)</f>
        <v>0</v>
      </c>
      <c r="T417" s="102">
        <f>(S417/$K$475)*100</f>
        <v>0</v>
      </c>
      <c r="U417" s="103">
        <f>(S417/$K417)*100</f>
        <v>0</v>
      </c>
      <c r="V417" s="100"/>
      <c r="W417" s="101">
        <f>ROUND(V417*$J417,2)</f>
        <v>0</v>
      </c>
      <c r="X417" s="102">
        <f>(W417/$K$475)*100</f>
        <v>0</v>
      </c>
      <c r="Y417" s="103">
        <f>(W417/$K417)*100</f>
        <v>0</v>
      </c>
      <c r="Z417" s="100"/>
      <c r="AA417" s="101">
        <f>ROUND(Z417*$J417,2)</f>
        <v>0</v>
      </c>
      <c r="AB417" s="102">
        <f>(AA417/$K$475)*100</f>
        <v>0</v>
      </c>
      <c r="AC417" s="103">
        <f>(AA417/$K417)*100</f>
        <v>0</v>
      </c>
      <c r="AD417" s="100"/>
      <c r="AE417" s="101">
        <f>ROUND(AD417*$J417,2)</f>
        <v>0</v>
      </c>
      <c r="AF417" s="102">
        <f>(AE417/$K$475)*100</f>
        <v>0</v>
      </c>
      <c r="AG417" s="103">
        <f>(AE417/$K417)*100</f>
        <v>0</v>
      </c>
      <c r="AH417" s="100"/>
      <c r="AI417" s="101">
        <f>ROUND(AH417*$J417,2)</f>
        <v>0</v>
      </c>
      <c r="AJ417" s="102">
        <f>(AI417/$K$475)*100</f>
        <v>0</v>
      </c>
      <c r="AK417" s="103">
        <f>(AI417/$K417)*100</f>
        <v>0</v>
      </c>
      <c r="AL417" s="100"/>
      <c r="AM417" s="101">
        <f>ROUND(AL417*$J417,2)</f>
        <v>0</v>
      </c>
      <c r="AN417" s="102">
        <f>(AM417/$K$475)*100</f>
        <v>0</v>
      </c>
      <c r="AO417" s="103">
        <f>(AM417/$K417)*100</f>
        <v>0</v>
      </c>
      <c r="AP417" s="100"/>
      <c r="AQ417" s="101">
        <f>ROUND(AP417*$J417,2)</f>
        <v>0</v>
      </c>
      <c r="AR417" s="102">
        <f>(AQ417/$K$475)*100</f>
        <v>0</v>
      </c>
      <c r="AS417" s="103">
        <f>(AQ417/$K417)*100</f>
        <v>0</v>
      </c>
      <c r="AT417" s="100"/>
      <c r="AU417" s="101">
        <f>ROUND(AT417*$J417,2)</f>
        <v>0</v>
      </c>
      <c r="AV417" s="102">
        <f>(AU417/$K$475)*100</f>
        <v>0</v>
      </c>
      <c r="AW417" s="103">
        <f>(AU417/$K417)*100</f>
        <v>0</v>
      </c>
      <c r="AX417" s="100"/>
      <c r="AY417" s="101">
        <f>ROUND(AX417*$J417,2)</f>
        <v>0</v>
      </c>
      <c r="AZ417" s="102">
        <f>(AY417/$K$475)*100</f>
        <v>0</v>
      </c>
      <c r="BA417" s="103">
        <f>(AY417/$K417)*100</f>
        <v>0</v>
      </c>
      <c r="BB417" s="100"/>
      <c r="BC417" s="101">
        <f>ROUND(BB417*$J417,2)</f>
        <v>0</v>
      </c>
      <c r="BD417" s="102">
        <f>(BC417/$K$475)*100</f>
        <v>0</v>
      </c>
      <c r="BE417" s="103">
        <f>(BC417/$K417)*100</f>
        <v>0</v>
      </c>
      <c r="BF417" s="100"/>
      <c r="BG417" s="101">
        <f>ROUND(BF417*$J417,2)</f>
        <v>0</v>
      </c>
      <c r="BH417" s="102">
        <f>(BG417/$K$475)*100</f>
        <v>0</v>
      </c>
      <c r="BI417" s="103">
        <f>(BG417/$K417)*100</f>
        <v>0</v>
      </c>
      <c r="BJ417" s="100"/>
      <c r="BK417" s="101">
        <f>ROUND(BJ417*$J417,2)</f>
        <v>0</v>
      </c>
      <c r="BL417" s="102">
        <f>(BK417/$K$475)*100</f>
        <v>0</v>
      </c>
      <c r="BM417" s="103">
        <f>(BK417/$K417)*100</f>
        <v>0</v>
      </c>
      <c r="BN417" s="88"/>
      <c r="BO417" s="101">
        <f>R417+V417+Z417+AD417+AH417+AX417+AP417+AT417+BB417+BF417+BJ417+AL417</f>
        <v>0</v>
      </c>
      <c r="BP417" s="105">
        <f>BK417+BG417+BC417+AY417+AU417+AQ417+AM417+AI417+AE417+AA417+W417+S417</f>
        <v>0</v>
      </c>
      <c r="BQ417" s="102">
        <f>(BP417/$K$475)*100</f>
        <v>0</v>
      </c>
      <c r="BR417" s="106">
        <f>(BP417/$K417)*100</f>
        <v>0</v>
      </c>
      <c r="BS417" s="69">
        <f t="shared" si="211"/>
        <v>0</v>
      </c>
      <c r="BT417" s="7"/>
      <c r="BU417" s="7"/>
    </row>
    <row r="418" spans="1:73" ht="22.5">
      <c r="A418" s="129"/>
      <c r="B418" s="549" t="s">
        <v>965</v>
      </c>
      <c r="C418" s="245" t="s">
        <v>92</v>
      </c>
      <c r="D418" s="186">
        <v>94213</v>
      </c>
      <c r="E418" s="291" t="s">
        <v>966</v>
      </c>
      <c r="F418" s="131" t="s">
        <v>153</v>
      </c>
      <c r="G418" s="110">
        <v>11.54</v>
      </c>
      <c r="H418" s="174">
        <v>95.56</v>
      </c>
      <c r="I418" s="96">
        <v>0</v>
      </c>
      <c r="J418" s="97">
        <v>118.52</v>
      </c>
      <c r="K418" s="532">
        <f t="shared" si="255"/>
        <v>1367.72</v>
      </c>
      <c r="L418" s="212"/>
      <c r="M418" s="98"/>
      <c r="N418" s="98"/>
      <c r="O418" s="98"/>
      <c r="P418" s="98">
        <f>G418</f>
        <v>11.54</v>
      </c>
      <c r="Q418" s="99">
        <f>K418</f>
        <v>1367.72</v>
      </c>
      <c r="R418" s="100"/>
      <c r="S418" s="101">
        <f>ROUND(R418*$J418,2)</f>
        <v>0</v>
      </c>
      <c r="T418" s="102">
        <f>(S418/$K$475)*100</f>
        <v>0</v>
      </c>
      <c r="U418" s="103">
        <f>(S418/$K418)*100</f>
        <v>0</v>
      </c>
      <c r="V418" s="100"/>
      <c r="W418" s="101">
        <f>ROUND(V418*$J418,2)</f>
        <v>0</v>
      </c>
      <c r="X418" s="102">
        <f>(W418/$K$475)*100</f>
        <v>0</v>
      </c>
      <c r="Y418" s="103">
        <f>(W418/$K418)*100</f>
        <v>0</v>
      </c>
      <c r="Z418" s="100"/>
      <c r="AA418" s="101">
        <f>ROUND(Z418*$J418,2)</f>
        <v>0</v>
      </c>
      <c r="AB418" s="102">
        <f>(AA418/$K$475)*100</f>
        <v>0</v>
      </c>
      <c r="AC418" s="103">
        <f>(AA418/$K418)*100</f>
        <v>0</v>
      </c>
      <c r="AD418" s="100"/>
      <c r="AE418" s="101">
        <f>ROUND(AD418*$J418,2)</f>
        <v>0</v>
      </c>
      <c r="AF418" s="102">
        <f>(AE418/$K$475)*100</f>
        <v>0</v>
      </c>
      <c r="AG418" s="103">
        <f>(AE418/$K418)*100</f>
        <v>0</v>
      </c>
      <c r="AH418" s="100"/>
      <c r="AI418" s="101">
        <f>ROUND(AH418*$J418,2)</f>
        <v>0</v>
      </c>
      <c r="AJ418" s="102">
        <f>(AI418/$K$475)*100</f>
        <v>0</v>
      </c>
      <c r="AK418" s="103">
        <f>(AI418/$K418)*100</f>
        <v>0</v>
      </c>
      <c r="AL418" s="100"/>
      <c r="AM418" s="101">
        <f>ROUND(AL418*$J418,2)</f>
        <v>0</v>
      </c>
      <c r="AN418" s="102">
        <f>(AM418/$K$475)*100</f>
        <v>0</v>
      </c>
      <c r="AO418" s="103">
        <f>(AM418/$K418)*100</f>
        <v>0</v>
      </c>
      <c r="AP418" s="100"/>
      <c r="AQ418" s="101">
        <f>ROUND(AP418*$J418,2)</f>
        <v>0</v>
      </c>
      <c r="AR418" s="102">
        <f>(AQ418/$K$475)*100</f>
        <v>0</v>
      </c>
      <c r="AS418" s="103">
        <f>(AQ418/$K418)*100</f>
        <v>0</v>
      </c>
      <c r="AT418" s="100"/>
      <c r="AU418" s="101">
        <f>ROUND(AT418*$J418,2)</f>
        <v>0</v>
      </c>
      <c r="AV418" s="102">
        <f>(AU418/$K$475)*100</f>
        <v>0</v>
      </c>
      <c r="AW418" s="103">
        <f>(AU418/$K418)*100</f>
        <v>0</v>
      </c>
      <c r="AX418" s="100"/>
      <c r="AY418" s="101">
        <f>ROUND(AX418*$J418,2)</f>
        <v>0</v>
      </c>
      <c r="AZ418" s="102">
        <f>(AY418/$K$475)*100</f>
        <v>0</v>
      </c>
      <c r="BA418" s="103">
        <f>(AY418/$K418)*100</f>
        <v>0</v>
      </c>
      <c r="BB418" s="100"/>
      <c r="BC418" s="101">
        <f>ROUND(BB418*$J418,2)</f>
        <v>0</v>
      </c>
      <c r="BD418" s="102">
        <f>(BC418/$K$475)*100</f>
        <v>0</v>
      </c>
      <c r="BE418" s="103">
        <f>(BC418/$K418)*100</f>
        <v>0</v>
      </c>
      <c r="BF418" s="100"/>
      <c r="BG418" s="101">
        <f>ROUND(BF418*$J418,2)</f>
        <v>0</v>
      </c>
      <c r="BH418" s="102">
        <f>(BG418/$K$475)*100</f>
        <v>0</v>
      </c>
      <c r="BI418" s="103">
        <f>(BG418/$K418)*100</f>
        <v>0</v>
      </c>
      <c r="BJ418" s="100"/>
      <c r="BK418" s="101">
        <f>ROUND(BJ418*$J418,2)</f>
        <v>0</v>
      </c>
      <c r="BL418" s="102">
        <f>(BK418/$K$475)*100</f>
        <v>0</v>
      </c>
      <c r="BM418" s="103">
        <f>(BK418/$K418)*100</f>
        <v>0</v>
      </c>
      <c r="BN418" s="88"/>
      <c r="BO418" s="101">
        <f>R418+V418+Z418+AD418+AH418+AX418+AP418+AT418+BB418+BF418+BJ418+AL418</f>
        <v>0</v>
      </c>
      <c r="BP418" s="105">
        <f>BK418+BG418+BC418+AY418+AU418+AQ418+AM418+AI418+AE418+AA418+W418+S418</f>
        <v>0</v>
      </c>
      <c r="BQ418" s="102">
        <f>(BP418/$K$475)*100</f>
        <v>0</v>
      </c>
      <c r="BR418" s="106">
        <f>(BP418/$K418)*100</f>
        <v>0</v>
      </c>
      <c r="BS418" s="69">
        <f t="shared" ref="BS418:BS482" si="256">IF(K418&gt;100000,K418,0)</f>
        <v>0</v>
      </c>
      <c r="BT418" s="7"/>
      <c r="BU418" s="7"/>
    </row>
    <row r="419" spans="1:73">
      <c r="A419" s="54"/>
      <c r="B419" s="544" t="s">
        <v>967</v>
      </c>
      <c r="C419" s="170"/>
      <c r="D419" s="79"/>
      <c r="E419" s="80" t="s">
        <v>968</v>
      </c>
      <c r="F419" s="81"/>
      <c r="G419" s="82"/>
      <c r="H419" s="82"/>
      <c r="I419" s="119"/>
      <c r="J419" s="173"/>
      <c r="K419" s="545"/>
      <c r="L419" s="262"/>
      <c r="M419" s="119"/>
      <c r="N419" s="119"/>
      <c r="O419" s="119"/>
      <c r="P419" s="119"/>
      <c r="Q419" s="262"/>
      <c r="R419" s="123"/>
      <c r="S419" s="123"/>
      <c r="T419" s="120"/>
      <c r="U419" s="121"/>
      <c r="V419" s="123"/>
      <c r="W419" s="123"/>
      <c r="X419" s="120"/>
      <c r="Y419" s="121"/>
      <c r="Z419" s="123"/>
      <c r="AA419" s="123"/>
      <c r="AB419" s="120"/>
      <c r="AC419" s="121"/>
      <c r="AD419" s="123"/>
      <c r="AE419" s="123"/>
      <c r="AF419" s="120"/>
      <c r="AG419" s="121"/>
      <c r="AH419" s="123"/>
      <c r="AI419" s="123"/>
      <c r="AJ419" s="120"/>
      <c r="AK419" s="121"/>
      <c r="AL419" s="123"/>
      <c r="AM419" s="123"/>
      <c r="AN419" s="120"/>
      <c r="AO419" s="121"/>
      <c r="AP419" s="123"/>
      <c r="AQ419" s="123"/>
      <c r="AR419" s="120"/>
      <c r="AS419" s="121"/>
      <c r="AT419" s="123"/>
      <c r="AU419" s="123"/>
      <c r="AV419" s="120"/>
      <c r="AW419" s="121"/>
      <c r="AX419" s="123"/>
      <c r="AY419" s="123"/>
      <c r="AZ419" s="120"/>
      <c r="BA419" s="121"/>
      <c r="BB419" s="123"/>
      <c r="BC419" s="123"/>
      <c r="BD419" s="120"/>
      <c r="BE419" s="121"/>
      <c r="BF419" s="123"/>
      <c r="BG419" s="123"/>
      <c r="BH419" s="120"/>
      <c r="BI419" s="121"/>
      <c r="BJ419" s="123"/>
      <c r="BK419" s="123"/>
      <c r="BL419" s="120"/>
      <c r="BM419" s="121"/>
      <c r="BN419" s="88"/>
      <c r="BO419" s="122"/>
      <c r="BP419" s="123"/>
      <c r="BQ419" s="123"/>
      <c r="BR419" s="124"/>
      <c r="BS419" s="69">
        <f t="shared" si="256"/>
        <v>0</v>
      </c>
      <c r="BT419" s="88"/>
      <c r="BU419" s="88"/>
    </row>
    <row r="420" spans="1:73" ht="22.5">
      <c r="A420" s="129"/>
      <c r="B420" s="549" t="s">
        <v>969</v>
      </c>
      <c r="C420" s="109" t="s">
        <v>92</v>
      </c>
      <c r="D420" s="186">
        <v>91926</v>
      </c>
      <c r="E420" s="263" t="s">
        <v>970</v>
      </c>
      <c r="F420" s="113" t="s">
        <v>74</v>
      </c>
      <c r="G420" s="110">
        <v>40</v>
      </c>
      <c r="H420" s="228">
        <v>4.6500000000000004</v>
      </c>
      <c r="I420" s="96">
        <v>0</v>
      </c>
      <c r="J420" s="97">
        <v>5.77</v>
      </c>
      <c r="K420" s="532">
        <f t="shared" ref="K420:K465" si="257">ROUND((J420*G420),2)</f>
        <v>230.8</v>
      </c>
      <c r="L420" s="212"/>
      <c r="M420" s="98"/>
      <c r="N420" s="98"/>
      <c r="O420" s="98"/>
      <c r="P420" s="98"/>
      <c r="Q420" s="99"/>
      <c r="R420" s="100"/>
      <c r="S420" s="101"/>
      <c r="T420" s="102"/>
      <c r="U420" s="103"/>
      <c r="V420" s="100"/>
      <c r="W420" s="101"/>
      <c r="X420" s="102"/>
      <c r="Y420" s="103"/>
      <c r="Z420" s="100"/>
      <c r="AA420" s="101"/>
      <c r="AB420" s="102"/>
      <c r="AC420" s="103"/>
      <c r="AD420" s="100"/>
      <c r="AE420" s="101"/>
      <c r="AF420" s="102"/>
      <c r="AG420" s="103"/>
      <c r="AH420" s="100"/>
      <c r="AI420" s="101"/>
      <c r="AJ420" s="102"/>
      <c r="AK420" s="103"/>
      <c r="AL420" s="100"/>
      <c r="AM420" s="101"/>
      <c r="AN420" s="102"/>
      <c r="AO420" s="103"/>
      <c r="AP420" s="100"/>
      <c r="AQ420" s="101"/>
      <c r="AR420" s="102"/>
      <c r="AS420" s="103"/>
      <c r="AT420" s="100"/>
      <c r="AU420" s="101"/>
      <c r="AV420" s="102"/>
      <c r="AW420" s="103"/>
      <c r="AX420" s="100"/>
      <c r="AY420" s="101"/>
      <c r="AZ420" s="102"/>
      <c r="BA420" s="103"/>
      <c r="BB420" s="100"/>
      <c r="BC420" s="101"/>
      <c r="BD420" s="102"/>
      <c r="BE420" s="103"/>
      <c r="BF420" s="100"/>
      <c r="BG420" s="101"/>
      <c r="BH420" s="102"/>
      <c r="BI420" s="103"/>
      <c r="BJ420" s="100"/>
      <c r="BK420" s="101"/>
      <c r="BL420" s="102"/>
      <c r="BM420" s="103"/>
      <c r="BN420" s="88"/>
      <c r="BO420" s="101"/>
      <c r="BP420" s="105"/>
      <c r="BQ420" s="102"/>
      <c r="BR420" s="106"/>
      <c r="BS420" s="69">
        <f t="shared" si="256"/>
        <v>0</v>
      </c>
      <c r="BT420" s="7"/>
      <c r="BU420" s="7"/>
    </row>
    <row r="421" spans="1:73" ht="22.5">
      <c r="A421" s="129"/>
      <c r="B421" s="549" t="s">
        <v>971</v>
      </c>
      <c r="C421" s="107" t="s">
        <v>92</v>
      </c>
      <c r="D421" s="190">
        <v>91928</v>
      </c>
      <c r="E421" s="194" t="s">
        <v>972</v>
      </c>
      <c r="F421" s="189" t="s">
        <v>74</v>
      </c>
      <c r="G421" s="110">
        <v>80</v>
      </c>
      <c r="H421" s="228">
        <v>7.49</v>
      </c>
      <c r="I421" s="96">
        <v>0</v>
      </c>
      <c r="J421" s="97">
        <v>9.2899999999999991</v>
      </c>
      <c r="K421" s="532">
        <f t="shared" si="257"/>
        <v>743.2</v>
      </c>
      <c r="L421" s="212"/>
      <c r="M421" s="98"/>
      <c r="N421" s="98"/>
      <c r="O421" s="98"/>
      <c r="P421" s="98"/>
      <c r="Q421" s="99"/>
      <c r="R421" s="100"/>
      <c r="S421" s="101"/>
      <c r="T421" s="102"/>
      <c r="U421" s="103"/>
      <c r="V421" s="100"/>
      <c r="W421" s="101"/>
      <c r="X421" s="102"/>
      <c r="Y421" s="103"/>
      <c r="Z421" s="100"/>
      <c r="AA421" s="101"/>
      <c r="AB421" s="102"/>
      <c r="AC421" s="103"/>
      <c r="AD421" s="100"/>
      <c r="AE421" s="101"/>
      <c r="AF421" s="102"/>
      <c r="AG421" s="103"/>
      <c r="AH421" s="100"/>
      <c r="AI421" s="101"/>
      <c r="AJ421" s="102"/>
      <c r="AK421" s="103"/>
      <c r="AL421" s="100"/>
      <c r="AM421" s="101"/>
      <c r="AN421" s="102"/>
      <c r="AO421" s="103"/>
      <c r="AP421" s="100"/>
      <c r="AQ421" s="101"/>
      <c r="AR421" s="102"/>
      <c r="AS421" s="103"/>
      <c r="AT421" s="100"/>
      <c r="AU421" s="101"/>
      <c r="AV421" s="102"/>
      <c r="AW421" s="103"/>
      <c r="AX421" s="100"/>
      <c r="AY421" s="101"/>
      <c r="AZ421" s="102"/>
      <c r="BA421" s="103"/>
      <c r="BB421" s="100"/>
      <c r="BC421" s="101"/>
      <c r="BD421" s="102"/>
      <c r="BE421" s="103"/>
      <c r="BF421" s="100"/>
      <c r="BG421" s="101"/>
      <c r="BH421" s="102"/>
      <c r="BI421" s="103"/>
      <c r="BJ421" s="100"/>
      <c r="BK421" s="101"/>
      <c r="BL421" s="102"/>
      <c r="BM421" s="103"/>
      <c r="BN421" s="88"/>
      <c r="BO421" s="101"/>
      <c r="BP421" s="105"/>
      <c r="BQ421" s="102"/>
      <c r="BR421" s="106"/>
      <c r="BS421" s="69">
        <f t="shared" si="256"/>
        <v>0</v>
      </c>
      <c r="BT421" s="7"/>
      <c r="BU421" s="7"/>
    </row>
    <row r="422" spans="1:73" ht="22.5">
      <c r="A422" s="129"/>
      <c r="B422" s="549" t="s">
        <v>973</v>
      </c>
      <c r="C422" s="189" t="s">
        <v>92</v>
      </c>
      <c r="D422" s="190">
        <v>91933</v>
      </c>
      <c r="E422" s="293" t="s">
        <v>974</v>
      </c>
      <c r="F422" s="189" t="s">
        <v>74</v>
      </c>
      <c r="G422" s="110">
        <v>60</v>
      </c>
      <c r="H422" s="174">
        <v>17.850000000000001</v>
      </c>
      <c r="I422" s="96">
        <v>0</v>
      </c>
      <c r="J422" s="97">
        <v>22.14</v>
      </c>
      <c r="K422" s="532">
        <f t="shared" si="257"/>
        <v>1328.4</v>
      </c>
      <c r="L422" s="212"/>
      <c r="M422" s="98"/>
      <c r="N422" s="98"/>
      <c r="O422" s="98"/>
      <c r="P422" s="98"/>
      <c r="Q422" s="99"/>
      <c r="R422" s="100"/>
      <c r="S422" s="101"/>
      <c r="T422" s="102"/>
      <c r="U422" s="103"/>
      <c r="V422" s="100"/>
      <c r="W422" s="101"/>
      <c r="X422" s="102"/>
      <c r="Y422" s="103"/>
      <c r="Z422" s="100"/>
      <c r="AA422" s="101"/>
      <c r="AB422" s="102"/>
      <c r="AC422" s="103"/>
      <c r="AD422" s="100"/>
      <c r="AE422" s="101"/>
      <c r="AF422" s="102"/>
      <c r="AG422" s="103"/>
      <c r="AH422" s="100"/>
      <c r="AI422" s="101"/>
      <c r="AJ422" s="102"/>
      <c r="AK422" s="103"/>
      <c r="AL422" s="100"/>
      <c r="AM422" s="101"/>
      <c r="AN422" s="102"/>
      <c r="AO422" s="103"/>
      <c r="AP422" s="100"/>
      <c r="AQ422" s="101"/>
      <c r="AR422" s="102"/>
      <c r="AS422" s="103"/>
      <c r="AT422" s="100"/>
      <c r="AU422" s="101"/>
      <c r="AV422" s="102"/>
      <c r="AW422" s="103"/>
      <c r="AX422" s="100"/>
      <c r="AY422" s="101"/>
      <c r="AZ422" s="102"/>
      <c r="BA422" s="103"/>
      <c r="BB422" s="100"/>
      <c r="BC422" s="101"/>
      <c r="BD422" s="102"/>
      <c r="BE422" s="103"/>
      <c r="BF422" s="100"/>
      <c r="BG422" s="101"/>
      <c r="BH422" s="102"/>
      <c r="BI422" s="103"/>
      <c r="BJ422" s="100"/>
      <c r="BK422" s="101"/>
      <c r="BL422" s="102"/>
      <c r="BM422" s="103"/>
      <c r="BN422" s="88"/>
      <c r="BO422" s="101"/>
      <c r="BP422" s="105"/>
      <c r="BQ422" s="102"/>
      <c r="BR422" s="106"/>
      <c r="BS422" s="69">
        <f t="shared" si="256"/>
        <v>0</v>
      </c>
      <c r="BT422" s="7"/>
      <c r="BU422" s="7"/>
    </row>
    <row r="423" spans="1:73" ht="22.5">
      <c r="A423" s="129"/>
      <c r="B423" s="549" t="s">
        <v>975</v>
      </c>
      <c r="C423" s="109" t="s">
        <v>92</v>
      </c>
      <c r="D423" s="186">
        <v>97592</v>
      </c>
      <c r="E423" s="263" t="s">
        <v>976</v>
      </c>
      <c r="F423" s="113" t="s">
        <v>343</v>
      </c>
      <c r="G423" s="110">
        <v>4</v>
      </c>
      <c r="H423" s="228">
        <v>42.22</v>
      </c>
      <c r="I423" s="96">
        <v>0</v>
      </c>
      <c r="J423" s="97">
        <v>52.37</v>
      </c>
      <c r="K423" s="532">
        <f t="shared" si="257"/>
        <v>209.48</v>
      </c>
      <c r="L423" s="212"/>
      <c r="M423" s="98"/>
      <c r="N423" s="98"/>
      <c r="O423" s="98"/>
      <c r="P423" s="98"/>
      <c r="Q423" s="99"/>
      <c r="R423" s="100"/>
      <c r="S423" s="101"/>
      <c r="T423" s="102"/>
      <c r="U423" s="103"/>
      <c r="V423" s="100"/>
      <c r="W423" s="101"/>
      <c r="X423" s="102"/>
      <c r="Y423" s="103"/>
      <c r="Z423" s="100"/>
      <c r="AA423" s="101"/>
      <c r="AB423" s="102"/>
      <c r="AC423" s="103"/>
      <c r="AD423" s="100"/>
      <c r="AE423" s="101"/>
      <c r="AF423" s="102"/>
      <c r="AG423" s="103"/>
      <c r="AH423" s="100"/>
      <c r="AI423" s="101"/>
      <c r="AJ423" s="102"/>
      <c r="AK423" s="103"/>
      <c r="AL423" s="100"/>
      <c r="AM423" s="101"/>
      <c r="AN423" s="102"/>
      <c r="AO423" s="103"/>
      <c r="AP423" s="100"/>
      <c r="AQ423" s="101"/>
      <c r="AR423" s="102"/>
      <c r="AS423" s="103"/>
      <c r="AT423" s="100"/>
      <c r="AU423" s="101"/>
      <c r="AV423" s="102"/>
      <c r="AW423" s="103"/>
      <c r="AX423" s="100"/>
      <c r="AY423" s="101"/>
      <c r="AZ423" s="102"/>
      <c r="BA423" s="103"/>
      <c r="BB423" s="100"/>
      <c r="BC423" s="101"/>
      <c r="BD423" s="102"/>
      <c r="BE423" s="103"/>
      <c r="BF423" s="100"/>
      <c r="BG423" s="101"/>
      <c r="BH423" s="102"/>
      <c r="BI423" s="103"/>
      <c r="BJ423" s="100"/>
      <c r="BK423" s="101"/>
      <c r="BL423" s="102"/>
      <c r="BM423" s="103"/>
      <c r="BN423" s="88"/>
      <c r="BO423" s="101"/>
      <c r="BP423" s="105"/>
      <c r="BQ423" s="102"/>
      <c r="BR423" s="106"/>
      <c r="BS423" s="69">
        <f t="shared" si="256"/>
        <v>0</v>
      </c>
      <c r="BT423" s="7"/>
      <c r="BU423" s="7"/>
    </row>
    <row r="424" spans="1:73">
      <c r="A424" s="129"/>
      <c r="B424" s="549" t="s">
        <v>977</v>
      </c>
      <c r="C424" s="109" t="s">
        <v>92</v>
      </c>
      <c r="D424" s="190">
        <v>97611</v>
      </c>
      <c r="E424" s="293" t="s">
        <v>978</v>
      </c>
      <c r="F424" s="107" t="s">
        <v>343</v>
      </c>
      <c r="G424" s="110">
        <v>4</v>
      </c>
      <c r="H424" s="228">
        <v>20.93</v>
      </c>
      <c r="I424" s="96">
        <v>0</v>
      </c>
      <c r="J424" s="97">
        <v>25.96</v>
      </c>
      <c r="K424" s="532">
        <f t="shared" si="257"/>
        <v>103.84</v>
      </c>
      <c r="L424" s="212"/>
      <c r="M424" s="98"/>
      <c r="N424" s="98"/>
      <c r="O424" s="98"/>
      <c r="P424" s="98"/>
      <c r="Q424" s="99"/>
      <c r="R424" s="100"/>
      <c r="S424" s="101"/>
      <c r="T424" s="102"/>
      <c r="U424" s="103"/>
      <c r="V424" s="100"/>
      <c r="W424" s="101"/>
      <c r="X424" s="102"/>
      <c r="Y424" s="103"/>
      <c r="Z424" s="100"/>
      <c r="AA424" s="101"/>
      <c r="AB424" s="102"/>
      <c r="AC424" s="103"/>
      <c r="AD424" s="100"/>
      <c r="AE424" s="101"/>
      <c r="AF424" s="102"/>
      <c r="AG424" s="103"/>
      <c r="AH424" s="100"/>
      <c r="AI424" s="101"/>
      <c r="AJ424" s="102"/>
      <c r="AK424" s="103"/>
      <c r="AL424" s="100"/>
      <c r="AM424" s="101"/>
      <c r="AN424" s="102"/>
      <c r="AO424" s="103"/>
      <c r="AP424" s="100"/>
      <c r="AQ424" s="101"/>
      <c r="AR424" s="102"/>
      <c r="AS424" s="103"/>
      <c r="AT424" s="100"/>
      <c r="AU424" s="101"/>
      <c r="AV424" s="102"/>
      <c r="AW424" s="103"/>
      <c r="AX424" s="100"/>
      <c r="AY424" s="101"/>
      <c r="AZ424" s="102"/>
      <c r="BA424" s="103"/>
      <c r="BB424" s="100"/>
      <c r="BC424" s="101"/>
      <c r="BD424" s="102"/>
      <c r="BE424" s="103"/>
      <c r="BF424" s="100"/>
      <c r="BG424" s="101"/>
      <c r="BH424" s="102"/>
      <c r="BI424" s="103"/>
      <c r="BJ424" s="100"/>
      <c r="BK424" s="101"/>
      <c r="BL424" s="102"/>
      <c r="BM424" s="103"/>
      <c r="BN424" s="88"/>
      <c r="BO424" s="101"/>
      <c r="BP424" s="105"/>
      <c r="BQ424" s="102"/>
      <c r="BR424" s="106"/>
      <c r="BS424" s="69">
        <f t="shared" si="256"/>
        <v>0</v>
      </c>
      <c r="BT424" s="7"/>
      <c r="BU424" s="7"/>
    </row>
    <row r="425" spans="1:73" ht="22.5">
      <c r="A425" s="129"/>
      <c r="B425" s="549" t="s">
        <v>979</v>
      </c>
      <c r="C425" s="109" t="s">
        <v>92</v>
      </c>
      <c r="D425" s="190">
        <v>101653</v>
      </c>
      <c r="E425" s="293" t="s">
        <v>1212</v>
      </c>
      <c r="F425" s="107" t="s">
        <v>343</v>
      </c>
      <c r="G425" s="110">
        <v>9</v>
      </c>
      <c r="H425" s="228">
        <v>312.01</v>
      </c>
      <c r="I425" s="96">
        <v>0</v>
      </c>
      <c r="J425" s="97">
        <v>386.99</v>
      </c>
      <c r="K425" s="532">
        <f t="shared" si="257"/>
        <v>3482.91</v>
      </c>
      <c r="L425" s="212"/>
      <c r="M425" s="98"/>
      <c r="N425" s="98"/>
      <c r="O425" s="98"/>
      <c r="P425" s="98">
        <f>G425</f>
        <v>9</v>
      </c>
      <c r="Q425" s="99">
        <f>K425</f>
        <v>3482.91</v>
      </c>
      <c r="R425" s="100"/>
      <c r="S425" s="101">
        <f>ROUND(R425*$J425,2)</f>
        <v>0</v>
      </c>
      <c r="T425" s="102">
        <f>(S425/$K$475)*100</f>
        <v>0</v>
      </c>
      <c r="U425" s="103">
        <f>(S425/$K425)*100</f>
        <v>0</v>
      </c>
      <c r="V425" s="100"/>
      <c r="W425" s="101">
        <f>ROUND(V425*$J425,2)</f>
        <v>0</v>
      </c>
      <c r="X425" s="102">
        <f>(W425/$K$475)*100</f>
        <v>0</v>
      </c>
      <c r="Y425" s="103">
        <f>(W425/$K425)*100</f>
        <v>0</v>
      </c>
      <c r="Z425" s="100"/>
      <c r="AA425" s="101">
        <f>ROUND(Z425*$J425,2)</f>
        <v>0</v>
      </c>
      <c r="AB425" s="102">
        <f>(AA425/$K$475)*100</f>
        <v>0</v>
      </c>
      <c r="AC425" s="103">
        <f>(AA425/$K425)*100</f>
        <v>0</v>
      </c>
      <c r="AD425" s="100"/>
      <c r="AE425" s="101">
        <f>ROUND(AD425*$J425,2)</f>
        <v>0</v>
      </c>
      <c r="AF425" s="102">
        <f>(AE425/$K$475)*100</f>
        <v>0</v>
      </c>
      <c r="AG425" s="103">
        <f>(AE425/$K425)*100</f>
        <v>0</v>
      </c>
      <c r="AH425" s="100"/>
      <c r="AI425" s="101">
        <f>ROUND(AH425*$J425,2)</f>
        <v>0</v>
      </c>
      <c r="AJ425" s="102">
        <f>(AI425/$K$475)*100</f>
        <v>0</v>
      </c>
      <c r="AK425" s="103">
        <f>(AI425/$K425)*100</f>
        <v>0</v>
      </c>
      <c r="AL425" s="100"/>
      <c r="AM425" s="101">
        <f>ROUND(AL425*$J425,2)</f>
        <v>0</v>
      </c>
      <c r="AN425" s="102">
        <f>(AM425/$K$475)*100</f>
        <v>0</v>
      </c>
      <c r="AO425" s="103">
        <f>(AM425/$K425)*100</f>
        <v>0</v>
      </c>
      <c r="AP425" s="100"/>
      <c r="AQ425" s="101">
        <f>ROUND(AP425*$J425,2)</f>
        <v>0</v>
      </c>
      <c r="AR425" s="102">
        <f>(AQ425/$K$475)*100</f>
        <v>0</v>
      </c>
      <c r="AS425" s="103">
        <f>(AQ425/$K425)*100</f>
        <v>0</v>
      </c>
      <c r="AT425" s="100"/>
      <c r="AU425" s="101">
        <f>ROUND(AT425*$J425,2)</f>
        <v>0</v>
      </c>
      <c r="AV425" s="102">
        <f>(AU425/$K$475)*100</f>
        <v>0</v>
      </c>
      <c r="AW425" s="103">
        <f>(AU425/$K425)*100</f>
        <v>0</v>
      </c>
      <c r="AX425" s="100"/>
      <c r="AY425" s="101">
        <f>ROUND(AX425*$J425,2)</f>
        <v>0</v>
      </c>
      <c r="AZ425" s="102">
        <f>(AY425/$K$475)*100</f>
        <v>0</v>
      </c>
      <c r="BA425" s="103">
        <f>(AY425/$K425)*100</f>
        <v>0</v>
      </c>
      <c r="BB425" s="100"/>
      <c r="BC425" s="101">
        <f>ROUND(BB425*$J425,2)</f>
        <v>0</v>
      </c>
      <c r="BD425" s="102">
        <f>(BC425/$K$475)*100</f>
        <v>0</v>
      </c>
      <c r="BE425" s="103">
        <f>(BC425/$K425)*100</f>
        <v>0</v>
      </c>
      <c r="BF425" s="100"/>
      <c r="BG425" s="101">
        <f>ROUND(BF425*$J425,2)</f>
        <v>0</v>
      </c>
      <c r="BH425" s="102">
        <f>(BG425/$K$475)*100</f>
        <v>0</v>
      </c>
      <c r="BI425" s="103">
        <f>(BG425/$K425)*100</f>
        <v>0</v>
      </c>
      <c r="BJ425" s="100"/>
      <c r="BK425" s="101">
        <f>ROUND(BJ425*$J425,2)</f>
        <v>0</v>
      </c>
      <c r="BL425" s="102">
        <f>(BK425/$K$475)*100</f>
        <v>0</v>
      </c>
      <c r="BM425" s="103">
        <f>(BK425/$K425)*100</f>
        <v>0</v>
      </c>
      <c r="BN425" s="88"/>
      <c r="BO425" s="101">
        <f>R425+V425+Z425+AD425+AH425+AX425+AP425+AT425+BB425+BF425+BJ425+AL425</f>
        <v>0</v>
      </c>
      <c r="BP425" s="105">
        <f>BK425+BG425+BC425+AY425+AU425+AQ425+AM425+AI425+AE425+AA425+W425+S425</f>
        <v>0</v>
      </c>
      <c r="BQ425" s="102">
        <f>(BP425/$K$475)*100</f>
        <v>0</v>
      </c>
      <c r="BR425" s="106">
        <f>(BP425/$K425)*100</f>
        <v>0</v>
      </c>
      <c r="BS425" s="69">
        <f t="shared" si="256"/>
        <v>0</v>
      </c>
      <c r="BT425" s="7"/>
      <c r="BU425" s="7"/>
    </row>
    <row r="426" spans="1:73">
      <c r="A426" s="129"/>
      <c r="B426" s="549" t="s">
        <v>980</v>
      </c>
      <c r="C426" s="109" t="s">
        <v>92</v>
      </c>
      <c r="D426" s="190">
        <v>100919</v>
      </c>
      <c r="E426" s="293" t="s">
        <v>981</v>
      </c>
      <c r="F426" s="107" t="s">
        <v>343</v>
      </c>
      <c r="G426" s="110">
        <v>9</v>
      </c>
      <c r="H426" s="228">
        <v>46.63</v>
      </c>
      <c r="I426" s="96">
        <v>0</v>
      </c>
      <c r="J426" s="97">
        <v>57.84</v>
      </c>
      <c r="K426" s="532">
        <f t="shared" si="257"/>
        <v>520.55999999999995</v>
      </c>
      <c r="L426" s="212"/>
      <c r="M426" s="98"/>
      <c r="N426" s="98"/>
      <c r="O426" s="98"/>
      <c r="P426" s="98"/>
      <c r="Q426" s="99"/>
      <c r="R426" s="100"/>
      <c r="S426" s="101"/>
      <c r="T426" s="102"/>
      <c r="U426" s="103"/>
      <c r="V426" s="100"/>
      <c r="W426" s="101"/>
      <c r="X426" s="102"/>
      <c r="Y426" s="103"/>
      <c r="Z426" s="100"/>
      <c r="AA426" s="101"/>
      <c r="AB426" s="102"/>
      <c r="AC426" s="103"/>
      <c r="AD426" s="100"/>
      <c r="AE426" s="101"/>
      <c r="AF426" s="102"/>
      <c r="AG426" s="103"/>
      <c r="AH426" s="100"/>
      <c r="AI426" s="101"/>
      <c r="AJ426" s="102"/>
      <c r="AK426" s="103"/>
      <c r="AL426" s="100"/>
      <c r="AM426" s="101"/>
      <c r="AN426" s="102"/>
      <c r="AO426" s="103"/>
      <c r="AP426" s="100"/>
      <c r="AQ426" s="101"/>
      <c r="AR426" s="102"/>
      <c r="AS426" s="103"/>
      <c r="AT426" s="100"/>
      <c r="AU426" s="101"/>
      <c r="AV426" s="102"/>
      <c r="AW426" s="103"/>
      <c r="AX426" s="100"/>
      <c r="AY426" s="101"/>
      <c r="AZ426" s="102"/>
      <c r="BA426" s="103"/>
      <c r="BB426" s="100"/>
      <c r="BC426" s="101"/>
      <c r="BD426" s="102"/>
      <c r="BE426" s="103"/>
      <c r="BF426" s="100"/>
      <c r="BG426" s="101"/>
      <c r="BH426" s="102"/>
      <c r="BI426" s="103"/>
      <c r="BJ426" s="100"/>
      <c r="BK426" s="101"/>
      <c r="BL426" s="102"/>
      <c r="BM426" s="103"/>
      <c r="BN426" s="88"/>
      <c r="BO426" s="101"/>
      <c r="BP426" s="105"/>
      <c r="BQ426" s="102"/>
      <c r="BR426" s="106"/>
      <c r="BS426" s="69">
        <f t="shared" si="256"/>
        <v>0</v>
      </c>
      <c r="BT426" s="7"/>
      <c r="BU426" s="7"/>
    </row>
    <row r="427" spans="1:73" ht="22.5">
      <c r="A427" s="129"/>
      <c r="B427" s="549" t="s">
        <v>982</v>
      </c>
      <c r="C427" s="107" t="s">
        <v>92</v>
      </c>
      <c r="D427" s="190">
        <v>97595</v>
      </c>
      <c r="E427" s="293" t="s">
        <v>983</v>
      </c>
      <c r="F427" s="107" t="s">
        <v>343</v>
      </c>
      <c r="G427" s="110">
        <v>9</v>
      </c>
      <c r="H427" s="228">
        <v>123.9</v>
      </c>
      <c r="I427" s="96">
        <v>0</v>
      </c>
      <c r="J427" s="97">
        <v>153.66999999999999</v>
      </c>
      <c r="K427" s="532">
        <f t="shared" si="257"/>
        <v>1383.03</v>
      </c>
      <c r="L427" s="212"/>
      <c r="M427" s="98"/>
      <c r="N427" s="98"/>
      <c r="O427" s="98"/>
      <c r="P427" s="98">
        <f>G427</f>
        <v>9</v>
      </c>
      <c r="Q427" s="99">
        <f>K427</f>
        <v>1383.03</v>
      </c>
      <c r="R427" s="100"/>
      <c r="S427" s="101">
        <f>ROUND(R427*$J427,2)</f>
        <v>0</v>
      </c>
      <c r="T427" s="102">
        <f>(S427/$K$475)*100</f>
        <v>0</v>
      </c>
      <c r="U427" s="103">
        <f>(S427/$K427)*100</f>
        <v>0</v>
      </c>
      <c r="V427" s="100"/>
      <c r="W427" s="101">
        <f>ROUND(V427*$J427,2)</f>
        <v>0</v>
      </c>
      <c r="X427" s="102">
        <f>(W427/$K$475)*100</f>
        <v>0</v>
      </c>
      <c r="Y427" s="103">
        <f>(W427/$K427)*100</f>
        <v>0</v>
      </c>
      <c r="Z427" s="100"/>
      <c r="AA427" s="101">
        <f>ROUND(Z427*$J427,2)</f>
        <v>0</v>
      </c>
      <c r="AB427" s="102">
        <f>(AA427/$K$475)*100</f>
        <v>0</v>
      </c>
      <c r="AC427" s="103">
        <f>(AA427/$K427)*100</f>
        <v>0</v>
      </c>
      <c r="AD427" s="100"/>
      <c r="AE427" s="101">
        <f>ROUND(AD427*$J427,2)</f>
        <v>0</v>
      </c>
      <c r="AF427" s="102">
        <f>(AE427/$K$475)*100</f>
        <v>0</v>
      </c>
      <c r="AG427" s="103">
        <f>(AE427/$K427)*100</f>
        <v>0</v>
      </c>
      <c r="AH427" s="100"/>
      <c r="AI427" s="101">
        <f>ROUND(AH427*$J427,2)</f>
        <v>0</v>
      </c>
      <c r="AJ427" s="102">
        <f>(AI427/$K$475)*100</f>
        <v>0</v>
      </c>
      <c r="AK427" s="103">
        <f>(AI427/$K427)*100</f>
        <v>0</v>
      </c>
      <c r="AL427" s="100"/>
      <c r="AM427" s="101">
        <f>ROUND(AL427*$J427,2)</f>
        <v>0</v>
      </c>
      <c r="AN427" s="102">
        <f>(AM427/$K$475)*100</f>
        <v>0</v>
      </c>
      <c r="AO427" s="103">
        <f>(AM427/$K427)*100</f>
        <v>0</v>
      </c>
      <c r="AP427" s="100"/>
      <c r="AQ427" s="101">
        <f>ROUND(AP427*$J427,2)</f>
        <v>0</v>
      </c>
      <c r="AR427" s="102">
        <f>(AQ427/$K$475)*100</f>
        <v>0</v>
      </c>
      <c r="AS427" s="103">
        <f>(AQ427/$K427)*100</f>
        <v>0</v>
      </c>
      <c r="AT427" s="100"/>
      <c r="AU427" s="101">
        <f>ROUND(AT427*$J427,2)</f>
        <v>0</v>
      </c>
      <c r="AV427" s="102">
        <f>(AU427/$K$475)*100</f>
        <v>0</v>
      </c>
      <c r="AW427" s="103">
        <f>(AU427/$K427)*100</f>
        <v>0</v>
      </c>
      <c r="AX427" s="100"/>
      <c r="AY427" s="101">
        <f>ROUND(AX427*$J427,2)</f>
        <v>0</v>
      </c>
      <c r="AZ427" s="102">
        <f>(AY427/$K$475)*100</f>
        <v>0</v>
      </c>
      <c r="BA427" s="103">
        <f>(AY427/$K427)*100</f>
        <v>0</v>
      </c>
      <c r="BB427" s="100"/>
      <c r="BC427" s="101">
        <f>ROUND(BB427*$J427,2)</f>
        <v>0</v>
      </c>
      <c r="BD427" s="102">
        <f>(BC427/$K$475)*100</f>
        <v>0</v>
      </c>
      <c r="BE427" s="103">
        <f>(BC427/$K427)*100</f>
        <v>0</v>
      </c>
      <c r="BF427" s="100"/>
      <c r="BG427" s="101">
        <f>ROUND(BF427*$J427,2)</f>
        <v>0</v>
      </c>
      <c r="BH427" s="102">
        <f>(BG427/$K$475)*100</f>
        <v>0</v>
      </c>
      <c r="BI427" s="103">
        <f>(BG427/$K427)*100</f>
        <v>0</v>
      </c>
      <c r="BJ427" s="100"/>
      <c r="BK427" s="101">
        <f>ROUND(BJ427*$J427,2)</f>
        <v>0</v>
      </c>
      <c r="BL427" s="102">
        <f>(BK427/$K$475)*100</f>
        <v>0</v>
      </c>
      <c r="BM427" s="103">
        <f>(BK427/$K427)*100</f>
        <v>0</v>
      </c>
      <c r="BN427" s="88"/>
      <c r="BO427" s="101">
        <f>R427+V427+Z427+AD427+AH427+AX427+AP427+AT427+BB427+BF427+BJ427+AL427</f>
        <v>0</v>
      </c>
      <c r="BP427" s="105">
        <f>BK427+BG427+BC427+AY427+AU427+AQ427+AM427+AI427+AE427+AA427+W427+S427</f>
        <v>0</v>
      </c>
      <c r="BQ427" s="102">
        <f>(BP427/$K$475)*100</f>
        <v>0</v>
      </c>
      <c r="BR427" s="106">
        <f>(BP427/$K427)*100</f>
        <v>0</v>
      </c>
      <c r="BS427" s="69">
        <f t="shared" si="256"/>
        <v>0</v>
      </c>
      <c r="BT427" s="7"/>
      <c r="BU427" s="7"/>
    </row>
    <row r="428" spans="1:73" ht="22.5">
      <c r="A428" s="129"/>
      <c r="B428" s="549" t="s">
        <v>984</v>
      </c>
      <c r="C428" s="113" t="s">
        <v>92</v>
      </c>
      <c r="D428" s="190">
        <v>91870</v>
      </c>
      <c r="E428" s="194" t="s">
        <v>985</v>
      </c>
      <c r="F428" s="109" t="s">
        <v>74</v>
      </c>
      <c r="G428" s="110">
        <v>20</v>
      </c>
      <c r="H428" s="174">
        <v>12.94</v>
      </c>
      <c r="I428" s="96">
        <v>0</v>
      </c>
      <c r="J428" s="97">
        <v>16.05</v>
      </c>
      <c r="K428" s="532">
        <f t="shared" si="257"/>
        <v>321</v>
      </c>
      <c r="L428" s="212"/>
      <c r="M428" s="98"/>
      <c r="N428" s="98"/>
      <c r="O428" s="98"/>
      <c r="P428" s="98">
        <f>G428</f>
        <v>20</v>
      </c>
      <c r="Q428" s="99">
        <f>K428</f>
        <v>321</v>
      </c>
      <c r="R428" s="100"/>
      <c r="S428" s="101">
        <f>ROUND(R428*$J428,2)</f>
        <v>0</v>
      </c>
      <c r="T428" s="102">
        <f>(S428/$K$475)*100</f>
        <v>0</v>
      </c>
      <c r="U428" s="103">
        <f>(S428/$K428)*100</f>
        <v>0</v>
      </c>
      <c r="V428" s="100"/>
      <c r="W428" s="101">
        <f>ROUND(V428*$J428,2)</f>
        <v>0</v>
      </c>
      <c r="X428" s="102">
        <f>(W428/$K$475)*100</f>
        <v>0</v>
      </c>
      <c r="Y428" s="103">
        <f>(W428/$K428)*100</f>
        <v>0</v>
      </c>
      <c r="Z428" s="100"/>
      <c r="AA428" s="101">
        <f>ROUND(Z428*$J428,2)</f>
        <v>0</v>
      </c>
      <c r="AB428" s="102">
        <f>(AA428/$K$475)*100</f>
        <v>0</v>
      </c>
      <c r="AC428" s="103">
        <f>(AA428/$K428)*100</f>
        <v>0</v>
      </c>
      <c r="AD428" s="100"/>
      <c r="AE428" s="101">
        <f>ROUND(AD428*$J428,2)</f>
        <v>0</v>
      </c>
      <c r="AF428" s="102">
        <f>(AE428/$K$475)*100</f>
        <v>0</v>
      </c>
      <c r="AG428" s="103">
        <f>(AE428/$K428)*100</f>
        <v>0</v>
      </c>
      <c r="AH428" s="100"/>
      <c r="AI428" s="101">
        <f>ROUND(AH428*$J428,2)</f>
        <v>0</v>
      </c>
      <c r="AJ428" s="102">
        <f>(AI428/$K$475)*100</f>
        <v>0</v>
      </c>
      <c r="AK428" s="103">
        <f>(AI428/$K428)*100</f>
        <v>0</v>
      </c>
      <c r="AL428" s="100"/>
      <c r="AM428" s="101">
        <f>ROUND(AL428*$J428,2)</f>
        <v>0</v>
      </c>
      <c r="AN428" s="102">
        <f>(AM428/$K$475)*100</f>
        <v>0</v>
      </c>
      <c r="AO428" s="103">
        <f>(AM428/$K428)*100</f>
        <v>0</v>
      </c>
      <c r="AP428" s="100"/>
      <c r="AQ428" s="101">
        <f>ROUND(AP428*$J428,2)</f>
        <v>0</v>
      </c>
      <c r="AR428" s="102">
        <f>(AQ428/$K$475)*100</f>
        <v>0</v>
      </c>
      <c r="AS428" s="103">
        <f>(AQ428/$K428)*100</f>
        <v>0</v>
      </c>
      <c r="AT428" s="100"/>
      <c r="AU428" s="101">
        <f>ROUND(AT428*$J428,2)</f>
        <v>0</v>
      </c>
      <c r="AV428" s="102">
        <f>(AU428/$K$475)*100</f>
        <v>0</v>
      </c>
      <c r="AW428" s="103">
        <f>(AU428/$K428)*100</f>
        <v>0</v>
      </c>
      <c r="AX428" s="100"/>
      <c r="AY428" s="101">
        <f>ROUND(AX428*$J428,2)</f>
        <v>0</v>
      </c>
      <c r="AZ428" s="102">
        <f>(AY428/$K$475)*100</f>
        <v>0</v>
      </c>
      <c r="BA428" s="103">
        <f>(AY428/$K428)*100</f>
        <v>0</v>
      </c>
      <c r="BB428" s="100"/>
      <c r="BC428" s="101">
        <f>ROUND(BB428*$J428,2)</f>
        <v>0</v>
      </c>
      <c r="BD428" s="102">
        <f>(BC428/$K$475)*100</f>
        <v>0</v>
      </c>
      <c r="BE428" s="103">
        <f>(BC428/$K428)*100</f>
        <v>0</v>
      </c>
      <c r="BF428" s="100"/>
      <c r="BG428" s="101">
        <f>ROUND(BF428*$J428,2)</f>
        <v>0</v>
      </c>
      <c r="BH428" s="102">
        <f>(BG428/$K$475)*100</f>
        <v>0</v>
      </c>
      <c r="BI428" s="103">
        <f>(BG428/$K428)*100</f>
        <v>0</v>
      </c>
      <c r="BJ428" s="100"/>
      <c r="BK428" s="101">
        <f>ROUND(BJ428*$J428,2)</f>
        <v>0</v>
      </c>
      <c r="BL428" s="102">
        <f>(BK428/$K$475)*100</f>
        <v>0</v>
      </c>
      <c r="BM428" s="103">
        <f>(BK428/$K428)*100</f>
        <v>0</v>
      </c>
      <c r="BN428" s="88"/>
      <c r="BO428" s="101">
        <f>R428+V428+Z428+AD428+AH428+AX428+AP428+AT428+BB428+BF428+BJ428+AL428</f>
        <v>0</v>
      </c>
      <c r="BP428" s="105">
        <f>BK428+BG428+BC428+AY428+AU428+AQ428+AM428+AI428+AE428+AA428+W428+S428</f>
        <v>0</v>
      </c>
      <c r="BQ428" s="102">
        <f>(BP428/$K$475)*100</f>
        <v>0</v>
      </c>
      <c r="BR428" s="106">
        <f>(BP428/$K428)*100</f>
        <v>0</v>
      </c>
      <c r="BS428" s="69">
        <f t="shared" si="256"/>
        <v>0</v>
      </c>
      <c r="BT428" s="7"/>
      <c r="BU428" s="7"/>
    </row>
    <row r="429" spans="1:73" ht="22.5">
      <c r="A429" s="129"/>
      <c r="B429" s="549" t="s">
        <v>986</v>
      </c>
      <c r="C429" s="113" t="s">
        <v>92</v>
      </c>
      <c r="D429" s="190">
        <v>91887</v>
      </c>
      <c r="E429" s="194" t="s">
        <v>987</v>
      </c>
      <c r="F429" s="107" t="s">
        <v>343</v>
      </c>
      <c r="G429" s="110">
        <v>8</v>
      </c>
      <c r="H429" s="174">
        <v>9.98</v>
      </c>
      <c r="I429" s="96">
        <v>0</v>
      </c>
      <c r="J429" s="97">
        <v>12.38</v>
      </c>
      <c r="K429" s="532">
        <f t="shared" si="257"/>
        <v>99.04</v>
      </c>
      <c r="L429" s="212"/>
      <c r="M429" s="98"/>
      <c r="N429" s="98"/>
      <c r="O429" s="98"/>
      <c r="P429" s="98"/>
      <c r="Q429" s="99"/>
      <c r="R429" s="100"/>
      <c r="S429" s="101"/>
      <c r="T429" s="102"/>
      <c r="U429" s="103"/>
      <c r="V429" s="100"/>
      <c r="W429" s="101"/>
      <c r="X429" s="102"/>
      <c r="Y429" s="103"/>
      <c r="Z429" s="100"/>
      <c r="AA429" s="101"/>
      <c r="AB429" s="102"/>
      <c r="AC429" s="103"/>
      <c r="AD429" s="100"/>
      <c r="AE429" s="101"/>
      <c r="AF429" s="102"/>
      <c r="AG429" s="103"/>
      <c r="AH429" s="100"/>
      <c r="AI429" s="101"/>
      <c r="AJ429" s="102"/>
      <c r="AK429" s="103"/>
      <c r="AL429" s="100"/>
      <c r="AM429" s="101"/>
      <c r="AN429" s="102"/>
      <c r="AO429" s="103"/>
      <c r="AP429" s="100"/>
      <c r="AQ429" s="101"/>
      <c r="AR429" s="102"/>
      <c r="AS429" s="103"/>
      <c r="AT429" s="100"/>
      <c r="AU429" s="101"/>
      <c r="AV429" s="102"/>
      <c r="AW429" s="103"/>
      <c r="AX429" s="100"/>
      <c r="AY429" s="101"/>
      <c r="AZ429" s="102"/>
      <c r="BA429" s="103"/>
      <c r="BB429" s="100"/>
      <c r="BC429" s="101"/>
      <c r="BD429" s="102"/>
      <c r="BE429" s="103"/>
      <c r="BF429" s="100"/>
      <c r="BG429" s="101"/>
      <c r="BH429" s="102"/>
      <c r="BI429" s="103"/>
      <c r="BJ429" s="100"/>
      <c r="BK429" s="101"/>
      <c r="BL429" s="102"/>
      <c r="BM429" s="103"/>
      <c r="BN429" s="88"/>
      <c r="BO429" s="101"/>
      <c r="BP429" s="105"/>
      <c r="BQ429" s="102"/>
      <c r="BR429" s="106"/>
      <c r="BS429" s="69">
        <f t="shared" si="256"/>
        <v>0</v>
      </c>
      <c r="BT429" s="7"/>
      <c r="BU429" s="7"/>
    </row>
    <row r="430" spans="1:73" ht="22.5">
      <c r="A430" s="129"/>
      <c r="B430" s="549" t="s">
        <v>988</v>
      </c>
      <c r="C430" s="113" t="s">
        <v>92</v>
      </c>
      <c r="D430" s="190">
        <v>95807</v>
      </c>
      <c r="E430" s="194" t="s">
        <v>989</v>
      </c>
      <c r="F430" s="107" t="s">
        <v>343</v>
      </c>
      <c r="G430" s="110">
        <v>20</v>
      </c>
      <c r="H430" s="174">
        <v>26.84</v>
      </c>
      <c r="I430" s="96">
        <v>0</v>
      </c>
      <c r="J430" s="97">
        <v>33.29</v>
      </c>
      <c r="K430" s="532">
        <f t="shared" si="257"/>
        <v>665.8</v>
      </c>
      <c r="L430" s="212"/>
      <c r="M430" s="98"/>
      <c r="N430" s="98"/>
      <c r="O430" s="98"/>
      <c r="P430" s="98"/>
      <c r="Q430" s="99"/>
      <c r="R430" s="100"/>
      <c r="S430" s="101"/>
      <c r="T430" s="102"/>
      <c r="U430" s="103"/>
      <c r="V430" s="100"/>
      <c r="W430" s="101"/>
      <c r="X430" s="102"/>
      <c r="Y430" s="103"/>
      <c r="Z430" s="100"/>
      <c r="AA430" s="101"/>
      <c r="AB430" s="102"/>
      <c r="AC430" s="103"/>
      <c r="AD430" s="100"/>
      <c r="AE430" s="101"/>
      <c r="AF430" s="102"/>
      <c r="AG430" s="103"/>
      <c r="AH430" s="100"/>
      <c r="AI430" s="101"/>
      <c r="AJ430" s="102"/>
      <c r="AK430" s="103"/>
      <c r="AL430" s="100"/>
      <c r="AM430" s="101"/>
      <c r="AN430" s="102"/>
      <c r="AO430" s="103"/>
      <c r="AP430" s="100"/>
      <c r="AQ430" s="101"/>
      <c r="AR430" s="102"/>
      <c r="AS430" s="103"/>
      <c r="AT430" s="100"/>
      <c r="AU430" s="101"/>
      <c r="AV430" s="102"/>
      <c r="AW430" s="103"/>
      <c r="AX430" s="100"/>
      <c r="AY430" s="101"/>
      <c r="AZ430" s="102"/>
      <c r="BA430" s="103"/>
      <c r="BB430" s="100"/>
      <c r="BC430" s="101"/>
      <c r="BD430" s="102"/>
      <c r="BE430" s="103"/>
      <c r="BF430" s="100"/>
      <c r="BG430" s="101"/>
      <c r="BH430" s="102"/>
      <c r="BI430" s="103"/>
      <c r="BJ430" s="100"/>
      <c r="BK430" s="101"/>
      <c r="BL430" s="102"/>
      <c r="BM430" s="103"/>
      <c r="BN430" s="88"/>
      <c r="BO430" s="101"/>
      <c r="BP430" s="105"/>
      <c r="BQ430" s="102"/>
      <c r="BR430" s="106"/>
      <c r="BS430" s="69">
        <f t="shared" si="256"/>
        <v>0</v>
      </c>
      <c r="BT430" s="7"/>
      <c r="BU430" s="7"/>
    </row>
    <row r="431" spans="1:73">
      <c r="A431" s="129"/>
      <c r="B431" s="549" t="s">
        <v>990</v>
      </c>
      <c r="C431" s="113" t="s">
        <v>92</v>
      </c>
      <c r="D431" s="190">
        <v>91833</v>
      </c>
      <c r="E431" s="293" t="s">
        <v>991</v>
      </c>
      <c r="F431" s="107" t="s">
        <v>74</v>
      </c>
      <c r="G431" s="110">
        <v>60</v>
      </c>
      <c r="H431" s="228">
        <v>8.99</v>
      </c>
      <c r="I431" s="96">
        <v>0</v>
      </c>
      <c r="J431" s="97">
        <v>11.15</v>
      </c>
      <c r="K431" s="532">
        <f t="shared" si="257"/>
        <v>669</v>
      </c>
      <c r="L431" s="212"/>
      <c r="M431" s="98"/>
      <c r="N431" s="98"/>
      <c r="O431" s="98"/>
      <c r="P431" s="98"/>
      <c r="Q431" s="99"/>
      <c r="R431" s="100"/>
      <c r="S431" s="101"/>
      <c r="T431" s="102"/>
      <c r="U431" s="103"/>
      <c r="V431" s="100"/>
      <c r="W431" s="101"/>
      <c r="X431" s="102"/>
      <c r="Y431" s="103"/>
      <c r="Z431" s="100"/>
      <c r="AA431" s="101"/>
      <c r="AB431" s="102"/>
      <c r="AC431" s="103"/>
      <c r="AD431" s="100"/>
      <c r="AE431" s="101"/>
      <c r="AF431" s="102"/>
      <c r="AG431" s="103"/>
      <c r="AH431" s="100"/>
      <c r="AI431" s="101"/>
      <c r="AJ431" s="102"/>
      <c r="AK431" s="103"/>
      <c r="AL431" s="100"/>
      <c r="AM431" s="101"/>
      <c r="AN431" s="102"/>
      <c r="AO431" s="103"/>
      <c r="AP431" s="100"/>
      <c r="AQ431" s="101"/>
      <c r="AR431" s="102"/>
      <c r="AS431" s="103"/>
      <c r="AT431" s="100"/>
      <c r="AU431" s="101"/>
      <c r="AV431" s="102"/>
      <c r="AW431" s="103"/>
      <c r="AX431" s="100"/>
      <c r="AY431" s="101"/>
      <c r="AZ431" s="102"/>
      <c r="BA431" s="103"/>
      <c r="BB431" s="100"/>
      <c r="BC431" s="101"/>
      <c r="BD431" s="102"/>
      <c r="BE431" s="103"/>
      <c r="BF431" s="100"/>
      <c r="BG431" s="101"/>
      <c r="BH431" s="102"/>
      <c r="BI431" s="103"/>
      <c r="BJ431" s="100"/>
      <c r="BK431" s="101"/>
      <c r="BL431" s="102"/>
      <c r="BM431" s="103"/>
      <c r="BN431" s="88"/>
      <c r="BO431" s="101"/>
      <c r="BP431" s="105"/>
      <c r="BQ431" s="102"/>
      <c r="BR431" s="106"/>
      <c r="BS431" s="69">
        <f t="shared" si="256"/>
        <v>0</v>
      </c>
      <c r="BT431" s="7"/>
      <c r="BU431" s="7"/>
    </row>
    <row r="432" spans="1:73">
      <c r="A432" s="129"/>
      <c r="B432" s="549" t="s">
        <v>992</v>
      </c>
      <c r="C432" s="107" t="s">
        <v>92</v>
      </c>
      <c r="D432" s="190">
        <v>93008</v>
      </c>
      <c r="E432" s="293" t="s">
        <v>993</v>
      </c>
      <c r="F432" s="107" t="s">
        <v>343</v>
      </c>
      <c r="G432" s="110">
        <v>18</v>
      </c>
      <c r="H432" s="228">
        <v>19</v>
      </c>
      <c r="I432" s="96">
        <v>0</v>
      </c>
      <c r="J432" s="97">
        <v>23.57</v>
      </c>
      <c r="K432" s="532">
        <f t="shared" si="257"/>
        <v>424.26</v>
      </c>
      <c r="L432" s="212"/>
      <c r="M432" s="98"/>
      <c r="N432" s="98"/>
      <c r="O432" s="98"/>
      <c r="P432" s="98"/>
      <c r="Q432" s="99"/>
      <c r="R432" s="100"/>
      <c r="S432" s="101"/>
      <c r="T432" s="102"/>
      <c r="U432" s="103"/>
      <c r="V432" s="100"/>
      <c r="W432" s="101"/>
      <c r="X432" s="102"/>
      <c r="Y432" s="103"/>
      <c r="Z432" s="100"/>
      <c r="AA432" s="101"/>
      <c r="AB432" s="102"/>
      <c r="AC432" s="103"/>
      <c r="AD432" s="100"/>
      <c r="AE432" s="101"/>
      <c r="AF432" s="102"/>
      <c r="AG432" s="103"/>
      <c r="AH432" s="100"/>
      <c r="AI432" s="101"/>
      <c r="AJ432" s="102"/>
      <c r="AK432" s="103"/>
      <c r="AL432" s="100"/>
      <c r="AM432" s="101"/>
      <c r="AN432" s="102"/>
      <c r="AO432" s="103"/>
      <c r="AP432" s="100"/>
      <c r="AQ432" s="101"/>
      <c r="AR432" s="102"/>
      <c r="AS432" s="103"/>
      <c r="AT432" s="100"/>
      <c r="AU432" s="101"/>
      <c r="AV432" s="102"/>
      <c r="AW432" s="103"/>
      <c r="AX432" s="100"/>
      <c r="AY432" s="101"/>
      <c r="AZ432" s="102"/>
      <c r="BA432" s="103"/>
      <c r="BB432" s="100"/>
      <c r="BC432" s="101"/>
      <c r="BD432" s="102"/>
      <c r="BE432" s="103"/>
      <c r="BF432" s="100"/>
      <c r="BG432" s="101"/>
      <c r="BH432" s="102"/>
      <c r="BI432" s="103"/>
      <c r="BJ432" s="100"/>
      <c r="BK432" s="101"/>
      <c r="BL432" s="102"/>
      <c r="BM432" s="103"/>
      <c r="BN432" s="88"/>
      <c r="BO432" s="101"/>
      <c r="BP432" s="105"/>
      <c r="BQ432" s="102"/>
      <c r="BR432" s="106"/>
      <c r="BS432" s="69">
        <f t="shared" si="256"/>
        <v>0</v>
      </c>
      <c r="BT432" s="7"/>
      <c r="BU432" s="7"/>
    </row>
    <row r="433" spans="1:73" ht="22.5">
      <c r="A433" s="129"/>
      <c r="B433" s="549" t="s">
        <v>994</v>
      </c>
      <c r="C433" s="107" t="s">
        <v>92</v>
      </c>
      <c r="D433" s="190">
        <v>91996</v>
      </c>
      <c r="E433" s="194" t="s">
        <v>995</v>
      </c>
      <c r="F433" s="189" t="s">
        <v>343</v>
      </c>
      <c r="G433" s="110">
        <v>60</v>
      </c>
      <c r="H433" s="228">
        <v>34.64</v>
      </c>
      <c r="I433" s="96">
        <v>0</v>
      </c>
      <c r="J433" s="97">
        <v>42.96</v>
      </c>
      <c r="K433" s="532">
        <f t="shared" si="257"/>
        <v>2577.6</v>
      </c>
      <c r="L433" s="212"/>
      <c r="M433" s="98"/>
      <c r="N433" s="98"/>
      <c r="O433" s="98"/>
      <c r="P433" s="98"/>
      <c r="Q433" s="99"/>
      <c r="R433" s="100"/>
      <c r="S433" s="101"/>
      <c r="T433" s="102"/>
      <c r="U433" s="103"/>
      <c r="V433" s="100"/>
      <c r="W433" s="101"/>
      <c r="X433" s="102"/>
      <c r="Y433" s="103"/>
      <c r="Z433" s="100"/>
      <c r="AA433" s="101"/>
      <c r="AB433" s="102"/>
      <c r="AC433" s="103"/>
      <c r="AD433" s="100"/>
      <c r="AE433" s="101"/>
      <c r="AF433" s="102"/>
      <c r="AG433" s="103"/>
      <c r="AH433" s="100"/>
      <c r="AI433" s="101"/>
      <c r="AJ433" s="102"/>
      <c r="AK433" s="103"/>
      <c r="AL433" s="100"/>
      <c r="AM433" s="101"/>
      <c r="AN433" s="102"/>
      <c r="AO433" s="103"/>
      <c r="AP433" s="100"/>
      <c r="AQ433" s="101"/>
      <c r="AR433" s="102"/>
      <c r="AS433" s="103"/>
      <c r="AT433" s="100"/>
      <c r="AU433" s="101"/>
      <c r="AV433" s="102"/>
      <c r="AW433" s="103"/>
      <c r="AX433" s="100"/>
      <c r="AY433" s="101"/>
      <c r="AZ433" s="102"/>
      <c r="BA433" s="103"/>
      <c r="BB433" s="100"/>
      <c r="BC433" s="101"/>
      <c r="BD433" s="102"/>
      <c r="BE433" s="103"/>
      <c r="BF433" s="100"/>
      <c r="BG433" s="101"/>
      <c r="BH433" s="102"/>
      <c r="BI433" s="103"/>
      <c r="BJ433" s="100"/>
      <c r="BK433" s="101"/>
      <c r="BL433" s="102"/>
      <c r="BM433" s="103"/>
      <c r="BN433" s="88"/>
      <c r="BO433" s="101"/>
      <c r="BP433" s="105"/>
      <c r="BQ433" s="102"/>
      <c r="BR433" s="106"/>
      <c r="BS433" s="69">
        <f t="shared" si="256"/>
        <v>0</v>
      </c>
      <c r="BT433" s="7"/>
      <c r="BU433" s="7"/>
    </row>
    <row r="434" spans="1:73" ht="22.5">
      <c r="A434" s="129"/>
      <c r="B434" s="549" t="s">
        <v>996</v>
      </c>
      <c r="C434" s="107" t="s">
        <v>92</v>
      </c>
      <c r="D434" s="190">
        <v>91992</v>
      </c>
      <c r="E434" s="194" t="s">
        <v>997</v>
      </c>
      <c r="F434" s="189" t="s">
        <v>343</v>
      </c>
      <c r="G434" s="110">
        <v>18</v>
      </c>
      <c r="H434" s="228">
        <v>45.67</v>
      </c>
      <c r="I434" s="96">
        <v>0</v>
      </c>
      <c r="J434" s="97">
        <v>56.64</v>
      </c>
      <c r="K434" s="532">
        <f t="shared" si="257"/>
        <v>1019.52</v>
      </c>
      <c r="L434" s="212"/>
      <c r="M434" s="98"/>
      <c r="N434" s="98"/>
      <c r="O434" s="98"/>
      <c r="P434" s="98"/>
      <c r="Q434" s="99"/>
      <c r="R434" s="100"/>
      <c r="S434" s="101"/>
      <c r="T434" s="102"/>
      <c r="U434" s="103"/>
      <c r="V434" s="100"/>
      <c r="W434" s="101"/>
      <c r="X434" s="102"/>
      <c r="Y434" s="103"/>
      <c r="Z434" s="100"/>
      <c r="AA434" s="101"/>
      <c r="AB434" s="102"/>
      <c r="AC434" s="103"/>
      <c r="AD434" s="100"/>
      <c r="AE434" s="101"/>
      <c r="AF434" s="102"/>
      <c r="AG434" s="103"/>
      <c r="AH434" s="100"/>
      <c r="AI434" s="101"/>
      <c r="AJ434" s="102"/>
      <c r="AK434" s="103"/>
      <c r="AL434" s="100"/>
      <c r="AM434" s="101"/>
      <c r="AN434" s="102"/>
      <c r="AO434" s="103"/>
      <c r="AP434" s="100"/>
      <c r="AQ434" s="101"/>
      <c r="AR434" s="102"/>
      <c r="AS434" s="103"/>
      <c r="AT434" s="100"/>
      <c r="AU434" s="101"/>
      <c r="AV434" s="102"/>
      <c r="AW434" s="103"/>
      <c r="AX434" s="100"/>
      <c r="AY434" s="101"/>
      <c r="AZ434" s="102"/>
      <c r="BA434" s="103"/>
      <c r="BB434" s="100"/>
      <c r="BC434" s="101"/>
      <c r="BD434" s="102"/>
      <c r="BE434" s="103"/>
      <c r="BF434" s="100"/>
      <c r="BG434" s="101"/>
      <c r="BH434" s="102"/>
      <c r="BI434" s="103"/>
      <c r="BJ434" s="100"/>
      <c r="BK434" s="101"/>
      <c r="BL434" s="102"/>
      <c r="BM434" s="103"/>
      <c r="BN434" s="88"/>
      <c r="BO434" s="101"/>
      <c r="BP434" s="105"/>
      <c r="BQ434" s="102"/>
      <c r="BR434" s="106"/>
      <c r="BS434" s="69">
        <f t="shared" si="256"/>
        <v>0</v>
      </c>
      <c r="BT434" s="7"/>
      <c r="BU434" s="7"/>
    </row>
    <row r="435" spans="1:73" ht="22.5">
      <c r="A435" s="129"/>
      <c r="B435" s="549" t="s">
        <v>998</v>
      </c>
      <c r="C435" s="107" t="s">
        <v>92</v>
      </c>
      <c r="D435" s="190">
        <v>91993</v>
      </c>
      <c r="E435" s="194" t="s">
        <v>999</v>
      </c>
      <c r="F435" s="189" t="s">
        <v>343</v>
      </c>
      <c r="G435" s="110">
        <v>1</v>
      </c>
      <c r="H435" s="228">
        <v>47.28</v>
      </c>
      <c r="I435" s="96">
        <v>0</v>
      </c>
      <c r="J435" s="97">
        <v>58.64</v>
      </c>
      <c r="K435" s="532">
        <f t="shared" si="257"/>
        <v>58.64</v>
      </c>
      <c r="L435" s="212"/>
      <c r="M435" s="98"/>
      <c r="N435" s="98"/>
      <c r="O435" s="98"/>
      <c r="P435" s="98"/>
      <c r="Q435" s="99"/>
      <c r="R435" s="100"/>
      <c r="S435" s="101"/>
      <c r="T435" s="102"/>
      <c r="U435" s="103"/>
      <c r="V435" s="100"/>
      <c r="W435" s="101"/>
      <c r="X435" s="102"/>
      <c r="Y435" s="103"/>
      <c r="Z435" s="100"/>
      <c r="AA435" s="101"/>
      <c r="AB435" s="102"/>
      <c r="AC435" s="103"/>
      <c r="AD435" s="100"/>
      <c r="AE435" s="101"/>
      <c r="AF435" s="102"/>
      <c r="AG435" s="103"/>
      <c r="AH435" s="100"/>
      <c r="AI435" s="101"/>
      <c r="AJ435" s="102"/>
      <c r="AK435" s="103"/>
      <c r="AL435" s="100"/>
      <c r="AM435" s="101"/>
      <c r="AN435" s="102"/>
      <c r="AO435" s="103"/>
      <c r="AP435" s="100"/>
      <c r="AQ435" s="101"/>
      <c r="AR435" s="102"/>
      <c r="AS435" s="103"/>
      <c r="AT435" s="100"/>
      <c r="AU435" s="101"/>
      <c r="AV435" s="102"/>
      <c r="AW435" s="103"/>
      <c r="AX435" s="100"/>
      <c r="AY435" s="101"/>
      <c r="AZ435" s="102"/>
      <c r="BA435" s="103"/>
      <c r="BB435" s="100"/>
      <c r="BC435" s="101"/>
      <c r="BD435" s="102"/>
      <c r="BE435" s="103"/>
      <c r="BF435" s="100"/>
      <c r="BG435" s="101"/>
      <c r="BH435" s="102"/>
      <c r="BI435" s="103"/>
      <c r="BJ435" s="100"/>
      <c r="BK435" s="101"/>
      <c r="BL435" s="102"/>
      <c r="BM435" s="103"/>
      <c r="BN435" s="88"/>
      <c r="BO435" s="101"/>
      <c r="BP435" s="105"/>
      <c r="BQ435" s="102"/>
      <c r="BR435" s="106"/>
      <c r="BS435" s="69">
        <f t="shared" si="256"/>
        <v>0</v>
      </c>
      <c r="BT435" s="7"/>
      <c r="BU435" s="7"/>
    </row>
    <row r="436" spans="1:73" ht="22.5">
      <c r="A436" s="129"/>
      <c r="B436" s="549" t="s">
        <v>1000</v>
      </c>
      <c r="C436" s="107" t="s">
        <v>92</v>
      </c>
      <c r="D436" s="190">
        <v>92023</v>
      </c>
      <c r="E436" s="194" t="s">
        <v>1001</v>
      </c>
      <c r="F436" s="189" t="s">
        <v>343</v>
      </c>
      <c r="G436" s="110">
        <v>4</v>
      </c>
      <c r="H436" s="228">
        <v>51.22</v>
      </c>
      <c r="I436" s="96">
        <v>0</v>
      </c>
      <c r="J436" s="97">
        <v>63.53</v>
      </c>
      <c r="K436" s="532">
        <f t="shared" si="257"/>
        <v>254.12</v>
      </c>
      <c r="L436" s="212"/>
      <c r="M436" s="98"/>
      <c r="N436" s="98"/>
      <c r="O436" s="98"/>
      <c r="P436" s="98"/>
      <c r="Q436" s="99"/>
      <c r="R436" s="100"/>
      <c r="S436" s="101"/>
      <c r="T436" s="102"/>
      <c r="U436" s="103"/>
      <c r="V436" s="100"/>
      <c r="W436" s="101"/>
      <c r="X436" s="102"/>
      <c r="Y436" s="103"/>
      <c r="Z436" s="100"/>
      <c r="AA436" s="101"/>
      <c r="AB436" s="102"/>
      <c r="AC436" s="103"/>
      <c r="AD436" s="100"/>
      <c r="AE436" s="101"/>
      <c r="AF436" s="102"/>
      <c r="AG436" s="103"/>
      <c r="AH436" s="100"/>
      <c r="AI436" s="101"/>
      <c r="AJ436" s="102"/>
      <c r="AK436" s="103"/>
      <c r="AL436" s="100"/>
      <c r="AM436" s="101"/>
      <c r="AN436" s="102"/>
      <c r="AO436" s="103"/>
      <c r="AP436" s="100"/>
      <c r="AQ436" s="101"/>
      <c r="AR436" s="102"/>
      <c r="AS436" s="103"/>
      <c r="AT436" s="100"/>
      <c r="AU436" s="101"/>
      <c r="AV436" s="102"/>
      <c r="AW436" s="103"/>
      <c r="AX436" s="100"/>
      <c r="AY436" s="101"/>
      <c r="AZ436" s="102"/>
      <c r="BA436" s="103"/>
      <c r="BB436" s="100"/>
      <c r="BC436" s="101"/>
      <c r="BD436" s="102"/>
      <c r="BE436" s="103"/>
      <c r="BF436" s="100"/>
      <c r="BG436" s="101"/>
      <c r="BH436" s="102"/>
      <c r="BI436" s="103"/>
      <c r="BJ436" s="100"/>
      <c r="BK436" s="101"/>
      <c r="BL436" s="102"/>
      <c r="BM436" s="103"/>
      <c r="BN436" s="88"/>
      <c r="BO436" s="101"/>
      <c r="BP436" s="105"/>
      <c r="BQ436" s="102"/>
      <c r="BR436" s="106"/>
      <c r="BS436" s="69">
        <f t="shared" si="256"/>
        <v>0</v>
      </c>
      <c r="BT436" s="7"/>
      <c r="BU436" s="7"/>
    </row>
    <row r="437" spans="1:73">
      <c r="A437" s="129"/>
      <c r="B437" s="549" t="s">
        <v>1002</v>
      </c>
      <c r="C437" s="107" t="s">
        <v>92</v>
      </c>
      <c r="D437" s="190">
        <v>100560</v>
      </c>
      <c r="E437" s="194" t="s">
        <v>1003</v>
      </c>
      <c r="F437" s="189" t="s">
        <v>343</v>
      </c>
      <c r="G437" s="110">
        <v>1</v>
      </c>
      <c r="H437" s="228">
        <v>130.37</v>
      </c>
      <c r="I437" s="96">
        <v>0</v>
      </c>
      <c r="J437" s="97">
        <v>161.69999999999999</v>
      </c>
      <c r="K437" s="532">
        <f t="shared" si="257"/>
        <v>161.69999999999999</v>
      </c>
      <c r="L437" s="212"/>
      <c r="M437" s="98"/>
      <c r="N437" s="98"/>
      <c r="O437" s="98"/>
      <c r="P437" s="98"/>
      <c r="Q437" s="99"/>
      <c r="R437" s="100"/>
      <c r="S437" s="101"/>
      <c r="T437" s="102"/>
      <c r="U437" s="103"/>
      <c r="V437" s="100"/>
      <c r="W437" s="101"/>
      <c r="X437" s="102"/>
      <c r="Y437" s="103"/>
      <c r="Z437" s="100"/>
      <c r="AA437" s="101"/>
      <c r="AB437" s="102"/>
      <c r="AC437" s="103"/>
      <c r="AD437" s="100"/>
      <c r="AE437" s="101"/>
      <c r="AF437" s="102"/>
      <c r="AG437" s="103"/>
      <c r="AH437" s="100"/>
      <c r="AI437" s="101"/>
      <c r="AJ437" s="102"/>
      <c r="AK437" s="103"/>
      <c r="AL437" s="100"/>
      <c r="AM437" s="101"/>
      <c r="AN437" s="102"/>
      <c r="AO437" s="103"/>
      <c r="AP437" s="100"/>
      <c r="AQ437" s="101"/>
      <c r="AR437" s="102"/>
      <c r="AS437" s="103"/>
      <c r="AT437" s="100"/>
      <c r="AU437" s="101"/>
      <c r="AV437" s="102"/>
      <c r="AW437" s="103"/>
      <c r="AX437" s="100"/>
      <c r="AY437" s="101"/>
      <c r="AZ437" s="102"/>
      <c r="BA437" s="103"/>
      <c r="BB437" s="100"/>
      <c r="BC437" s="101"/>
      <c r="BD437" s="102"/>
      <c r="BE437" s="103"/>
      <c r="BF437" s="100"/>
      <c r="BG437" s="101"/>
      <c r="BH437" s="102"/>
      <c r="BI437" s="103"/>
      <c r="BJ437" s="100"/>
      <c r="BK437" s="101"/>
      <c r="BL437" s="102"/>
      <c r="BM437" s="103"/>
      <c r="BN437" s="88"/>
      <c r="BO437" s="101"/>
      <c r="BP437" s="105"/>
      <c r="BQ437" s="102"/>
      <c r="BR437" s="106"/>
      <c r="BS437" s="69">
        <f t="shared" si="256"/>
        <v>0</v>
      </c>
      <c r="BT437" s="7"/>
      <c r="BU437" s="7"/>
    </row>
    <row r="438" spans="1:73" ht="22.5">
      <c r="A438" s="129"/>
      <c r="B438" s="549" t="s">
        <v>1004</v>
      </c>
      <c r="C438" s="107" t="s">
        <v>92</v>
      </c>
      <c r="D438" s="190">
        <v>101875</v>
      </c>
      <c r="E438" s="194" t="s">
        <v>1005</v>
      </c>
      <c r="F438" s="189" t="s">
        <v>343</v>
      </c>
      <c r="G438" s="110">
        <v>1</v>
      </c>
      <c r="H438" s="228">
        <v>481.04</v>
      </c>
      <c r="I438" s="96">
        <v>0</v>
      </c>
      <c r="J438" s="97">
        <v>596.63</v>
      </c>
      <c r="K438" s="532">
        <f t="shared" si="257"/>
        <v>596.63</v>
      </c>
      <c r="L438" s="212"/>
      <c r="M438" s="98"/>
      <c r="N438" s="98"/>
      <c r="O438" s="98"/>
      <c r="P438" s="98"/>
      <c r="Q438" s="99"/>
      <c r="R438" s="100"/>
      <c r="S438" s="101"/>
      <c r="T438" s="102"/>
      <c r="U438" s="103"/>
      <c r="V438" s="100"/>
      <c r="W438" s="101"/>
      <c r="X438" s="102"/>
      <c r="Y438" s="103"/>
      <c r="Z438" s="100"/>
      <c r="AA438" s="101"/>
      <c r="AB438" s="102"/>
      <c r="AC438" s="103"/>
      <c r="AD438" s="100"/>
      <c r="AE438" s="101"/>
      <c r="AF438" s="102"/>
      <c r="AG438" s="103"/>
      <c r="AH438" s="100"/>
      <c r="AI438" s="101"/>
      <c r="AJ438" s="102"/>
      <c r="AK438" s="103"/>
      <c r="AL438" s="100"/>
      <c r="AM438" s="101"/>
      <c r="AN438" s="102"/>
      <c r="AO438" s="103"/>
      <c r="AP438" s="100"/>
      <c r="AQ438" s="101"/>
      <c r="AR438" s="102"/>
      <c r="AS438" s="103"/>
      <c r="AT438" s="100"/>
      <c r="AU438" s="101"/>
      <c r="AV438" s="102"/>
      <c r="AW438" s="103"/>
      <c r="AX438" s="100"/>
      <c r="AY438" s="101"/>
      <c r="AZ438" s="102"/>
      <c r="BA438" s="103"/>
      <c r="BB438" s="100"/>
      <c r="BC438" s="101"/>
      <c r="BD438" s="102"/>
      <c r="BE438" s="103"/>
      <c r="BF438" s="100"/>
      <c r="BG438" s="101"/>
      <c r="BH438" s="102"/>
      <c r="BI438" s="103"/>
      <c r="BJ438" s="100"/>
      <c r="BK438" s="101"/>
      <c r="BL438" s="102"/>
      <c r="BM438" s="103"/>
      <c r="BN438" s="88"/>
      <c r="BO438" s="101"/>
      <c r="BP438" s="105"/>
      <c r="BQ438" s="102"/>
      <c r="BR438" s="106"/>
      <c r="BS438" s="69">
        <f t="shared" si="256"/>
        <v>0</v>
      </c>
      <c r="BT438" s="7"/>
      <c r="BU438" s="7"/>
    </row>
    <row r="439" spans="1:73" ht="22.5">
      <c r="A439" s="129"/>
      <c r="B439" s="549" t="s">
        <v>1006</v>
      </c>
      <c r="C439" s="189" t="s">
        <v>92</v>
      </c>
      <c r="D439" s="190">
        <v>93654</v>
      </c>
      <c r="E439" s="194" t="s">
        <v>1007</v>
      </c>
      <c r="F439" s="189" t="s">
        <v>343</v>
      </c>
      <c r="G439" s="110">
        <v>2</v>
      </c>
      <c r="H439" s="228">
        <v>12.65</v>
      </c>
      <c r="I439" s="257">
        <v>0</v>
      </c>
      <c r="J439" s="110">
        <v>15.69</v>
      </c>
      <c r="K439" s="563">
        <f t="shared" si="257"/>
        <v>31.38</v>
      </c>
      <c r="L439" s="508"/>
      <c r="M439" s="116"/>
      <c r="N439" s="116"/>
      <c r="O439" s="116"/>
      <c r="P439" s="116"/>
      <c r="Q439" s="116"/>
      <c r="R439" s="294"/>
      <c r="S439" s="295"/>
      <c r="T439" s="296"/>
      <c r="U439" s="297"/>
      <c r="V439" s="294"/>
      <c r="W439" s="295"/>
      <c r="X439" s="296"/>
      <c r="Y439" s="297"/>
      <c r="Z439" s="294"/>
      <c r="AA439" s="295"/>
      <c r="AB439" s="296"/>
      <c r="AC439" s="297"/>
      <c r="AD439" s="294"/>
      <c r="AE439" s="295"/>
      <c r="AF439" s="296"/>
      <c r="AG439" s="297"/>
      <c r="AH439" s="294"/>
      <c r="AI439" s="295"/>
      <c r="AJ439" s="296"/>
      <c r="AK439" s="297"/>
      <c r="AL439" s="294"/>
      <c r="AM439" s="295"/>
      <c r="AN439" s="296"/>
      <c r="AO439" s="297"/>
      <c r="AP439" s="294"/>
      <c r="AQ439" s="295"/>
      <c r="AR439" s="296"/>
      <c r="AS439" s="297"/>
      <c r="AT439" s="294"/>
      <c r="AU439" s="295"/>
      <c r="AV439" s="296"/>
      <c r="AW439" s="297"/>
      <c r="AX439" s="294"/>
      <c r="AY439" s="295"/>
      <c r="AZ439" s="296"/>
      <c r="BA439" s="297"/>
      <c r="BB439" s="294"/>
      <c r="BC439" s="295"/>
      <c r="BD439" s="296"/>
      <c r="BE439" s="297"/>
      <c r="BF439" s="294"/>
      <c r="BG439" s="295"/>
      <c r="BH439" s="296"/>
      <c r="BI439" s="297"/>
      <c r="BJ439" s="294"/>
      <c r="BK439" s="295"/>
      <c r="BL439" s="296"/>
      <c r="BM439" s="297"/>
      <c r="BN439" s="298"/>
      <c r="BO439" s="295"/>
      <c r="BP439" s="295"/>
      <c r="BQ439" s="296"/>
      <c r="BR439" s="299"/>
      <c r="BS439" s="69">
        <f t="shared" si="256"/>
        <v>0</v>
      </c>
      <c r="BT439" s="36"/>
      <c r="BU439" s="36"/>
    </row>
    <row r="440" spans="1:73" ht="22.5">
      <c r="A440" s="129"/>
      <c r="B440" s="549" t="s">
        <v>1008</v>
      </c>
      <c r="C440" s="107" t="s">
        <v>92</v>
      </c>
      <c r="D440" s="190">
        <v>93656</v>
      </c>
      <c r="E440" s="194" t="s">
        <v>1009</v>
      </c>
      <c r="F440" s="189" t="s">
        <v>343</v>
      </c>
      <c r="G440" s="110">
        <v>2</v>
      </c>
      <c r="H440" s="228">
        <v>14.01</v>
      </c>
      <c r="I440" s="257">
        <v>0</v>
      </c>
      <c r="J440" s="110">
        <v>17.38</v>
      </c>
      <c r="K440" s="563">
        <f t="shared" si="257"/>
        <v>34.76</v>
      </c>
      <c r="L440" s="212"/>
      <c r="M440" s="98"/>
      <c r="N440" s="98"/>
      <c r="O440" s="98"/>
      <c r="P440" s="98">
        <f>G440</f>
        <v>2</v>
      </c>
      <c r="Q440" s="99">
        <f>K440</f>
        <v>34.76</v>
      </c>
      <c r="R440" s="100"/>
      <c r="S440" s="101">
        <f>ROUND(R440*$J440,2)</f>
        <v>0</v>
      </c>
      <c r="T440" s="102">
        <f>(S440/$K$475)*100</f>
        <v>0</v>
      </c>
      <c r="U440" s="103">
        <f>(S440/$K440)*100</f>
        <v>0</v>
      </c>
      <c r="V440" s="100"/>
      <c r="W440" s="101">
        <f>ROUND(V440*$J440,2)</f>
        <v>0</v>
      </c>
      <c r="X440" s="102">
        <f>(W440/$K$475)*100</f>
        <v>0</v>
      </c>
      <c r="Y440" s="103">
        <f>(W440/$K440)*100</f>
        <v>0</v>
      </c>
      <c r="Z440" s="100"/>
      <c r="AA440" s="101">
        <f>ROUND(Z440*$J440,2)</f>
        <v>0</v>
      </c>
      <c r="AB440" s="102">
        <f>(AA440/$K$475)*100</f>
        <v>0</v>
      </c>
      <c r="AC440" s="103">
        <f>(AA440/$K440)*100</f>
        <v>0</v>
      </c>
      <c r="AD440" s="100"/>
      <c r="AE440" s="101">
        <f>ROUND(AD440*$J440,2)</f>
        <v>0</v>
      </c>
      <c r="AF440" s="102">
        <f>(AE440/$K$475)*100</f>
        <v>0</v>
      </c>
      <c r="AG440" s="103">
        <f>(AE440/$K440)*100</f>
        <v>0</v>
      </c>
      <c r="AH440" s="100"/>
      <c r="AI440" s="101">
        <f>ROUND(AH440*$J440,2)</f>
        <v>0</v>
      </c>
      <c r="AJ440" s="102">
        <f>(AI440/$K$475)*100</f>
        <v>0</v>
      </c>
      <c r="AK440" s="103">
        <f>(AI440/$K440)*100</f>
        <v>0</v>
      </c>
      <c r="AL440" s="100"/>
      <c r="AM440" s="101">
        <f>ROUND(AL440*$J440,2)</f>
        <v>0</v>
      </c>
      <c r="AN440" s="102">
        <f>(AM440/$K$475)*100</f>
        <v>0</v>
      </c>
      <c r="AO440" s="103">
        <f>(AM440/$K440)*100</f>
        <v>0</v>
      </c>
      <c r="AP440" s="100"/>
      <c r="AQ440" s="101">
        <f>ROUND(AP440*$J440,2)</f>
        <v>0</v>
      </c>
      <c r="AR440" s="102">
        <f>(AQ440/$K$475)*100</f>
        <v>0</v>
      </c>
      <c r="AS440" s="103">
        <f>(AQ440/$K440)*100</f>
        <v>0</v>
      </c>
      <c r="AT440" s="100"/>
      <c r="AU440" s="101">
        <f>ROUND(AT440*$J440,2)</f>
        <v>0</v>
      </c>
      <c r="AV440" s="102">
        <f>(AU440/$K$475)*100</f>
        <v>0</v>
      </c>
      <c r="AW440" s="103">
        <f>(AU440/$K440)*100</f>
        <v>0</v>
      </c>
      <c r="AX440" s="100"/>
      <c r="AY440" s="101">
        <f>ROUND(AX440*$J440,2)</f>
        <v>0</v>
      </c>
      <c r="AZ440" s="102">
        <f>(AY440/$K$475)*100</f>
        <v>0</v>
      </c>
      <c r="BA440" s="103">
        <f>(AY440/$K440)*100</f>
        <v>0</v>
      </c>
      <c r="BB440" s="100"/>
      <c r="BC440" s="101">
        <f>ROUND(BB440*$J440,2)</f>
        <v>0</v>
      </c>
      <c r="BD440" s="102">
        <f>(BC440/$K$475)*100</f>
        <v>0</v>
      </c>
      <c r="BE440" s="103">
        <f>(BC440/$K440)*100</f>
        <v>0</v>
      </c>
      <c r="BF440" s="100"/>
      <c r="BG440" s="101">
        <f>ROUND(BF440*$J440,2)</f>
        <v>0</v>
      </c>
      <c r="BH440" s="102">
        <f>(BG440/$K$475)*100</f>
        <v>0</v>
      </c>
      <c r="BI440" s="103">
        <f>(BG440/$K440)*100</f>
        <v>0</v>
      </c>
      <c r="BJ440" s="100"/>
      <c r="BK440" s="101">
        <f>ROUND(BJ440*$J440,2)</f>
        <v>0</v>
      </c>
      <c r="BL440" s="102">
        <f>(BK440/$K$475)*100</f>
        <v>0</v>
      </c>
      <c r="BM440" s="103">
        <f>(BK440/$K440)*100</f>
        <v>0</v>
      </c>
      <c r="BN440" s="88"/>
      <c r="BO440" s="101">
        <f>R440+V440+Z440+AD440+AH440+AX440+AP440+AT440+BB440+BF440+BJ440+AL440</f>
        <v>0</v>
      </c>
      <c r="BP440" s="105">
        <f>BK440+BG440+BC440+AY440+AU440+AQ440+AM440+AI440+AE440+AA440+W440+S440</f>
        <v>0</v>
      </c>
      <c r="BQ440" s="102">
        <f>(BP440/$K$475)*100</f>
        <v>0</v>
      </c>
      <c r="BR440" s="106">
        <f>(BP440/$K440)*100</f>
        <v>0</v>
      </c>
      <c r="BS440" s="69">
        <f t="shared" si="256"/>
        <v>0</v>
      </c>
      <c r="BT440" s="7"/>
      <c r="BU440" s="7"/>
    </row>
    <row r="441" spans="1:73">
      <c r="A441" s="129"/>
      <c r="B441" s="549" t="s">
        <v>1010</v>
      </c>
      <c r="C441" s="189" t="s">
        <v>92</v>
      </c>
      <c r="D441" s="190">
        <v>91945</v>
      </c>
      <c r="E441" s="293" t="s">
        <v>1011</v>
      </c>
      <c r="F441" s="107" t="s">
        <v>343</v>
      </c>
      <c r="G441" s="110">
        <v>4</v>
      </c>
      <c r="H441" s="174">
        <v>10.64</v>
      </c>
      <c r="I441" s="96">
        <v>0</v>
      </c>
      <c r="J441" s="97">
        <v>13.2</v>
      </c>
      <c r="K441" s="532">
        <f t="shared" si="257"/>
        <v>52.8</v>
      </c>
      <c r="L441" s="212"/>
      <c r="M441" s="98"/>
      <c r="N441" s="98"/>
      <c r="O441" s="98"/>
      <c r="P441" s="98"/>
      <c r="Q441" s="99"/>
      <c r="R441" s="100"/>
      <c r="S441" s="101"/>
      <c r="T441" s="102"/>
      <c r="U441" s="103"/>
      <c r="V441" s="100"/>
      <c r="W441" s="101"/>
      <c r="X441" s="102"/>
      <c r="Y441" s="103"/>
      <c r="Z441" s="100"/>
      <c r="AA441" s="101"/>
      <c r="AB441" s="102"/>
      <c r="AC441" s="103"/>
      <c r="AD441" s="100"/>
      <c r="AE441" s="101"/>
      <c r="AF441" s="102"/>
      <c r="AG441" s="103"/>
      <c r="AH441" s="100"/>
      <c r="AI441" s="101"/>
      <c r="AJ441" s="102"/>
      <c r="AK441" s="103"/>
      <c r="AL441" s="100"/>
      <c r="AM441" s="101"/>
      <c r="AN441" s="102"/>
      <c r="AO441" s="103"/>
      <c r="AP441" s="100"/>
      <c r="AQ441" s="101"/>
      <c r="AR441" s="102"/>
      <c r="AS441" s="103"/>
      <c r="AT441" s="100"/>
      <c r="AU441" s="101"/>
      <c r="AV441" s="102"/>
      <c r="AW441" s="103"/>
      <c r="AX441" s="100"/>
      <c r="AY441" s="101"/>
      <c r="AZ441" s="102"/>
      <c r="BA441" s="103"/>
      <c r="BB441" s="100"/>
      <c r="BC441" s="101"/>
      <c r="BD441" s="102"/>
      <c r="BE441" s="103"/>
      <c r="BF441" s="100"/>
      <c r="BG441" s="101"/>
      <c r="BH441" s="102"/>
      <c r="BI441" s="103"/>
      <c r="BJ441" s="100"/>
      <c r="BK441" s="101"/>
      <c r="BL441" s="102"/>
      <c r="BM441" s="103"/>
      <c r="BN441" s="88"/>
      <c r="BO441" s="101"/>
      <c r="BP441" s="105"/>
      <c r="BQ441" s="102"/>
      <c r="BR441" s="106"/>
      <c r="BS441" s="69">
        <f t="shared" si="256"/>
        <v>0</v>
      </c>
      <c r="BT441" s="7"/>
      <c r="BU441" s="7"/>
    </row>
    <row r="442" spans="1:73">
      <c r="A442" s="129"/>
      <c r="B442" s="549" t="s">
        <v>1012</v>
      </c>
      <c r="C442" s="189" t="s">
        <v>92</v>
      </c>
      <c r="D442" s="190">
        <v>93008</v>
      </c>
      <c r="E442" s="194" t="s">
        <v>1013</v>
      </c>
      <c r="F442" s="107" t="s">
        <v>74</v>
      </c>
      <c r="G442" s="110">
        <v>9</v>
      </c>
      <c r="H442" s="174">
        <v>19</v>
      </c>
      <c r="I442" s="96">
        <v>0</v>
      </c>
      <c r="J442" s="97">
        <v>23.57</v>
      </c>
      <c r="K442" s="532">
        <f t="shared" si="257"/>
        <v>212.13</v>
      </c>
      <c r="L442" s="212"/>
      <c r="M442" s="98"/>
      <c r="N442" s="98"/>
      <c r="O442" s="98"/>
      <c r="P442" s="98"/>
      <c r="Q442" s="99"/>
      <c r="R442" s="100"/>
      <c r="S442" s="101"/>
      <c r="T442" s="102"/>
      <c r="U442" s="103"/>
      <c r="V442" s="100"/>
      <c r="W442" s="101"/>
      <c r="X442" s="102"/>
      <c r="Y442" s="103"/>
      <c r="Z442" s="100"/>
      <c r="AA442" s="101"/>
      <c r="AB442" s="102"/>
      <c r="AC442" s="103"/>
      <c r="AD442" s="100"/>
      <c r="AE442" s="101"/>
      <c r="AF442" s="102"/>
      <c r="AG442" s="103"/>
      <c r="AH442" s="100"/>
      <c r="AI442" s="101"/>
      <c r="AJ442" s="102"/>
      <c r="AK442" s="103"/>
      <c r="AL442" s="100"/>
      <c r="AM442" s="101"/>
      <c r="AN442" s="102"/>
      <c r="AO442" s="103"/>
      <c r="AP442" s="100"/>
      <c r="AQ442" s="101"/>
      <c r="AR442" s="102"/>
      <c r="AS442" s="103"/>
      <c r="AT442" s="100"/>
      <c r="AU442" s="101"/>
      <c r="AV442" s="102"/>
      <c r="AW442" s="103"/>
      <c r="AX442" s="100"/>
      <c r="AY442" s="101"/>
      <c r="AZ442" s="102"/>
      <c r="BA442" s="103"/>
      <c r="BB442" s="100"/>
      <c r="BC442" s="101"/>
      <c r="BD442" s="102"/>
      <c r="BE442" s="103"/>
      <c r="BF442" s="100"/>
      <c r="BG442" s="101"/>
      <c r="BH442" s="102"/>
      <c r="BI442" s="103"/>
      <c r="BJ442" s="100"/>
      <c r="BK442" s="101"/>
      <c r="BL442" s="102"/>
      <c r="BM442" s="103"/>
      <c r="BN442" s="88"/>
      <c r="BO442" s="101"/>
      <c r="BP442" s="105"/>
      <c r="BQ442" s="102"/>
      <c r="BR442" s="106"/>
      <c r="BS442" s="69">
        <f t="shared" si="256"/>
        <v>0</v>
      </c>
      <c r="BT442" s="7"/>
      <c r="BU442" s="7"/>
    </row>
    <row r="443" spans="1:73">
      <c r="A443" s="129"/>
      <c r="B443" s="549" t="s">
        <v>1014</v>
      </c>
      <c r="C443" s="189" t="s">
        <v>92</v>
      </c>
      <c r="D443" s="190">
        <v>93018</v>
      </c>
      <c r="E443" s="293" t="s">
        <v>1015</v>
      </c>
      <c r="F443" s="107" t="s">
        <v>343</v>
      </c>
      <c r="G443" s="110">
        <v>5</v>
      </c>
      <c r="H443" s="174">
        <v>25.29</v>
      </c>
      <c r="I443" s="96">
        <v>0</v>
      </c>
      <c r="J443" s="97">
        <v>31.37</v>
      </c>
      <c r="K443" s="532">
        <f t="shared" si="257"/>
        <v>156.85</v>
      </c>
      <c r="L443" s="212"/>
      <c r="M443" s="98"/>
      <c r="N443" s="98"/>
      <c r="O443" s="98"/>
      <c r="P443" s="98"/>
      <c r="Q443" s="99"/>
      <c r="R443" s="100"/>
      <c r="S443" s="101"/>
      <c r="T443" s="102"/>
      <c r="U443" s="103"/>
      <c r="V443" s="100"/>
      <c r="W443" s="101"/>
      <c r="X443" s="102"/>
      <c r="Y443" s="103"/>
      <c r="Z443" s="100"/>
      <c r="AA443" s="101"/>
      <c r="AB443" s="102"/>
      <c r="AC443" s="103"/>
      <c r="AD443" s="100"/>
      <c r="AE443" s="101"/>
      <c r="AF443" s="102"/>
      <c r="AG443" s="103"/>
      <c r="AH443" s="100"/>
      <c r="AI443" s="101"/>
      <c r="AJ443" s="102"/>
      <c r="AK443" s="103"/>
      <c r="AL443" s="100"/>
      <c r="AM443" s="101"/>
      <c r="AN443" s="102"/>
      <c r="AO443" s="103"/>
      <c r="AP443" s="100"/>
      <c r="AQ443" s="101"/>
      <c r="AR443" s="102"/>
      <c r="AS443" s="103"/>
      <c r="AT443" s="100"/>
      <c r="AU443" s="101"/>
      <c r="AV443" s="102"/>
      <c r="AW443" s="103"/>
      <c r="AX443" s="100"/>
      <c r="AY443" s="101"/>
      <c r="AZ443" s="102"/>
      <c r="BA443" s="103"/>
      <c r="BB443" s="100"/>
      <c r="BC443" s="101"/>
      <c r="BD443" s="102"/>
      <c r="BE443" s="103"/>
      <c r="BF443" s="100"/>
      <c r="BG443" s="101"/>
      <c r="BH443" s="102"/>
      <c r="BI443" s="103"/>
      <c r="BJ443" s="100"/>
      <c r="BK443" s="101"/>
      <c r="BL443" s="102"/>
      <c r="BM443" s="103"/>
      <c r="BN443" s="88"/>
      <c r="BO443" s="101"/>
      <c r="BP443" s="105"/>
      <c r="BQ443" s="102"/>
      <c r="BR443" s="106"/>
      <c r="BS443" s="69">
        <f t="shared" si="256"/>
        <v>0</v>
      </c>
      <c r="BT443" s="7"/>
      <c r="BU443" s="7"/>
    </row>
    <row r="444" spans="1:73">
      <c r="A444" s="129"/>
      <c r="B444" s="549" t="s">
        <v>1016</v>
      </c>
      <c r="C444" s="189" t="s">
        <v>92</v>
      </c>
      <c r="D444" s="190">
        <v>93018</v>
      </c>
      <c r="E444" s="293" t="s">
        <v>1017</v>
      </c>
      <c r="F444" s="107" t="s">
        <v>343</v>
      </c>
      <c r="G444" s="110">
        <v>1</v>
      </c>
      <c r="H444" s="174">
        <v>25.29</v>
      </c>
      <c r="I444" s="96">
        <v>0</v>
      </c>
      <c r="J444" s="97">
        <v>31.37</v>
      </c>
      <c r="K444" s="532">
        <f t="shared" si="257"/>
        <v>31.37</v>
      </c>
      <c r="L444" s="212"/>
      <c r="M444" s="98"/>
      <c r="N444" s="98"/>
      <c r="O444" s="98"/>
      <c r="P444" s="98"/>
      <c r="Q444" s="99"/>
      <c r="R444" s="100"/>
      <c r="S444" s="101"/>
      <c r="T444" s="102"/>
      <c r="U444" s="103"/>
      <c r="V444" s="100"/>
      <c r="W444" s="101"/>
      <c r="X444" s="102"/>
      <c r="Y444" s="103"/>
      <c r="Z444" s="100"/>
      <c r="AA444" s="101"/>
      <c r="AB444" s="102"/>
      <c r="AC444" s="103"/>
      <c r="AD444" s="100"/>
      <c r="AE444" s="101"/>
      <c r="AF444" s="102"/>
      <c r="AG444" s="103"/>
      <c r="AH444" s="100"/>
      <c r="AI444" s="101"/>
      <c r="AJ444" s="102"/>
      <c r="AK444" s="103"/>
      <c r="AL444" s="100"/>
      <c r="AM444" s="101"/>
      <c r="AN444" s="102"/>
      <c r="AO444" s="103"/>
      <c r="AP444" s="100"/>
      <c r="AQ444" s="101"/>
      <c r="AR444" s="102"/>
      <c r="AS444" s="103"/>
      <c r="AT444" s="100"/>
      <c r="AU444" s="101"/>
      <c r="AV444" s="102"/>
      <c r="AW444" s="103"/>
      <c r="AX444" s="100"/>
      <c r="AY444" s="101"/>
      <c r="AZ444" s="102"/>
      <c r="BA444" s="103"/>
      <c r="BB444" s="100"/>
      <c r="BC444" s="101"/>
      <c r="BD444" s="102"/>
      <c r="BE444" s="103"/>
      <c r="BF444" s="100"/>
      <c r="BG444" s="101"/>
      <c r="BH444" s="102"/>
      <c r="BI444" s="103"/>
      <c r="BJ444" s="100"/>
      <c r="BK444" s="101"/>
      <c r="BL444" s="102"/>
      <c r="BM444" s="103"/>
      <c r="BN444" s="88"/>
      <c r="BO444" s="101"/>
      <c r="BP444" s="105"/>
      <c r="BQ444" s="102"/>
      <c r="BR444" s="106"/>
      <c r="BS444" s="69">
        <f t="shared" si="256"/>
        <v>0</v>
      </c>
      <c r="BT444" s="7"/>
      <c r="BU444" s="7"/>
    </row>
    <row r="445" spans="1:73">
      <c r="A445" s="129"/>
      <c r="B445" s="549" t="s">
        <v>1018</v>
      </c>
      <c r="C445" s="189" t="s">
        <v>1019</v>
      </c>
      <c r="D445" s="190" t="s">
        <v>1020</v>
      </c>
      <c r="E445" s="293" t="s">
        <v>1021</v>
      </c>
      <c r="F445" s="107" t="s">
        <v>343</v>
      </c>
      <c r="G445" s="110">
        <v>1</v>
      </c>
      <c r="H445" s="174">
        <v>55.04</v>
      </c>
      <c r="I445" s="96">
        <v>0</v>
      </c>
      <c r="J445" s="97">
        <v>68.27</v>
      </c>
      <c r="K445" s="532">
        <f t="shared" si="257"/>
        <v>68.27</v>
      </c>
      <c r="L445" s="212"/>
      <c r="M445" s="98"/>
      <c r="N445" s="98"/>
      <c r="O445" s="98"/>
      <c r="P445" s="98"/>
      <c r="Q445" s="99"/>
      <c r="R445" s="100"/>
      <c r="S445" s="101"/>
      <c r="T445" s="102"/>
      <c r="U445" s="103"/>
      <c r="V445" s="100"/>
      <c r="W445" s="101"/>
      <c r="X445" s="102"/>
      <c r="Y445" s="103"/>
      <c r="Z445" s="100"/>
      <c r="AA445" s="101"/>
      <c r="AB445" s="102"/>
      <c r="AC445" s="103"/>
      <c r="AD445" s="100"/>
      <c r="AE445" s="101"/>
      <c r="AF445" s="102"/>
      <c r="AG445" s="103"/>
      <c r="AH445" s="100"/>
      <c r="AI445" s="101"/>
      <c r="AJ445" s="102"/>
      <c r="AK445" s="103"/>
      <c r="AL445" s="100"/>
      <c r="AM445" s="101"/>
      <c r="AN445" s="102"/>
      <c r="AO445" s="103"/>
      <c r="AP445" s="100"/>
      <c r="AQ445" s="101"/>
      <c r="AR445" s="102"/>
      <c r="AS445" s="103"/>
      <c r="AT445" s="100"/>
      <c r="AU445" s="101"/>
      <c r="AV445" s="102"/>
      <c r="AW445" s="103"/>
      <c r="AX445" s="100"/>
      <c r="AY445" s="101"/>
      <c r="AZ445" s="102"/>
      <c r="BA445" s="103"/>
      <c r="BB445" s="100"/>
      <c r="BC445" s="101"/>
      <c r="BD445" s="102"/>
      <c r="BE445" s="103"/>
      <c r="BF445" s="100"/>
      <c r="BG445" s="101"/>
      <c r="BH445" s="102"/>
      <c r="BI445" s="103"/>
      <c r="BJ445" s="100"/>
      <c r="BK445" s="101"/>
      <c r="BL445" s="102"/>
      <c r="BM445" s="103"/>
      <c r="BN445" s="88"/>
      <c r="BO445" s="101"/>
      <c r="BP445" s="105"/>
      <c r="BQ445" s="102"/>
      <c r="BR445" s="106"/>
      <c r="BS445" s="69">
        <f t="shared" si="256"/>
        <v>0</v>
      </c>
      <c r="BT445" s="7"/>
      <c r="BU445" s="7"/>
    </row>
    <row r="446" spans="1:73">
      <c r="A446" s="129"/>
      <c r="B446" s="549" t="s">
        <v>1022</v>
      </c>
      <c r="C446" s="189" t="s">
        <v>775</v>
      </c>
      <c r="D446" s="190" t="s">
        <v>635</v>
      </c>
      <c r="E446" s="194" t="s">
        <v>1023</v>
      </c>
      <c r="F446" s="189" t="s">
        <v>343</v>
      </c>
      <c r="G446" s="110">
        <v>2</v>
      </c>
      <c r="H446" s="228">
        <v>51.15</v>
      </c>
      <c r="I446" s="257">
        <v>0</v>
      </c>
      <c r="J446" s="97">
        <v>63.44</v>
      </c>
      <c r="K446" s="563">
        <f t="shared" si="257"/>
        <v>126.88</v>
      </c>
      <c r="L446" s="212"/>
      <c r="M446" s="98"/>
      <c r="N446" s="98"/>
      <c r="O446" s="98"/>
      <c r="P446" s="98"/>
      <c r="Q446" s="99"/>
      <c r="R446" s="100"/>
      <c r="S446" s="101"/>
      <c r="T446" s="102"/>
      <c r="U446" s="103"/>
      <c r="V446" s="100"/>
      <c r="W446" s="101"/>
      <c r="X446" s="102"/>
      <c r="Y446" s="103"/>
      <c r="Z446" s="100"/>
      <c r="AA446" s="101"/>
      <c r="AB446" s="102"/>
      <c r="AC446" s="103"/>
      <c r="AD446" s="100"/>
      <c r="AE446" s="101"/>
      <c r="AF446" s="102"/>
      <c r="AG446" s="103"/>
      <c r="AH446" s="100"/>
      <c r="AI446" s="101"/>
      <c r="AJ446" s="102"/>
      <c r="AK446" s="103"/>
      <c r="AL446" s="100"/>
      <c r="AM446" s="101"/>
      <c r="AN446" s="102"/>
      <c r="AO446" s="103"/>
      <c r="AP446" s="100"/>
      <c r="AQ446" s="101"/>
      <c r="AR446" s="102"/>
      <c r="AS446" s="103"/>
      <c r="AT446" s="100"/>
      <c r="AU446" s="101"/>
      <c r="AV446" s="102"/>
      <c r="AW446" s="103"/>
      <c r="AX446" s="100"/>
      <c r="AY446" s="101"/>
      <c r="AZ446" s="102"/>
      <c r="BA446" s="103"/>
      <c r="BB446" s="100"/>
      <c r="BC446" s="101"/>
      <c r="BD446" s="102"/>
      <c r="BE446" s="103"/>
      <c r="BF446" s="100"/>
      <c r="BG446" s="101"/>
      <c r="BH446" s="102"/>
      <c r="BI446" s="103"/>
      <c r="BJ446" s="100"/>
      <c r="BK446" s="101"/>
      <c r="BL446" s="102"/>
      <c r="BM446" s="103"/>
      <c r="BN446" s="88"/>
      <c r="BO446" s="101"/>
      <c r="BP446" s="105"/>
      <c r="BQ446" s="102"/>
      <c r="BR446" s="106"/>
      <c r="BS446" s="69">
        <f t="shared" si="256"/>
        <v>0</v>
      </c>
      <c r="BT446" s="7"/>
      <c r="BU446" s="7"/>
    </row>
    <row r="447" spans="1:73">
      <c r="A447" s="129"/>
      <c r="B447" s="549" t="s">
        <v>1024</v>
      </c>
      <c r="C447" s="189" t="s">
        <v>775</v>
      </c>
      <c r="D447" s="190" t="s">
        <v>635</v>
      </c>
      <c r="E447" s="194" t="s">
        <v>1025</v>
      </c>
      <c r="F447" s="189" t="s">
        <v>343</v>
      </c>
      <c r="G447" s="110">
        <v>2</v>
      </c>
      <c r="H447" s="228">
        <v>400</v>
      </c>
      <c r="I447" s="96">
        <v>0</v>
      </c>
      <c r="J447" s="97">
        <v>496.12</v>
      </c>
      <c r="K447" s="532">
        <f t="shared" si="257"/>
        <v>992.24</v>
      </c>
      <c r="L447" s="212"/>
      <c r="M447" s="98"/>
      <c r="N447" s="98"/>
      <c r="O447" s="98"/>
      <c r="P447" s="98"/>
      <c r="Q447" s="99"/>
      <c r="R447" s="100"/>
      <c r="S447" s="101"/>
      <c r="T447" s="102"/>
      <c r="U447" s="103"/>
      <c r="V447" s="100"/>
      <c r="W447" s="101"/>
      <c r="X447" s="102"/>
      <c r="Y447" s="103"/>
      <c r="Z447" s="100"/>
      <c r="AA447" s="101"/>
      <c r="AB447" s="102"/>
      <c r="AC447" s="103"/>
      <c r="AD447" s="100"/>
      <c r="AE447" s="101"/>
      <c r="AF447" s="102"/>
      <c r="AG447" s="103"/>
      <c r="AH447" s="100"/>
      <c r="AI447" s="101"/>
      <c r="AJ447" s="102"/>
      <c r="AK447" s="103"/>
      <c r="AL447" s="100"/>
      <c r="AM447" s="101"/>
      <c r="AN447" s="102"/>
      <c r="AO447" s="103"/>
      <c r="AP447" s="100"/>
      <c r="AQ447" s="101"/>
      <c r="AR447" s="102"/>
      <c r="AS447" s="103"/>
      <c r="AT447" s="100"/>
      <c r="AU447" s="101"/>
      <c r="AV447" s="102"/>
      <c r="AW447" s="103"/>
      <c r="AX447" s="100"/>
      <c r="AY447" s="101"/>
      <c r="AZ447" s="102"/>
      <c r="BA447" s="103"/>
      <c r="BB447" s="100"/>
      <c r="BC447" s="101"/>
      <c r="BD447" s="102"/>
      <c r="BE447" s="103"/>
      <c r="BF447" s="100"/>
      <c r="BG447" s="101"/>
      <c r="BH447" s="102"/>
      <c r="BI447" s="103"/>
      <c r="BJ447" s="100"/>
      <c r="BK447" s="101"/>
      <c r="BL447" s="102"/>
      <c r="BM447" s="103"/>
      <c r="BN447" s="88"/>
      <c r="BO447" s="101"/>
      <c r="BP447" s="105"/>
      <c r="BQ447" s="102"/>
      <c r="BR447" s="106"/>
      <c r="BS447" s="69">
        <f t="shared" si="256"/>
        <v>0</v>
      </c>
      <c r="BT447" s="7"/>
      <c r="BU447" s="7"/>
    </row>
    <row r="448" spans="1:73">
      <c r="A448" s="129"/>
      <c r="B448" s="549" t="s">
        <v>1026</v>
      </c>
      <c r="C448" s="189" t="s">
        <v>92</v>
      </c>
      <c r="D448" s="190" t="s">
        <v>635</v>
      </c>
      <c r="E448" s="194" t="s">
        <v>1027</v>
      </c>
      <c r="F448" s="189" t="s">
        <v>343</v>
      </c>
      <c r="G448" s="110">
        <v>2</v>
      </c>
      <c r="H448" s="228">
        <v>332.49</v>
      </c>
      <c r="I448" s="257">
        <v>0</v>
      </c>
      <c r="J448" s="97">
        <v>412.39</v>
      </c>
      <c r="K448" s="563">
        <f t="shared" si="257"/>
        <v>824.78</v>
      </c>
      <c r="L448" s="508"/>
      <c r="M448" s="116"/>
      <c r="N448" s="116"/>
      <c r="O448" s="116"/>
      <c r="P448" s="116"/>
      <c r="Q448" s="116"/>
      <c r="R448" s="294"/>
      <c r="S448" s="295"/>
      <c r="T448" s="296"/>
      <c r="U448" s="297"/>
      <c r="V448" s="294"/>
      <c r="W448" s="295"/>
      <c r="X448" s="296"/>
      <c r="Y448" s="297"/>
      <c r="Z448" s="294"/>
      <c r="AA448" s="295"/>
      <c r="AB448" s="296"/>
      <c r="AC448" s="297"/>
      <c r="AD448" s="294"/>
      <c r="AE448" s="295"/>
      <c r="AF448" s="296"/>
      <c r="AG448" s="297"/>
      <c r="AH448" s="294"/>
      <c r="AI448" s="295"/>
      <c r="AJ448" s="296"/>
      <c r="AK448" s="297"/>
      <c r="AL448" s="294"/>
      <c r="AM448" s="295"/>
      <c r="AN448" s="296"/>
      <c r="AO448" s="297"/>
      <c r="AP448" s="294"/>
      <c r="AQ448" s="295"/>
      <c r="AR448" s="296"/>
      <c r="AS448" s="297"/>
      <c r="AT448" s="294"/>
      <c r="AU448" s="295"/>
      <c r="AV448" s="296"/>
      <c r="AW448" s="297"/>
      <c r="AX448" s="294"/>
      <c r="AY448" s="295"/>
      <c r="AZ448" s="296"/>
      <c r="BA448" s="297"/>
      <c r="BB448" s="294"/>
      <c r="BC448" s="295"/>
      <c r="BD448" s="296"/>
      <c r="BE448" s="297"/>
      <c r="BF448" s="294"/>
      <c r="BG448" s="295"/>
      <c r="BH448" s="296"/>
      <c r="BI448" s="297"/>
      <c r="BJ448" s="294"/>
      <c r="BK448" s="295"/>
      <c r="BL448" s="296"/>
      <c r="BM448" s="297"/>
      <c r="BN448" s="298"/>
      <c r="BO448" s="295"/>
      <c r="BP448" s="295"/>
      <c r="BQ448" s="296"/>
      <c r="BR448" s="299"/>
      <c r="BS448" s="69">
        <f t="shared" si="256"/>
        <v>0</v>
      </c>
      <c r="BT448" s="36"/>
      <c r="BU448" s="36"/>
    </row>
    <row r="449" spans="1:73">
      <c r="A449" s="129"/>
      <c r="B449" s="549" t="s">
        <v>1028</v>
      </c>
      <c r="C449" s="189" t="s">
        <v>775</v>
      </c>
      <c r="D449" s="190" t="s">
        <v>635</v>
      </c>
      <c r="E449" s="293" t="s">
        <v>1029</v>
      </c>
      <c r="F449" s="107" t="s">
        <v>343</v>
      </c>
      <c r="G449" s="110">
        <v>1</v>
      </c>
      <c r="H449" s="174">
        <v>18.799999999999997</v>
      </c>
      <c r="I449" s="96">
        <v>0</v>
      </c>
      <c r="J449" s="97">
        <v>23.32</v>
      </c>
      <c r="K449" s="532">
        <f t="shared" si="257"/>
        <v>23.32</v>
      </c>
      <c r="L449" s="212"/>
      <c r="M449" s="98"/>
      <c r="N449" s="98"/>
      <c r="O449" s="98"/>
      <c r="P449" s="98"/>
      <c r="Q449" s="99"/>
      <c r="R449" s="100"/>
      <c r="S449" s="101"/>
      <c r="T449" s="102"/>
      <c r="U449" s="103"/>
      <c r="V449" s="100"/>
      <c r="W449" s="101"/>
      <c r="X449" s="102"/>
      <c r="Y449" s="103"/>
      <c r="Z449" s="100"/>
      <c r="AA449" s="101"/>
      <c r="AB449" s="102"/>
      <c r="AC449" s="103"/>
      <c r="AD449" s="100"/>
      <c r="AE449" s="101"/>
      <c r="AF449" s="102"/>
      <c r="AG449" s="103"/>
      <c r="AH449" s="100"/>
      <c r="AI449" s="101"/>
      <c r="AJ449" s="102"/>
      <c r="AK449" s="103"/>
      <c r="AL449" s="100"/>
      <c r="AM449" s="101"/>
      <c r="AN449" s="102"/>
      <c r="AO449" s="103"/>
      <c r="AP449" s="100"/>
      <c r="AQ449" s="101"/>
      <c r="AR449" s="102"/>
      <c r="AS449" s="103"/>
      <c r="AT449" s="100"/>
      <c r="AU449" s="101"/>
      <c r="AV449" s="102"/>
      <c r="AW449" s="103"/>
      <c r="AX449" s="100"/>
      <c r="AY449" s="101"/>
      <c r="AZ449" s="102"/>
      <c r="BA449" s="103"/>
      <c r="BB449" s="100"/>
      <c r="BC449" s="101"/>
      <c r="BD449" s="102"/>
      <c r="BE449" s="103"/>
      <c r="BF449" s="100"/>
      <c r="BG449" s="101"/>
      <c r="BH449" s="102"/>
      <c r="BI449" s="103"/>
      <c r="BJ449" s="100"/>
      <c r="BK449" s="101"/>
      <c r="BL449" s="102"/>
      <c r="BM449" s="103"/>
      <c r="BN449" s="88"/>
      <c r="BO449" s="101"/>
      <c r="BP449" s="105"/>
      <c r="BQ449" s="102"/>
      <c r="BR449" s="106"/>
      <c r="BS449" s="69">
        <f t="shared" si="256"/>
        <v>0</v>
      </c>
      <c r="BT449" s="7"/>
      <c r="BU449" s="7"/>
    </row>
    <row r="450" spans="1:73">
      <c r="A450" s="129"/>
      <c r="B450" s="549" t="s">
        <v>1030</v>
      </c>
      <c r="C450" s="189" t="s">
        <v>92</v>
      </c>
      <c r="D450" s="190">
        <v>96616</v>
      </c>
      <c r="E450" s="293" t="s">
        <v>1031</v>
      </c>
      <c r="F450" s="107" t="s">
        <v>175</v>
      </c>
      <c r="G450" s="110">
        <v>0.3</v>
      </c>
      <c r="H450" s="174">
        <v>589.70000000000005</v>
      </c>
      <c r="I450" s="96">
        <v>0</v>
      </c>
      <c r="J450" s="97">
        <v>731.4</v>
      </c>
      <c r="K450" s="532">
        <f t="shared" si="257"/>
        <v>219.42</v>
      </c>
      <c r="L450" s="212"/>
      <c r="M450" s="98"/>
      <c r="N450" s="98"/>
      <c r="O450" s="98"/>
      <c r="P450" s="98"/>
      <c r="Q450" s="99"/>
      <c r="R450" s="100"/>
      <c r="S450" s="101"/>
      <c r="T450" s="102"/>
      <c r="U450" s="103"/>
      <c r="V450" s="100"/>
      <c r="W450" s="101"/>
      <c r="X450" s="102"/>
      <c r="Y450" s="103"/>
      <c r="Z450" s="100"/>
      <c r="AA450" s="101"/>
      <c r="AB450" s="102"/>
      <c r="AC450" s="103"/>
      <c r="AD450" s="100"/>
      <c r="AE450" s="101"/>
      <c r="AF450" s="102"/>
      <c r="AG450" s="103"/>
      <c r="AH450" s="100"/>
      <c r="AI450" s="101"/>
      <c r="AJ450" s="102"/>
      <c r="AK450" s="103"/>
      <c r="AL450" s="100"/>
      <c r="AM450" s="101"/>
      <c r="AN450" s="102"/>
      <c r="AO450" s="103"/>
      <c r="AP450" s="100"/>
      <c r="AQ450" s="101"/>
      <c r="AR450" s="102"/>
      <c r="AS450" s="103"/>
      <c r="AT450" s="100"/>
      <c r="AU450" s="101"/>
      <c r="AV450" s="102"/>
      <c r="AW450" s="103"/>
      <c r="AX450" s="100"/>
      <c r="AY450" s="101"/>
      <c r="AZ450" s="102"/>
      <c r="BA450" s="103"/>
      <c r="BB450" s="100"/>
      <c r="BC450" s="101"/>
      <c r="BD450" s="102"/>
      <c r="BE450" s="103"/>
      <c r="BF450" s="100"/>
      <c r="BG450" s="101"/>
      <c r="BH450" s="102"/>
      <c r="BI450" s="103"/>
      <c r="BJ450" s="100"/>
      <c r="BK450" s="101"/>
      <c r="BL450" s="102"/>
      <c r="BM450" s="103"/>
      <c r="BN450" s="88"/>
      <c r="BO450" s="101"/>
      <c r="BP450" s="105"/>
      <c r="BQ450" s="102"/>
      <c r="BR450" s="106"/>
      <c r="BS450" s="69">
        <f t="shared" si="256"/>
        <v>0</v>
      </c>
      <c r="BT450" s="7"/>
      <c r="BU450" s="7"/>
    </row>
    <row r="451" spans="1:73">
      <c r="A451" s="129"/>
      <c r="B451" s="549" t="s">
        <v>1032</v>
      </c>
      <c r="C451" s="189" t="s">
        <v>92</v>
      </c>
      <c r="D451" s="190">
        <v>101620</v>
      </c>
      <c r="E451" s="293" t="s">
        <v>1033</v>
      </c>
      <c r="F451" s="107" t="s">
        <v>175</v>
      </c>
      <c r="G451" s="110">
        <v>2</v>
      </c>
      <c r="H451" s="174">
        <v>195.37</v>
      </c>
      <c r="I451" s="96">
        <v>0</v>
      </c>
      <c r="J451" s="97">
        <v>242.32</v>
      </c>
      <c r="K451" s="532">
        <f t="shared" si="257"/>
        <v>484.64</v>
      </c>
      <c r="L451" s="212"/>
      <c r="M451" s="98"/>
      <c r="N451" s="98"/>
      <c r="O451" s="98"/>
      <c r="P451" s="98"/>
      <c r="Q451" s="99"/>
      <c r="R451" s="100"/>
      <c r="S451" s="101"/>
      <c r="T451" s="102"/>
      <c r="U451" s="103"/>
      <c r="V451" s="100"/>
      <c r="W451" s="101"/>
      <c r="X451" s="102"/>
      <c r="Y451" s="103"/>
      <c r="Z451" s="100"/>
      <c r="AA451" s="101"/>
      <c r="AB451" s="102"/>
      <c r="AC451" s="103"/>
      <c r="AD451" s="100"/>
      <c r="AE451" s="101"/>
      <c r="AF451" s="102"/>
      <c r="AG451" s="103"/>
      <c r="AH451" s="100"/>
      <c r="AI451" s="101"/>
      <c r="AJ451" s="102"/>
      <c r="AK451" s="103"/>
      <c r="AL451" s="100"/>
      <c r="AM451" s="101"/>
      <c r="AN451" s="102"/>
      <c r="AO451" s="103"/>
      <c r="AP451" s="100"/>
      <c r="AQ451" s="101"/>
      <c r="AR451" s="102"/>
      <c r="AS451" s="103"/>
      <c r="AT451" s="100"/>
      <c r="AU451" s="101"/>
      <c r="AV451" s="102"/>
      <c r="AW451" s="103"/>
      <c r="AX451" s="100"/>
      <c r="AY451" s="101"/>
      <c r="AZ451" s="102"/>
      <c r="BA451" s="103"/>
      <c r="BB451" s="100"/>
      <c r="BC451" s="101"/>
      <c r="BD451" s="102"/>
      <c r="BE451" s="103"/>
      <c r="BF451" s="100"/>
      <c r="BG451" s="101"/>
      <c r="BH451" s="102"/>
      <c r="BI451" s="103"/>
      <c r="BJ451" s="100"/>
      <c r="BK451" s="101"/>
      <c r="BL451" s="102"/>
      <c r="BM451" s="103"/>
      <c r="BN451" s="88"/>
      <c r="BO451" s="101"/>
      <c r="BP451" s="105"/>
      <c r="BQ451" s="102"/>
      <c r="BR451" s="106"/>
      <c r="BS451" s="69">
        <f t="shared" si="256"/>
        <v>0</v>
      </c>
      <c r="BT451" s="7"/>
      <c r="BU451" s="7"/>
    </row>
    <row r="452" spans="1:73">
      <c r="A452" s="129"/>
      <c r="B452" s="549" t="s">
        <v>1034</v>
      </c>
      <c r="C452" s="189" t="s">
        <v>92</v>
      </c>
      <c r="D452" s="190">
        <v>93358</v>
      </c>
      <c r="E452" s="293" t="s">
        <v>1035</v>
      </c>
      <c r="F452" s="107" t="s">
        <v>175</v>
      </c>
      <c r="G452" s="110">
        <v>4</v>
      </c>
      <c r="H452" s="174">
        <v>80.7</v>
      </c>
      <c r="I452" s="96">
        <v>0</v>
      </c>
      <c r="J452" s="97">
        <v>100.09</v>
      </c>
      <c r="K452" s="532">
        <f t="shared" si="257"/>
        <v>400.36</v>
      </c>
      <c r="L452" s="212"/>
      <c r="M452" s="98"/>
      <c r="N452" s="98"/>
      <c r="O452" s="98"/>
      <c r="P452" s="98"/>
      <c r="Q452" s="99"/>
      <c r="R452" s="100"/>
      <c r="S452" s="101"/>
      <c r="T452" s="102"/>
      <c r="U452" s="103"/>
      <c r="V452" s="100"/>
      <c r="W452" s="101"/>
      <c r="X452" s="102"/>
      <c r="Y452" s="103"/>
      <c r="Z452" s="100"/>
      <c r="AA452" s="101"/>
      <c r="AB452" s="102"/>
      <c r="AC452" s="103"/>
      <c r="AD452" s="100"/>
      <c r="AE452" s="101"/>
      <c r="AF452" s="102"/>
      <c r="AG452" s="103"/>
      <c r="AH452" s="100"/>
      <c r="AI452" s="101"/>
      <c r="AJ452" s="102"/>
      <c r="AK452" s="103"/>
      <c r="AL452" s="100"/>
      <c r="AM452" s="101"/>
      <c r="AN452" s="102"/>
      <c r="AO452" s="103"/>
      <c r="AP452" s="100"/>
      <c r="AQ452" s="101"/>
      <c r="AR452" s="102"/>
      <c r="AS452" s="103"/>
      <c r="AT452" s="100"/>
      <c r="AU452" s="101"/>
      <c r="AV452" s="102"/>
      <c r="AW452" s="103"/>
      <c r="AX452" s="100"/>
      <c r="AY452" s="101"/>
      <c r="AZ452" s="102"/>
      <c r="BA452" s="103"/>
      <c r="BB452" s="100"/>
      <c r="BC452" s="101"/>
      <c r="BD452" s="102"/>
      <c r="BE452" s="103"/>
      <c r="BF452" s="100"/>
      <c r="BG452" s="101"/>
      <c r="BH452" s="102"/>
      <c r="BI452" s="103"/>
      <c r="BJ452" s="100"/>
      <c r="BK452" s="101"/>
      <c r="BL452" s="102"/>
      <c r="BM452" s="103"/>
      <c r="BN452" s="88"/>
      <c r="BO452" s="101"/>
      <c r="BP452" s="105"/>
      <c r="BQ452" s="102"/>
      <c r="BR452" s="106"/>
      <c r="BS452" s="69">
        <f t="shared" si="256"/>
        <v>0</v>
      </c>
      <c r="BT452" s="7"/>
      <c r="BU452" s="7"/>
    </row>
    <row r="453" spans="1:73">
      <c r="A453" s="129"/>
      <c r="B453" s="549" t="s">
        <v>1036</v>
      </c>
      <c r="C453" s="189" t="s">
        <v>1019</v>
      </c>
      <c r="D453" s="190">
        <v>20111</v>
      </c>
      <c r="E453" s="293" t="s">
        <v>1037</v>
      </c>
      <c r="F453" s="107" t="s">
        <v>343</v>
      </c>
      <c r="G453" s="110">
        <v>1</v>
      </c>
      <c r="H453" s="174">
        <v>18</v>
      </c>
      <c r="I453" s="96">
        <v>0</v>
      </c>
      <c r="J453" s="97">
        <v>22.33</v>
      </c>
      <c r="K453" s="532">
        <f t="shared" si="257"/>
        <v>22.33</v>
      </c>
      <c r="L453" s="212"/>
      <c r="M453" s="98"/>
      <c r="N453" s="98"/>
      <c r="O453" s="98"/>
      <c r="P453" s="98"/>
      <c r="Q453" s="99"/>
      <c r="R453" s="100"/>
      <c r="S453" s="101"/>
      <c r="T453" s="102"/>
      <c r="U453" s="103"/>
      <c r="V453" s="100"/>
      <c r="W453" s="101"/>
      <c r="X453" s="102"/>
      <c r="Y453" s="103"/>
      <c r="Z453" s="100"/>
      <c r="AA453" s="101"/>
      <c r="AB453" s="102"/>
      <c r="AC453" s="103"/>
      <c r="AD453" s="100"/>
      <c r="AE453" s="101"/>
      <c r="AF453" s="102"/>
      <c r="AG453" s="103"/>
      <c r="AH453" s="100"/>
      <c r="AI453" s="101"/>
      <c r="AJ453" s="102"/>
      <c r="AK453" s="103"/>
      <c r="AL453" s="100"/>
      <c r="AM453" s="101"/>
      <c r="AN453" s="102"/>
      <c r="AO453" s="103"/>
      <c r="AP453" s="100"/>
      <c r="AQ453" s="101"/>
      <c r="AR453" s="102"/>
      <c r="AS453" s="103"/>
      <c r="AT453" s="100"/>
      <c r="AU453" s="101"/>
      <c r="AV453" s="102"/>
      <c r="AW453" s="103"/>
      <c r="AX453" s="100"/>
      <c r="AY453" s="101"/>
      <c r="AZ453" s="102"/>
      <c r="BA453" s="103"/>
      <c r="BB453" s="100"/>
      <c r="BC453" s="101"/>
      <c r="BD453" s="102"/>
      <c r="BE453" s="103"/>
      <c r="BF453" s="100"/>
      <c r="BG453" s="101"/>
      <c r="BH453" s="102"/>
      <c r="BI453" s="103"/>
      <c r="BJ453" s="100"/>
      <c r="BK453" s="101"/>
      <c r="BL453" s="102"/>
      <c r="BM453" s="103"/>
      <c r="BN453" s="88"/>
      <c r="BO453" s="101"/>
      <c r="BP453" s="105"/>
      <c r="BQ453" s="102"/>
      <c r="BR453" s="106"/>
      <c r="BS453" s="69">
        <f t="shared" si="256"/>
        <v>0</v>
      </c>
      <c r="BT453" s="7"/>
      <c r="BU453" s="7"/>
    </row>
    <row r="454" spans="1:73" ht="22.5">
      <c r="A454" s="129"/>
      <c r="B454" s="549" t="s">
        <v>1038</v>
      </c>
      <c r="C454" s="189" t="s">
        <v>92</v>
      </c>
      <c r="D454" s="190">
        <v>95745</v>
      </c>
      <c r="E454" s="293" t="s">
        <v>1039</v>
      </c>
      <c r="F454" s="107" t="s">
        <v>74</v>
      </c>
      <c r="G454" s="110">
        <v>2</v>
      </c>
      <c r="H454" s="174">
        <v>24.17</v>
      </c>
      <c r="I454" s="96">
        <v>0</v>
      </c>
      <c r="J454" s="97">
        <v>29.98</v>
      </c>
      <c r="K454" s="532">
        <f t="shared" si="257"/>
        <v>59.96</v>
      </c>
      <c r="L454" s="212"/>
      <c r="M454" s="98"/>
      <c r="N454" s="98"/>
      <c r="O454" s="98"/>
      <c r="P454" s="98"/>
      <c r="Q454" s="99"/>
      <c r="R454" s="100"/>
      <c r="S454" s="101"/>
      <c r="T454" s="102"/>
      <c r="U454" s="103"/>
      <c r="V454" s="100"/>
      <c r="W454" s="101"/>
      <c r="X454" s="102"/>
      <c r="Y454" s="103"/>
      <c r="Z454" s="100"/>
      <c r="AA454" s="101"/>
      <c r="AB454" s="102"/>
      <c r="AC454" s="103"/>
      <c r="AD454" s="100"/>
      <c r="AE454" s="101"/>
      <c r="AF454" s="102"/>
      <c r="AG454" s="103"/>
      <c r="AH454" s="100"/>
      <c r="AI454" s="101"/>
      <c r="AJ454" s="102"/>
      <c r="AK454" s="103"/>
      <c r="AL454" s="100"/>
      <c r="AM454" s="101"/>
      <c r="AN454" s="102"/>
      <c r="AO454" s="103"/>
      <c r="AP454" s="100"/>
      <c r="AQ454" s="101"/>
      <c r="AR454" s="102"/>
      <c r="AS454" s="103"/>
      <c r="AT454" s="100"/>
      <c r="AU454" s="101"/>
      <c r="AV454" s="102"/>
      <c r="AW454" s="103"/>
      <c r="AX454" s="100"/>
      <c r="AY454" s="101"/>
      <c r="AZ454" s="102"/>
      <c r="BA454" s="103"/>
      <c r="BB454" s="100"/>
      <c r="BC454" s="101"/>
      <c r="BD454" s="102"/>
      <c r="BE454" s="103"/>
      <c r="BF454" s="100"/>
      <c r="BG454" s="101"/>
      <c r="BH454" s="102"/>
      <c r="BI454" s="103"/>
      <c r="BJ454" s="100"/>
      <c r="BK454" s="101"/>
      <c r="BL454" s="102"/>
      <c r="BM454" s="103"/>
      <c r="BN454" s="88"/>
      <c r="BO454" s="101"/>
      <c r="BP454" s="105"/>
      <c r="BQ454" s="102"/>
      <c r="BR454" s="106"/>
      <c r="BS454" s="69">
        <f t="shared" si="256"/>
        <v>0</v>
      </c>
      <c r="BT454" s="7"/>
      <c r="BU454" s="7"/>
    </row>
    <row r="455" spans="1:73" ht="22.5">
      <c r="A455" s="129"/>
      <c r="B455" s="549" t="s">
        <v>1040</v>
      </c>
      <c r="C455" s="107" t="s">
        <v>92</v>
      </c>
      <c r="D455" s="190">
        <v>98294</v>
      </c>
      <c r="E455" s="293" t="s">
        <v>1041</v>
      </c>
      <c r="F455" s="107" t="s">
        <v>74</v>
      </c>
      <c r="G455" s="110">
        <v>20</v>
      </c>
      <c r="H455" s="174">
        <v>3.53</v>
      </c>
      <c r="I455" s="96">
        <v>0</v>
      </c>
      <c r="J455" s="97">
        <v>4.38</v>
      </c>
      <c r="K455" s="532">
        <f t="shared" si="257"/>
        <v>87.6</v>
      </c>
      <c r="L455" s="212"/>
      <c r="M455" s="98"/>
      <c r="N455" s="98"/>
      <c r="O455" s="98"/>
      <c r="P455" s="98"/>
      <c r="Q455" s="99"/>
      <c r="R455" s="100"/>
      <c r="S455" s="101"/>
      <c r="T455" s="102"/>
      <c r="U455" s="103"/>
      <c r="V455" s="100"/>
      <c r="W455" s="101"/>
      <c r="X455" s="102"/>
      <c r="Y455" s="103"/>
      <c r="Z455" s="100"/>
      <c r="AA455" s="101"/>
      <c r="AB455" s="102"/>
      <c r="AC455" s="103"/>
      <c r="AD455" s="100"/>
      <c r="AE455" s="101"/>
      <c r="AF455" s="102"/>
      <c r="AG455" s="103"/>
      <c r="AH455" s="100"/>
      <c r="AI455" s="101"/>
      <c r="AJ455" s="102"/>
      <c r="AK455" s="103"/>
      <c r="AL455" s="100"/>
      <c r="AM455" s="101"/>
      <c r="AN455" s="102"/>
      <c r="AO455" s="103"/>
      <c r="AP455" s="100"/>
      <c r="AQ455" s="101"/>
      <c r="AR455" s="102"/>
      <c r="AS455" s="103"/>
      <c r="AT455" s="100"/>
      <c r="AU455" s="101"/>
      <c r="AV455" s="102"/>
      <c r="AW455" s="103"/>
      <c r="AX455" s="100"/>
      <c r="AY455" s="101"/>
      <c r="AZ455" s="102"/>
      <c r="BA455" s="103"/>
      <c r="BB455" s="100"/>
      <c r="BC455" s="101"/>
      <c r="BD455" s="102"/>
      <c r="BE455" s="103"/>
      <c r="BF455" s="100"/>
      <c r="BG455" s="101"/>
      <c r="BH455" s="102"/>
      <c r="BI455" s="103"/>
      <c r="BJ455" s="100"/>
      <c r="BK455" s="101"/>
      <c r="BL455" s="102"/>
      <c r="BM455" s="103"/>
      <c r="BN455" s="88"/>
      <c r="BO455" s="101"/>
      <c r="BP455" s="105"/>
      <c r="BQ455" s="102"/>
      <c r="BR455" s="106"/>
      <c r="BS455" s="69">
        <f t="shared" si="256"/>
        <v>0</v>
      </c>
      <c r="BT455" s="7"/>
      <c r="BU455" s="7"/>
    </row>
    <row r="456" spans="1:73">
      <c r="A456" s="129"/>
      <c r="B456" s="549" t="s">
        <v>1042</v>
      </c>
      <c r="C456" s="107" t="s">
        <v>92</v>
      </c>
      <c r="D456" s="190">
        <v>98307</v>
      </c>
      <c r="E456" s="293" t="s">
        <v>1043</v>
      </c>
      <c r="F456" s="107" t="s">
        <v>343</v>
      </c>
      <c r="G456" s="110">
        <v>3</v>
      </c>
      <c r="H456" s="174">
        <v>48.26</v>
      </c>
      <c r="I456" s="96">
        <v>0</v>
      </c>
      <c r="J456" s="97">
        <v>59.86</v>
      </c>
      <c r="K456" s="532">
        <f t="shared" si="257"/>
        <v>179.58</v>
      </c>
      <c r="L456" s="212"/>
      <c r="M456" s="98"/>
      <c r="N456" s="98"/>
      <c r="O456" s="98"/>
      <c r="P456" s="98"/>
      <c r="Q456" s="99"/>
      <c r="R456" s="100"/>
      <c r="S456" s="101"/>
      <c r="T456" s="102"/>
      <c r="U456" s="103"/>
      <c r="V456" s="100"/>
      <c r="W456" s="101"/>
      <c r="X456" s="102"/>
      <c r="Y456" s="103"/>
      <c r="Z456" s="100"/>
      <c r="AA456" s="101"/>
      <c r="AB456" s="102"/>
      <c r="AC456" s="103"/>
      <c r="AD456" s="100"/>
      <c r="AE456" s="101"/>
      <c r="AF456" s="102"/>
      <c r="AG456" s="103"/>
      <c r="AH456" s="100"/>
      <c r="AI456" s="101"/>
      <c r="AJ456" s="102"/>
      <c r="AK456" s="103"/>
      <c r="AL456" s="100"/>
      <c r="AM456" s="101"/>
      <c r="AN456" s="102"/>
      <c r="AO456" s="103"/>
      <c r="AP456" s="100"/>
      <c r="AQ456" s="101"/>
      <c r="AR456" s="102"/>
      <c r="AS456" s="103"/>
      <c r="AT456" s="100"/>
      <c r="AU456" s="101"/>
      <c r="AV456" s="102"/>
      <c r="AW456" s="103"/>
      <c r="AX456" s="100"/>
      <c r="AY456" s="101"/>
      <c r="AZ456" s="102"/>
      <c r="BA456" s="103"/>
      <c r="BB456" s="100"/>
      <c r="BC456" s="101"/>
      <c r="BD456" s="102"/>
      <c r="BE456" s="103"/>
      <c r="BF456" s="100"/>
      <c r="BG456" s="101"/>
      <c r="BH456" s="102"/>
      <c r="BI456" s="103"/>
      <c r="BJ456" s="100"/>
      <c r="BK456" s="101"/>
      <c r="BL456" s="102"/>
      <c r="BM456" s="103"/>
      <c r="BN456" s="88"/>
      <c r="BO456" s="101"/>
      <c r="BP456" s="105"/>
      <c r="BQ456" s="102"/>
      <c r="BR456" s="106"/>
      <c r="BS456" s="69">
        <f t="shared" si="256"/>
        <v>0</v>
      </c>
      <c r="BT456" s="7"/>
      <c r="BU456" s="7"/>
    </row>
    <row r="457" spans="1:73">
      <c r="A457" s="129"/>
      <c r="B457" s="549" t="s">
        <v>1044</v>
      </c>
      <c r="C457" s="107" t="s">
        <v>92</v>
      </c>
      <c r="D457" s="190">
        <v>98301</v>
      </c>
      <c r="E457" s="293" t="s">
        <v>1045</v>
      </c>
      <c r="F457" s="107" t="s">
        <v>343</v>
      </c>
      <c r="G457" s="110">
        <v>30</v>
      </c>
      <c r="H457" s="174">
        <v>756.76</v>
      </c>
      <c r="I457" s="96">
        <v>0</v>
      </c>
      <c r="J457" s="97">
        <v>938.61</v>
      </c>
      <c r="K457" s="532">
        <f t="shared" si="257"/>
        <v>28158.3</v>
      </c>
      <c r="L457" s="212"/>
      <c r="M457" s="98"/>
      <c r="N457" s="98"/>
      <c r="O457" s="98"/>
      <c r="P457" s="98"/>
      <c r="Q457" s="99"/>
      <c r="R457" s="100"/>
      <c r="S457" s="101"/>
      <c r="T457" s="102"/>
      <c r="U457" s="103"/>
      <c r="V457" s="100"/>
      <c r="W457" s="101"/>
      <c r="X457" s="102"/>
      <c r="Y457" s="103"/>
      <c r="Z457" s="100"/>
      <c r="AA457" s="101"/>
      <c r="AB457" s="102"/>
      <c r="AC457" s="103"/>
      <c r="AD457" s="100"/>
      <c r="AE457" s="101"/>
      <c r="AF457" s="102"/>
      <c r="AG457" s="103"/>
      <c r="AH457" s="100"/>
      <c r="AI457" s="101"/>
      <c r="AJ457" s="102"/>
      <c r="AK457" s="103"/>
      <c r="AL457" s="100"/>
      <c r="AM457" s="101"/>
      <c r="AN457" s="102"/>
      <c r="AO457" s="103"/>
      <c r="AP457" s="100"/>
      <c r="AQ457" s="101"/>
      <c r="AR457" s="102"/>
      <c r="AS457" s="103"/>
      <c r="AT457" s="100"/>
      <c r="AU457" s="101"/>
      <c r="AV457" s="102"/>
      <c r="AW457" s="103"/>
      <c r="AX457" s="100"/>
      <c r="AY457" s="101"/>
      <c r="AZ457" s="102"/>
      <c r="BA457" s="103"/>
      <c r="BB457" s="100"/>
      <c r="BC457" s="101"/>
      <c r="BD457" s="102"/>
      <c r="BE457" s="103"/>
      <c r="BF457" s="100"/>
      <c r="BG457" s="101"/>
      <c r="BH457" s="102"/>
      <c r="BI457" s="103"/>
      <c r="BJ457" s="100"/>
      <c r="BK457" s="101"/>
      <c r="BL457" s="102"/>
      <c r="BM457" s="103"/>
      <c r="BN457" s="88"/>
      <c r="BO457" s="101"/>
      <c r="BP457" s="105"/>
      <c r="BQ457" s="102"/>
      <c r="BR457" s="106"/>
      <c r="BS457" s="69">
        <f t="shared" si="256"/>
        <v>0</v>
      </c>
      <c r="BT457" s="7"/>
      <c r="BU457" s="7"/>
    </row>
    <row r="458" spans="1:73" ht="22.5">
      <c r="A458" s="129"/>
      <c r="B458" s="549" t="s">
        <v>1046</v>
      </c>
      <c r="C458" s="107" t="s">
        <v>92</v>
      </c>
      <c r="D458" s="190">
        <v>97599</v>
      </c>
      <c r="E458" s="293" t="s">
        <v>1047</v>
      </c>
      <c r="F458" s="107" t="s">
        <v>343</v>
      </c>
      <c r="G458" s="110">
        <v>4</v>
      </c>
      <c r="H458" s="174">
        <v>28.22</v>
      </c>
      <c r="I458" s="96">
        <v>0</v>
      </c>
      <c r="J458" s="97">
        <v>35</v>
      </c>
      <c r="K458" s="532">
        <f t="shared" si="257"/>
        <v>140</v>
      </c>
      <c r="L458" s="212"/>
      <c r="M458" s="98"/>
      <c r="N458" s="98"/>
      <c r="O458" s="98"/>
      <c r="P458" s="98"/>
      <c r="Q458" s="99"/>
      <c r="R458" s="100"/>
      <c r="S458" s="101"/>
      <c r="T458" s="102"/>
      <c r="U458" s="103"/>
      <c r="V458" s="100"/>
      <c r="W458" s="101"/>
      <c r="X458" s="102"/>
      <c r="Y458" s="103"/>
      <c r="Z458" s="100"/>
      <c r="AA458" s="101"/>
      <c r="AB458" s="102"/>
      <c r="AC458" s="103"/>
      <c r="AD458" s="100"/>
      <c r="AE458" s="101"/>
      <c r="AF458" s="102"/>
      <c r="AG458" s="103"/>
      <c r="AH458" s="100"/>
      <c r="AI458" s="101"/>
      <c r="AJ458" s="102"/>
      <c r="AK458" s="103"/>
      <c r="AL458" s="100"/>
      <c r="AM458" s="101"/>
      <c r="AN458" s="102"/>
      <c r="AO458" s="103"/>
      <c r="AP458" s="100"/>
      <c r="AQ458" s="101"/>
      <c r="AR458" s="102"/>
      <c r="AS458" s="103"/>
      <c r="AT458" s="100"/>
      <c r="AU458" s="101"/>
      <c r="AV458" s="102"/>
      <c r="AW458" s="103"/>
      <c r="AX458" s="100"/>
      <c r="AY458" s="101"/>
      <c r="AZ458" s="102"/>
      <c r="BA458" s="103"/>
      <c r="BB458" s="100"/>
      <c r="BC458" s="101"/>
      <c r="BD458" s="102"/>
      <c r="BE458" s="103"/>
      <c r="BF458" s="100"/>
      <c r="BG458" s="101"/>
      <c r="BH458" s="102"/>
      <c r="BI458" s="103"/>
      <c r="BJ458" s="100"/>
      <c r="BK458" s="101"/>
      <c r="BL458" s="102"/>
      <c r="BM458" s="103"/>
      <c r="BN458" s="88"/>
      <c r="BO458" s="101"/>
      <c r="BP458" s="105"/>
      <c r="BQ458" s="102"/>
      <c r="BR458" s="106"/>
      <c r="BS458" s="69">
        <f t="shared" si="256"/>
        <v>0</v>
      </c>
      <c r="BT458" s="7"/>
      <c r="BU458" s="7"/>
    </row>
    <row r="459" spans="1:73" ht="33.75">
      <c r="A459" s="129"/>
      <c r="B459" s="549" t="s">
        <v>1048</v>
      </c>
      <c r="C459" s="107" t="s">
        <v>61</v>
      </c>
      <c r="D459" s="190">
        <v>37558</v>
      </c>
      <c r="E459" s="194" t="s">
        <v>1049</v>
      </c>
      <c r="F459" s="107" t="s">
        <v>343</v>
      </c>
      <c r="G459" s="110">
        <v>2</v>
      </c>
      <c r="H459" s="174">
        <v>45.04</v>
      </c>
      <c r="I459" s="96">
        <v>0</v>
      </c>
      <c r="J459" s="97">
        <v>55.86</v>
      </c>
      <c r="K459" s="532">
        <f t="shared" si="257"/>
        <v>111.72</v>
      </c>
      <c r="L459" s="212"/>
      <c r="M459" s="98"/>
      <c r="N459" s="98"/>
      <c r="O459" s="98"/>
      <c r="P459" s="98"/>
      <c r="Q459" s="99"/>
      <c r="R459" s="100"/>
      <c r="S459" s="101"/>
      <c r="T459" s="102"/>
      <c r="U459" s="103"/>
      <c r="V459" s="100"/>
      <c r="W459" s="101"/>
      <c r="X459" s="102"/>
      <c r="Y459" s="103"/>
      <c r="Z459" s="100"/>
      <c r="AA459" s="101"/>
      <c r="AB459" s="102"/>
      <c r="AC459" s="103"/>
      <c r="AD459" s="100"/>
      <c r="AE459" s="101"/>
      <c r="AF459" s="102"/>
      <c r="AG459" s="103"/>
      <c r="AH459" s="100"/>
      <c r="AI459" s="101"/>
      <c r="AJ459" s="102"/>
      <c r="AK459" s="103"/>
      <c r="AL459" s="100"/>
      <c r="AM459" s="101"/>
      <c r="AN459" s="102"/>
      <c r="AO459" s="103"/>
      <c r="AP459" s="100"/>
      <c r="AQ459" s="101"/>
      <c r="AR459" s="102"/>
      <c r="AS459" s="103"/>
      <c r="AT459" s="100"/>
      <c r="AU459" s="101"/>
      <c r="AV459" s="102"/>
      <c r="AW459" s="103"/>
      <c r="AX459" s="100"/>
      <c r="AY459" s="101"/>
      <c r="AZ459" s="102"/>
      <c r="BA459" s="103"/>
      <c r="BB459" s="100"/>
      <c r="BC459" s="101"/>
      <c r="BD459" s="102"/>
      <c r="BE459" s="103"/>
      <c r="BF459" s="100"/>
      <c r="BG459" s="101"/>
      <c r="BH459" s="102"/>
      <c r="BI459" s="103"/>
      <c r="BJ459" s="100"/>
      <c r="BK459" s="101"/>
      <c r="BL459" s="102"/>
      <c r="BM459" s="103"/>
      <c r="BN459" s="88"/>
      <c r="BO459" s="101"/>
      <c r="BP459" s="105"/>
      <c r="BQ459" s="102"/>
      <c r="BR459" s="106"/>
      <c r="BS459" s="69">
        <f t="shared" si="256"/>
        <v>0</v>
      </c>
      <c r="BT459" s="7"/>
      <c r="BU459" s="7"/>
    </row>
    <row r="460" spans="1:73">
      <c r="A460" s="129"/>
      <c r="B460" s="549" t="s">
        <v>1050</v>
      </c>
      <c r="C460" s="107" t="s">
        <v>146</v>
      </c>
      <c r="D460" s="190" t="s">
        <v>1051</v>
      </c>
      <c r="E460" s="293" t="s">
        <v>1052</v>
      </c>
      <c r="F460" s="107" t="s">
        <v>343</v>
      </c>
      <c r="G460" s="110">
        <v>2</v>
      </c>
      <c r="H460" s="174">
        <v>10.64</v>
      </c>
      <c r="I460" s="300">
        <v>1.3639000000000001</v>
      </c>
      <c r="J460" s="97">
        <v>13.2</v>
      </c>
      <c r="K460" s="532">
        <f t="shared" si="257"/>
        <v>26.4</v>
      </c>
      <c r="L460" s="212"/>
      <c r="M460" s="98"/>
      <c r="N460" s="98"/>
      <c r="O460" s="98"/>
      <c r="P460" s="98"/>
      <c r="Q460" s="99"/>
      <c r="R460" s="100"/>
      <c r="S460" s="101"/>
      <c r="T460" s="102"/>
      <c r="U460" s="103"/>
      <c r="V460" s="100"/>
      <c r="W460" s="101"/>
      <c r="X460" s="102"/>
      <c r="Y460" s="103"/>
      <c r="Z460" s="100"/>
      <c r="AA460" s="101"/>
      <c r="AB460" s="102"/>
      <c r="AC460" s="103"/>
      <c r="AD460" s="100"/>
      <c r="AE460" s="101"/>
      <c r="AF460" s="102"/>
      <c r="AG460" s="103"/>
      <c r="AH460" s="100"/>
      <c r="AI460" s="101"/>
      <c r="AJ460" s="102"/>
      <c r="AK460" s="103"/>
      <c r="AL460" s="100"/>
      <c r="AM460" s="101"/>
      <c r="AN460" s="102"/>
      <c r="AO460" s="103"/>
      <c r="AP460" s="100"/>
      <c r="AQ460" s="101"/>
      <c r="AR460" s="102"/>
      <c r="AS460" s="103"/>
      <c r="AT460" s="100"/>
      <c r="AU460" s="101"/>
      <c r="AV460" s="102"/>
      <c r="AW460" s="103"/>
      <c r="AX460" s="100"/>
      <c r="AY460" s="101"/>
      <c r="AZ460" s="102"/>
      <c r="BA460" s="103"/>
      <c r="BB460" s="100"/>
      <c r="BC460" s="101"/>
      <c r="BD460" s="102"/>
      <c r="BE460" s="103"/>
      <c r="BF460" s="100"/>
      <c r="BG460" s="101"/>
      <c r="BH460" s="102"/>
      <c r="BI460" s="103"/>
      <c r="BJ460" s="100"/>
      <c r="BK460" s="101"/>
      <c r="BL460" s="102"/>
      <c r="BM460" s="103"/>
      <c r="BN460" s="88"/>
      <c r="BO460" s="101"/>
      <c r="BP460" s="105"/>
      <c r="BQ460" s="102"/>
      <c r="BR460" s="106"/>
      <c r="BS460" s="69">
        <f t="shared" si="256"/>
        <v>0</v>
      </c>
      <c r="BT460" s="7"/>
      <c r="BU460" s="7"/>
    </row>
    <row r="461" spans="1:73" ht="27" customHeight="1">
      <c r="A461" s="129"/>
      <c r="B461" s="549" t="s">
        <v>1053</v>
      </c>
      <c r="C461" s="189" t="s">
        <v>61</v>
      </c>
      <c r="D461" s="190">
        <v>10891</v>
      </c>
      <c r="E461" s="194" t="s">
        <v>1054</v>
      </c>
      <c r="F461" s="189" t="s">
        <v>343</v>
      </c>
      <c r="G461" s="110">
        <v>2</v>
      </c>
      <c r="H461" s="174">
        <v>144.5</v>
      </c>
      <c r="I461" s="96">
        <v>0</v>
      </c>
      <c r="J461" s="97">
        <v>179.22</v>
      </c>
      <c r="K461" s="532">
        <f t="shared" si="257"/>
        <v>358.44</v>
      </c>
      <c r="L461" s="212"/>
      <c r="M461" s="98"/>
      <c r="N461" s="98"/>
      <c r="O461" s="98"/>
      <c r="P461" s="98"/>
      <c r="Q461" s="99"/>
      <c r="R461" s="100"/>
      <c r="S461" s="101"/>
      <c r="T461" s="102"/>
      <c r="U461" s="103"/>
      <c r="V461" s="100"/>
      <c r="W461" s="101"/>
      <c r="X461" s="102"/>
      <c r="Y461" s="103"/>
      <c r="Z461" s="100"/>
      <c r="AA461" s="101"/>
      <c r="AB461" s="102"/>
      <c r="AC461" s="103"/>
      <c r="AD461" s="100"/>
      <c r="AE461" s="101"/>
      <c r="AF461" s="102"/>
      <c r="AG461" s="103"/>
      <c r="AH461" s="100"/>
      <c r="AI461" s="101"/>
      <c r="AJ461" s="102"/>
      <c r="AK461" s="103"/>
      <c r="AL461" s="100"/>
      <c r="AM461" s="101"/>
      <c r="AN461" s="102"/>
      <c r="AO461" s="103"/>
      <c r="AP461" s="100"/>
      <c r="AQ461" s="101"/>
      <c r="AR461" s="102"/>
      <c r="AS461" s="103"/>
      <c r="AT461" s="100"/>
      <c r="AU461" s="101"/>
      <c r="AV461" s="102"/>
      <c r="AW461" s="103"/>
      <c r="AX461" s="100"/>
      <c r="AY461" s="101"/>
      <c r="AZ461" s="102"/>
      <c r="BA461" s="103"/>
      <c r="BB461" s="100"/>
      <c r="BC461" s="101"/>
      <c r="BD461" s="102"/>
      <c r="BE461" s="103"/>
      <c r="BF461" s="100"/>
      <c r="BG461" s="101"/>
      <c r="BH461" s="102"/>
      <c r="BI461" s="103"/>
      <c r="BJ461" s="100"/>
      <c r="BK461" s="101"/>
      <c r="BL461" s="102"/>
      <c r="BM461" s="103"/>
      <c r="BN461" s="88"/>
      <c r="BO461" s="101"/>
      <c r="BP461" s="105"/>
      <c r="BQ461" s="102"/>
      <c r="BR461" s="106"/>
      <c r="BS461" s="69">
        <f t="shared" si="256"/>
        <v>0</v>
      </c>
      <c r="BT461" s="7"/>
      <c r="BU461" s="7"/>
    </row>
    <row r="462" spans="1:73" ht="22.5">
      <c r="A462" s="129"/>
      <c r="B462" s="549" t="s">
        <v>1055</v>
      </c>
      <c r="C462" s="107" t="s">
        <v>92</v>
      </c>
      <c r="D462" s="190">
        <v>96973</v>
      </c>
      <c r="E462" s="194" t="s">
        <v>1056</v>
      </c>
      <c r="F462" s="107" t="s">
        <v>74</v>
      </c>
      <c r="G462" s="110">
        <v>10</v>
      </c>
      <c r="H462" s="174">
        <v>68</v>
      </c>
      <c r="I462" s="96">
        <v>0</v>
      </c>
      <c r="J462" s="97">
        <v>84.34</v>
      </c>
      <c r="K462" s="532">
        <f t="shared" si="257"/>
        <v>843.4</v>
      </c>
      <c r="L462" s="212"/>
      <c r="M462" s="98"/>
      <c r="N462" s="98"/>
      <c r="O462" s="98"/>
      <c r="P462" s="98"/>
      <c r="Q462" s="99"/>
      <c r="R462" s="100"/>
      <c r="S462" s="101"/>
      <c r="T462" s="102"/>
      <c r="U462" s="103"/>
      <c r="V462" s="100"/>
      <c r="W462" s="101"/>
      <c r="X462" s="102"/>
      <c r="Y462" s="103"/>
      <c r="Z462" s="100"/>
      <c r="AA462" s="101"/>
      <c r="AB462" s="102"/>
      <c r="AC462" s="103"/>
      <c r="AD462" s="100"/>
      <c r="AE462" s="101"/>
      <c r="AF462" s="102"/>
      <c r="AG462" s="103"/>
      <c r="AH462" s="100"/>
      <c r="AI462" s="101"/>
      <c r="AJ462" s="102"/>
      <c r="AK462" s="103"/>
      <c r="AL462" s="100"/>
      <c r="AM462" s="101"/>
      <c r="AN462" s="102"/>
      <c r="AO462" s="103"/>
      <c r="AP462" s="100"/>
      <c r="AQ462" s="101"/>
      <c r="AR462" s="102"/>
      <c r="AS462" s="103"/>
      <c r="AT462" s="100"/>
      <c r="AU462" s="101"/>
      <c r="AV462" s="102"/>
      <c r="AW462" s="103"/>
      <c r="AX462" s="100"/>
      <c r="AY462" s="101"/>
      <c r="AZ462" s="102"/>
      <c r="BA462" s="103"/>
      <c r="BB462" s="100"/>
      <c r="BC462" s="101"/>
      <c r="BD462" s="102"/>
      <c r="BE462" s="103"/>
      <c r="BF462" s="100"/>
      <c r="BG462" s="101"/>
      <c r="BH462" s="102"/>
      <c r="BI462" s="103"/>
      <c r="BJ462" s="100"/>
      <c r="BK462" s="101"/>
      <c r="BL462" s="102"/>
      <c r="BM462" s="103"/>
      <c r="BN462" s="88"/>
      <c r="BO462" s="101"/>
      <c r="BP462" s="105"/>
      <c r="BQ462" s="102"/>
      <c r="BR462" s="106"/>
      <c r="BS462" s="69">
        <f t="shared" si="256"/>
        <v>0</v>
      </c>
      <c r="BT462" s="7"/>
      <c r="BU462" s="7"/>
    </row>
    <row r="463" spans="1:73">
      <c r="A463" s="129"/>
      <c r="B463" s="549" t="s">
        <v>1057</v>
      </c>
      <c r="C463" s="107" t="s">
        <v>92</v>
      </c>
      <c r="D463" s="190">
        <v>96985</v>
      </c>
      <c r="E463" s="194" t="s">
        <v>1058</v>
      </c>
      <c r="F463" s="107" t="s">
        <v>343</v>
      </c>
      <c r="G463" s="110">
        <v>6</v>
      </c>
      <c r="H463" s="174">
        <v>87.84</v>
      </c>
      <c r="I463" s="96">
        <v>0</v>
      </c>
      <c r="J463" s="97">
        <v>108.95</v>
      </c>
      <c r="K463" s="532">
        <f t="shared" si="257"/>
        <v>653.70000000000005</v>
      </c>
      <c r="L463" s="212"/>
      <c r="M463" s="98"/>
      <c r="N463" s="98"/>
      <c r="O463" s="98"/>
      <c r="P463" s="98"/>
      <c r="Q463" s="99"/>
      <c r="R463" s="100"/>
      <c r="S463" s="101"/>
      <c r="T463" s="102"/>
      <c r="U463" s="103"/>
      <c r="V463" s="100"/>
      <c r="W463" s="101"/>
      <c r="X463" s="102"/>
      <c r="Y463" s="103"/>
      <c r="Z463" s="100"/>
      <c r="AA463" s="101"/>
      <c r="AB463" s="102"/>
      <c r="AC463" s="103"/>
      <c r="AD463" s="100"/>
      <c r="AE463" s="101"/>
      <c r="AF463" s="102"/>
      <c r="AG463" s="103"/>
      <c r="AH463" s="100"/>
      <c r="AI463" s="101"/>
      <c r="AJ463" s="102"/>
      <c r="AK463" s="103"/>
      <c r="AL463" s="100"/>
      <c r="AM463" s="101"/>
      <c r="AN463" s="102"/>
      <c r="AO463" s="103"/>
      <c r="AP463" s="100"/>
      <c r="AQ463" s="101"/>
      <c r="AR463" s="102"/>
      <c r="AS463" s="103"/>
      <c r="AT463" s="100"/>
      <c r="AU463" s="101"/>
      <c r="AV463" s="102"/>
      <c r="AW463" s="103"/>
      <c r="AX463" s="100"/>
      <c r="AY463" s="101"/>
      <c r="AZ463" s="102"/>
      <c r="BA463" s="103"/>
      <c r="BB463" s="100"/>
      <c r="BC463" s="101"/>
      <c r="BD463" s="102"/>
      <c r="BE463" s="103"/>
      <c r="BF463" s="100"/>
      <c r="BG463" s="101"/>
      <c r="BH463" s="102"/>
      <c r="BI463" s="103"/>
      <c r="BJ463" s="100"/>
      <c r="BK463" s="101"/>
      <c r="BL463" s="102"/>
      <c r="BM463" s="103"/>
      <c r="BN463" s="88"/>
      <c r="BO463" s="101"/>
      <c r="BP463" s="105"/>
      <c r="BQ463" s="102"/>
      <c r="BR463" s="106"/>
      <c r="BS463" s="69">
        <f t="shared" si="256"/>
        <v>0</v>
      </c>
      <c r="BT463" s="7"/>
      <c r="BU463" s="7"/>
    </row>
    <row r="464" spans="1:73" ht="45">
      <c r="A464" s="129"/>
      <c r="B464" s="549" t="s">
        <v>1059</v>
      </c>
      <c r="C464" s="109" t="s">
        <v>53</v>
      </c>
      <c r="D464" s="109" t="s">
        <v>1060</v>
      </c>
      <c r="E464" s="108" t="s">
        <v>1061</v>
      </c>
      <c r="F464" s="109" t="s">
        <v>343</v>
      </c>
      <c r="G464" s="110">
        <v>1</v>
      </c>
      <c r="H464" s="97">
        <v>12713.19</v>
      </c>
      <c r="I464" s="96">
        <v>0</v>
      </c>
      <c r="J464" s="97">
        <v>15768.17</v>
      </c>
      <c r="K464" s="535">
        <f t="shared" si="257"/>
        <v>15768.17</v>
      </c>
      <c r="L464" s="262"/>
      <c r="M464" s="119"/>
      <c r="N464" s="119"/>
      <c r="O464" s="119"/>
      <c r="P464" s="119"/>
      <c r="Q464" s="262"/>
      <c r="R464" s="123"/>
      <c r="S464" s="123"/>
      <c r="T464" s="120"/>
      <c r="U464" s="121"/>
      <c r="V464" s="123"/>
      <c r="W464" s="123"/>
      <c r="X464" s="120"/>
      <c r="Y464" s="121"/>
      <c r="Z464" s="123"/>
      <c r="AA464" s="123"/>
      <c r="AB464" s="120"/>
      <c r="AC464" s="121"/>
      <c r="AD464" s="123"/>
      <c r="AE464" s="123"/>
      <c r="AF464" s="120"/>
      <c r="AG464" s="121"/>
      <c r="AH464" s="123"/>
      <c r="AI464" s="123"/>
      <c r="AJ464" s="120"/>
      <c r="AK464" s="121"/>
      <c r="AL464" s="123"/>
      <c r="AM464" s="123"/>
      <c r="AN464" s="120"/>
      <c r="AO464" s="121"/>
      <c r="AP464" s="123"/>
      <c r="AQ464" s="123"/>
      <c r="AR464" s="120"/>
      <c r="AS464" s="121"/>
      <c r="AT464" s="123"/>
      <c r="AU464" s="123"/>
      <c r="AV464" s="120"/>
      <c r="AW464" s="121"/>
      <c r="AX464" s="123"/>
      <c r="AY464" s="123"/>
      <c r="AZ464" s="120"/>
      <c r="BA464" s="121"/>
      <c r="BB464" s="123"/>
      <c r="BC464" s="123"/>
      <c r="BD464" s="120"/>
      <c r="BE464" s="121"/>
      <c r="BF464" s="123"/>
      <c r="BG464" s="123"/>
      <c r="BH464" s="120"/>
      <c r="BI464" s="121"/>
      <c r="BJ464" s="123"/>
      <c r="BK464" s="123"/>
      <c r="BL464" s="120"/>
      <c r="BM464" s="121"/>
      <c r="BN464" s="88"/>
      <c r="BO464" s="122"/>
      <c r="BP464" s="123"/>
      <c r="BQ464" s="123"/>
      <c r="BR464" s="124"/>
      <c r="BS464" s="69">
        <f t="shared" si="256"/>
        <v>0</v>
      </c>
      <c r="BT464" s="88"/>
      <c r="BU464" s="88"/>
    </row>
    <row r="465" spans="1:73" ht="22.5">
      <c r="A465" s="54"/>
      <c r="B465" s="549" t="s">
        <v>1062</v>
      </c>
      <c r="C465" s="109" t="s">
        <v>53</v>
      </c>
      <c r="D465" s="113" t="s">
        <v>1063</v>
      </c>
      <c r="E465" s="111" t="s">
        <v>1064</v>
      </c>
      <c r="F465" s="109" t="s">
        <v>343</v>
      </c>
      <c r="G465" s="110">
        <v>1</v>
      </c>
      <c r="H465" s="110">
        <v>912.68</v>
      </c>
      <c r="I465" s="96">
        <v>0</v>
      </c>
      <c r="J465" s="97">
        <v>1132</v>
      </c>
      <c r="K465" s="535">
        <f t="shared" si="257"/>
        <v>1132</v>
      </c>
      <c r="L465" s="262"/>
      <c r="M465" s="119"/>
      <c r="N465" s="119"/>
      <c r="O465" s="119"/>
      <c r="P465" s="119"/>
      <c r="Q465" s="262"/>
      <c r="R465" s="123"/>
      <c r="S465" s="123"/>
      <c r="T465" s="120"/>
      <c r="U465" s="121"/>
      <c r="V465" s="123"/>
      <c r="W465" s="123"/>
      <c r="X465" s="120"/>
      <c r="Y465" s="121"/>
      <c r="Z465" s="123"/>
      <c r="AA465" s="123"/>
      <c r="AB465" s="120"/>
      <c r="AC465" s="121"/>
      <c r="AD465" s="123"/>
      <c r="AE465" s="123"/>
      <c r="AF465" s="120"/>
      <c r="AG465" s="121"/>
      <c r="AH465" s="123"/>
      <c r="AI465" s="123"/>
      <c r="AJ465" s="120"/>
      <c r="AK465" s="121"/>
      <c r="AL465" s="123"/>
      <c r="AM465" s="123"/>
      <c r="AN465" s="120"/>
      <c r="AO465" s="121"/>
      <c r="AP465" s="123"/>
      <c r="AQ465" s="123"/>
      <c r="AR465" s="120"/>
      <c r="AS465" s="121"/>
      <c r="AT465" s="123"/>
      <c r="AU465" s="123"/>
      <c r="AV465" s="120"/>
      <c r="AW465" s="121"/>
      <c r="AX465" s="123"/>
      <c r="AY465" s="123"/>
      <c r="AZ465" s="120"/>
      <c r="BA465" s="121"/>
      <c r="BB465" s="123"/>
      <c r="BC465" s="123"/>
      <c r="BD465" s="120"/>
      <c r="BE465" s="121"/>
      <c r="BF465" s="123"/>
      <c r="BG465" s="123"/>
      <c r="BH465" s="120"/>
      <c r="BI465" s="121"/>
      <c r="BJ465" s="123"/>
      <c r="BK465" s="123"/>
      <c r="BL465" s="120"/>
      <c r="BM465" s="121"/>
      <c r="BN465" s="88"/>
      <c r="BO465" s="122"/>
      <c r="BP465" s="123"/>
      <c r="BQ465" s="123"/>
      <c r="BR465" s="124"/>
      <c r="BS465" s="69">
        <f t="shared" si="256"/>
        <v>0</v>
      </c>
      <c r="BT465" s="88"/>
      <c r="BU465" s="88"/>
    </row>
    <row r="466" spans="1:73">
      <c r="A466" s="54"/>
      <c r="B466" s="544" t="s">
        <v>1065</v>
      </c>
      <c r="C466" s="170"/>
      <c r="D466" s="79"/>
      <c r="E466" s="80" t="s">
        <v>1066</v>
      </c>
      <c r="F466" s="81"/>
      <c r="G466" s="82"/>
      <c r="H466" s="82"/>
      <c r="I466" s="119"/>
      <c r="J466" s="173"/>
      <c r="K466" s="545"/>
      <c r="L466" s="262"/>
      <c r="M466" s="119"/>
      <c r="N466" s="119"/>
      <c r="O466" s="119"/>
      <c r="P466" s="119"/>
      <c r="Q466" s="262"/>
      <c r="R466" s="123"/>
      <c r="S466" s="123"/>
      <c r="T466" s="120"/>
      <c r="U466" s="121"/>
      <c r="V466" s="123"/>
      <c r="W466" s="123"/>
      <c r="X466" s="120"/>
      <c r="Y466" s="121"/>
      <c r="Z466" s="123"/>
      <c r="AA466" s="123"/>
      <c r="AB466" s="120"/>
      <c r="AC466" s="121"/>
      <c r="AD466" s="123"/>
      <c r="AE466" s="123"/>
      <c r="AF466" s="120"/>
      <c r="AG466" s="121"/>
      <c r="AH466" s="123"/>
      <c r="AI466" s="123"/>
      <c r="AJ466" s="120"/>
      <c r="AK466" s="121"/>
      <c r="AL466" s="123"/>
      <c r="AM466" s="123"/>
      <c r="AN466" s="120"/>
      <c r="AO466" s="121"/>
      <c r="AP466" s="123"/>
      <c r="AQ466" s="123"/>
      <c r="AR466" s="120"/>
      <c r="AS466" s="121"/>
      <c r="AT466" s="123"/>
      <c r="AU466" s="123"/>
      <c r="AV466" s="120"/>
      <c r="AW466" s="121"/>
      <c r="AX466" s="123"/>
      <c r="AY466" s="123"/>
      <c r="AZ466" s="120"/>
      <c r="BA466" s="121"/>
      <c r="BB466" s="123"/>
      <c r="BC466" s="123"/>
      <c r="BD466" s="120"/>
      <c r="BE466" s="121"/>
      <c r="BF466" s="123"/>
      <c r="BG466" s="123"/>
      <c r="BH466" s="120"/>
      <c r="BI466" s="121"/>
      <c r="BJ466" s="123"/>
      <c r="BK466" s="123"/>
      <c r="BL466" s="120"/>
      <c r="BM466" s="121"/>
      <c r="BN466" s="88"/>
      <c r="BO466" s="122"/>
      <c r="BP466" s="123"/>
      <c r="BQ466" s="123"/>
      <c r="BR466" s="124"/>
      <c r="BS466" s="69">
        <f t="shared" si="256"/>
        <v>0</v>
      </c>
      <c r="BT466" s="88"/>
      <c r="BU466" s="88"/>
    </row>
    <row r="467" spans="1:73">
      <c r="A467" s="129"/>
      <c r="B467" s="549" t="s">
        <v>1067</v>
      </c>
      <c r="C467" s="109" t="s">
        <v>53</v>
      </c>
      <c r="D467" s="186" t="s">
        <v>1068</v>
      </c>
      <c r="E467" s="564" t="s">
        <v>1069</v>
      </c>
      <c r="F467" s="131" t="s">
        <v>153</v>
      </c>
      <c r="G467" s="110">
        <v>1.56</v>
      </c>
      <c r="H467" s="228">
        <v>379.02</v>
      </c>
      <c r="I467" s="96">
        <v>0</v>
      </c>
      <c r="J467" s="97">
        <v>470.1</v>
      </c>
      <c r="K467" s="532">
        <f>ROUND((J467*G467),2)</f>
        <v>733.36</v>
      </c>
      <c r="L467" s="212"/>
      <c r="M467" s="98"/>
      <c r="N467" s="98"/>
      <c r="O467" s="98"/>
      <c r="P467" s="98">
        <f>G467</f>
        <v>1.56</v>
      </c>
      <c r="Q467" s="99">
        <f>K467</f>
        <v>733.36</v>
      </c>
      <c r="R467" s="100"/>
      <c r="S467" s="101">
        <f>ROUND(R467*$J467,2)</f>
        <v>0</v>
      </c>
      <c r="T467" s="102">
        <f>(S467/$K$475)*100</f>
        <v>0</v>
      </c>
      <c r="U467" s="103">
        <f>(S467/$K467)*100</f>
        <v>0</v>
      </c>
      <c r="V467" s="100"/>
      <c r="W467" s="101">
        <f>ROUND(V467*$J467,2)</f>
        <v>0</v>
      </c>
      <c r="X467" s="102">
        <f>(W467/$K$475)*100</f>
        <v>0</v>
      </c>
      <c r="Y467" s="103">
        <f>(W467/$K467)*100</f>
        <v>0</v>
      </c>
      <c r="Z467" s="100"/>
      <c r="AA467" s="101">
        <f>ROUND(Z467*$J467,2)</f>
        <v>0</v>
      </c>
      <c r="AB467" s="102">
        <f>(AA467/$K$475)*100</f>
        <v>0</v>
      </c>
      <c r="AC467" s="103">
        <f>(AA467/$K467)*100</f>
        <v>0</v>
      </c>
      <c r="AD467" s="100"/>
      <c r="AE467" s="101">
        <f>ROUND(AD467*$J467,2)</f>
        <v>0</v>
      </c>
      <c r="AF467" s="102">
        <f>(AE467/$K$475)*100</f>
        <v>0</v>
      </c>
      <c r="AG467" s="103">
        <f>(AE467/$K467)*100</f>
        <v>0</v>
      </c>
      <c r="AH467" s="100"/>
      <c r="AI467" s="101">
        <f>ROUND(AH467*$J467,2)</f>
        <v>0</v>
      </c>
      <c r="AJ467" s="102">
        <f>(AI467/$K$475)*100</f>
        <v>0</v>
      </c>
      <c r="AK467" s="103">
        <f>(AI467/$K467)*100</f>
        <v>0</v>
      </c>
      <c r="AL467" s="100"/>
      <c r="AM467" s="101">
        <f>ROUND(AL467*$J467,2)</f>
        <v>0</v>
      </c>
      <c r="AN467" s="102">
        <f>(AM467/$K$475)*100</f>
        <v>0</v>
      </c>
      <c r="AO467" s="103">
        <f>(AM467/$K467)*100</f>
        <v>0</v>
      </c>
      <c r="AP467" s="100"/>
      <c r="AQ467" s="101">
        <f>ROUND(AP467*$J467,2)</f>
        <v>0</v>
      </c>
      <c r="AR467" s="102">
        <f>(AQ467/$K$475)*100</f>
        <v>0</v>
      </c>
      <c r="AS467" s="103">
        <f>(AQ467/$K467)*100</f>
        <v>0</v>
      </c>
      <c r="AT467" s="100"/>
      <c r="AU467" s="101">
        <f>ROUND(AT467*$J467,2)</f>
        <v>0</v>
      </c>
      <c r="AV467" s="102">
        <f>(AU467/$K$475)*100</f>
        <v>0</v>
      </c>
      <c r="AW467" s="103">
        <f>(AU467/$K467)*100</f>
        <v>0</v>
      </c>
      <c r="AX467" s="100"/>
      <c r="AY467" s="101">
        <f>ROUND(AX467*$J467,2)</f>
        <v>0</v>
      </c>
      <c r="AZ467" s="102">
        <f>(AY467/$K$475)*100</f>
        <v>0</v>
      </c>
      <c r="BA467" s="103">
        <f>(AY467/$K467)*100</f>
        <v>0</v>
      </c>
      <c r="BB467" s="100"/>
      <c r="BC467" s="101">
        <f>ROUND(BB467*$J467,2)</f>
        <v>0</v>
      </c>
      <c r="BD467" s="102">
        <f>(BC467/$K$475)*100</f>
        <v>0</v>
      </c>
      <c r="BE467" s="103">
        <f>(BC467/$K467)*100</f>
        <v>0</v>
      </c>
      <c r="BF467" s="100"/>
      <c r="BG467" s="101">
        <f>ROUND(BF467*$J467,2)</f>
        <v>0</v>
      </c>
      <c r="BH467" s="102">
        <f>(BG467/$K$475)*100</f>
        <v>0</v>
      </c>
      <c r="BI467" s="103">
        <f>(BG467/$K467)*100</f>
        <v>0</v>
      </c>
      <c r="BJ467" s="100"/>
      <c r="BK467" s="101">
        <f>ROUND(BJ467*$J467,2)</f>
        <v>0</v>
      </c>
      <c r="BL467" s="102">
        <f>(BK467/$K$475)*100</f>
        <v>0</v>
      </c>
      <c r="BM467" s="103">
        <f>(BK467/$K467)*100</f>
        <v>0</v>
      </c>
      <c r="BN467" s="88"/>
      <c r="BO467" s="101">
        <f>R467+V467+Z467+AD467+AH467+AX467+AP467+AT467+BB467+BF467+BJ467+AL467</f>
        <v>0</v>
      </c>
      <c r="BP467" s="105">
        <f>BK467+BG467+BC467+AY467+AU467+AQ467+AM467+AI467+AE467+AA467+W467+S467</f>
        <v>0</v>
      </c>
      <c r="BQ467" s="102">
        <f>(BP467/$K$475)*100</f>
        <v>0</v>
      </c>
      <c r="BR467" s="106">
        <f>(BP467/$K467)*100</f>
        <v>0</v>
      </c>
      <c r="BS467" s="69">
        <f t="shared" si="256"/>
        <v>0</v>
      </c>
      <c r="BT467" s="7"/>
      <c r="BU467" s="7"/>
    </row>
    <row r="468" spans="1:73" ht="22.5">
      <c r="A468" s="129"/>
      <c r="B468" s="549" t="s">
        <v>1070</v>
      </c>
      <c r="C468" s="107" t="s">
        <v>92</v>
      </c>
      <c r="D468" s="186">
        <v>94589</v>
      </c>
      <c r="E468" s="301" t="s">
        <v>1071</v>
      </c>
      <c r="F468" s="131" t="s">
        <v>239</v>
      </c>
      <c r="G468" s="110">
        <v>8.4</v>
      </c>
      <c r="H468" s="228">
        <v>22.17</v>
      </c>
      <c r="I468" s="96">
        <v>0</v>
      </c>
      <c r="J468" s="97">
        <v>27.5</v>
      </c>
      <c r="K468" s="532">
        <f>ROUND((J468*G468),2)</f>
        <v>231</v>
      </c>
      <c r="L468" s="212"/>
      <c r="M468" s="98"/>
      <c r="N468" s="98"/>
      <c r="O468" s="98"/>
      <c r="P468" s="98"/>
      <c r="Q468" s="99"/>
      <c r="R468" s="100"/>
      <c r="S468" s="101"/>
      <c r="T468" s="102"/>
      <c r="U468" s="103"/>
      <c r="V468" s="100"/>
      <c r="W468" s="101"/>
      <c r="X468" s="102"/>
      <c r="Y468" s="103"/>
      <c r="Z468" s="100"/>
      <c r="AA468" s="101"/>
      <c r="AB468" s="102"/>
      <c r="AC468" s="103"/>
      <c r="AD468" s="100"/>
      <c r="AE468" s="101"/>
      <c r="AF468" s="102"/>
      <c r="AG468" s="103"/>
      <c r="AH468" s="100"/>
      <c r="AI468" s="101"/>
      <c r="AJ468" s="102"/>
      <c r="AK468" s="103"/>
      <c r="AL468" s="100"/>
      <c r="AM468" s="101"/>
      <c r="AN468" s="102"/>
      <c r="AO468" s="103"/>
      <c r="AP468" s="100"/>
      <c r="AQ468" s="101"/>
      <c r="AR468" s="102"/>
      <c r="AS468" s="103"/>
      <c r="AT468" s="100"/>
      <c r="AU468" s="101"/>
      <c r="AV468" s="102"/>
      <c r="AW468" s="103"/>
      <c r="AX468" s="100"/>
      <c r="AY468" s="101"/>
      <c r="AZ468" s="102"/>
      <c r="BA468" s="103"/>
      <c r="BB468" s="100"/>
      <c r="BC468" s="101"/>
      <c r="BD468" s="102"/>
      <c r="BE468" s="103"/>
      <c r="BF468" s="100"/>
      <c r="BG468" s="101"/>
      <c r="BH468" s="102"/>
      <c r="BI468" s="103"/>
      <c r="BJ468" s="100"/>
      <c r="BK468" s="101"/>
      <c r="BL468" s="102"/>
      <c r="BM468" s="103"/>
      <c r="BN468" s="88"/>
      <c r="BO468" s="101"/>
      <c r="BP468" s="105"/>
      <c r="BQ468" s="102"/>
      <c r="BR468" s="106"/>
      <c r="BS468" s="69">
        <f t="shared" si="256"/>
        <v>0</v>
      </c>
      <c r="BT468" s="7"/>
      <c r="BU468" s="7"/>
    </row>
    <row r="469" spans="1:73" ht="22.5">
      <c r="A469" s="129"/>
      <c r="B469" s="549" t="s">
        <v>1072</v>
      </c>
      <c r="C469" s="107" t="s">
        <v>92</v>
      </c>
      <c r="D469" s="113" t="s">
        <v>1073</v>
      </c>
      <c r="E469" s="293" t="s">
        <v>1074</v>
      </c>
      <c r="F469" s="131" t="s">
        <v>343</v>
      </c>
      <c r="G469" s="110">
        <v>1</v>
      </c>
      <c r="H469" s="228">
        <v>4236.04</v>
      </c>
      <c r="I469" s="96">
        <v>0</v>
      </c>
      <c r="J469" s="97">
        <v>5253.96</v>
      </c>
      <c r="K469" s="532">
        <f>ROUND((J469*G469),2)</f>
        <v>5253.96</v>
      </c>
      <c r="L469" s="212"/>
      <c r="M469" s="98"/>
      <c r="N469" s="98"/>
      <c r="O469" s="98"/>
      <c r="P469" s="98">
        <f>G469</f>
        <v>1</v>
      </c>
      <c r="Q469" s="99">
        <f>K469</f>
        <v>5253.96</v>
      </c>
      <c r="R469" s="100">
        <v>0</v>
      </c>
      <c r="S469" s="101">
        <f>ROUND(R469*$J469,2)</f>
        <v>0</v>
      </c>
      <c r="T469" s="102">
        <f>(S469/$K$475)*100</f>
        <v>0</v>
      </c>
      <c r="U469" s="103">
        <f>(S469/$K469)*100</f>
        <v>0</v>
      </c>
      <c r="V469" s="100">
        <v>0</v>
      </c>
      <c r="W469" s="101">
        <f>ROUND(V469*$J469,2)</f>
        <v>0</v>
      </c>
      <c r="X469" s="102">
        <f>(W469/$K$475)*100</f>
        <v>0</v>
      </c>
      <c r="Y469" s="103">
        <f>(W469/$K469)*100</f>
        <v>0</v>
      </c>
      <c r="Z469" s="100">
        <v>0</v>
      </c>
      <c r="AA469" s="101">
        <f>ROUND(Z469*$J469,2)</f>
        <v>0</v>
      </c>
      <c r="AB469" s="102">
        <f>(AA469/$K$475)*100</f>
        <v>0</v>
      </c>
      <c r="AC469" s="103">
        <f>(AA469/$K469)*100</f>
        <v>0</v>
      </c>
      <c r="AD469" s="100">
        <v>0</v>
      </c>
      <c r="AE469" s="101">
        <f>ROUND(AD469*$J469,2)</f>
        <v>0</v>
      </c>
      <c r="AF469" s="102">
        <f>(AE469/$K$475)*100</f>
        <v>0</v>
      </c>
      <c r="AG469" s="103">
        <f>(AE469/$K469)*100</f>
        <v>0</v>
      </c>
      <c r="AH469" s="100">
        <v>0</v>
      </c>
      <c r="AI469" s="101">
        <f>ROUND(AH469*$J469,2)</f>
        <v>0</v>
      </c>
      <c r="AJ469" s="102">
        <f>(AI469/$K$475)*100</f>
        <v>0</v>
      </c>
      <c r="AK469" s="103">
        <f>(AI469/$K469)*100</f>
        <v>0</v>
      </c>
      <c r="AL469" s="100">
        <v>0</v>
      </c>
      <c r="AM469" s="101">
        <f>ROUND(AL469*$J469,2)</f>
        <v>0</v>
      </c>
      <c r="AN469" s="102">
        <f>(AM469/$K$475)*100</f>
        <v>0</v>
      </c>
      <c r="AO469" s="103">
        <f>(AM469/$K469)*100</f>
        <v>0</v>
      </c>
      <c r="AP469" s="100">
        <v>0</v>
      </c>
      <c r="AQ469" s="101">
        <f>ROUND(AP469*$J469,2)</f>
        <v>0</v>
      </c>
      <c r="AR469" s="102">
        <f>(AQ469/$K$475)*100</f>
        <v>0</v>
      </c>
      <c r="AS469" s="103">
        <f>(AQ469/$K469)*100</f>
        <v>0</v>
      </c>
      <c r="AT469" s="100">
        <v>0</v>
      </c>
      <c r="AU469" s="101">
        <f>ROUND(AT469*$J469,2)</f>
        <v>0</v>
      </c>
      <c r="AV469" s="102">
        <f>(AU469/$K$475)*100</f>
        <v>0</v>
      </c>
      <c r="AW469" s="103">
        <f>(AU469/$K469)*100</f>
        <v>0</v>
      </c>
      <c r="AX469" s="100">
        <v>0</v>
      </c>
      <c r="AY469" s="101">
        <f>ROUND(AX469*$J469,2)</f>
        <v>0</v>
      </c>
      <c r="AZ469" s="102">
        <f>(AY469/$K$475)*100</f>
        <v>0</v>
      </c>
      <c r="BA469" s="103">
        <f>(AY469/$K469)*100</f>
        <v>0</v>
      </c>
      <c r="BB469" s="100">
        <v>0</v>
      </c>
      <c r="BC469" s="101">
        <f>ROUND(BB469*$J469,2)</f>
        <v>0</v>
      </c>
      <c r="BD469" s="102">
        <f>(BC469/$K$475)*100</f>
        <v>0</v>
      </c>
      <c r="BE469" s="103">
        <f>(BC469/$K469)*100</f>
        <v>0</v>
      </c>
      <c r="BF469" s="100">
        <v>0</v>
      </c>
      <c r="BG469" s="101">
        <f>ROUND(BF469*$J469,2)</f>
        <v>0</v>
      </c>
      <c r="BH469" s="102">
        <f>(BG469/$K$475)*100</f>
        <v>0</v>
      </c>
      <c r="BI469" s="103">
        <f>(BG469/$K469)*100</f>
        <v>0</v>
      </c>
      <c r="BJ469" s="100">
        <v>0</v>
      </c>
      <c r="BK469" s="101">
        <f>ROUND(BJ469*$J469,2)</f>
        <v>0</v>
      </c>
      <c r="BL469" s="102">
        <f>(BK469/$K$475)*100</f>
        <v>0</v>
      </c>
      <c r="BM469" s="103">
        <f>(BK469/$K469)*100</f>
        <v>0</v>
      </c>
      <c r="BN469" s="88"/>
      <c r="BO469" s="101">
        <f>R469+V469+Z469+AD469+AH469+AX469+AP469+AT469+BB469+BF469+BJ469+AL469</f>
        <v>0</v>
      </c>
      <c r="BP469" s="105">
        <f>BK469+BG469+BC469+AY469+AU469+AQ469+AM469+AI469+AE469+AA469+W469+S469</f>
        <v>0</v>
      </c>
      <c r="BQ469" s="102">
        <f>(BP469/$K$475)*100</f>
        <v>0</v>
      </c>
      <c r="BR469" s="106">
        <f>(BP469/$K469)*100</f>
        <v>0</v>
      </c>
      <c r="BS469" s="69">
        <f t="shared" si="256"/>
        <v>0</v>
      </c>
      <c r="BT469" s="7"/>
      <c r="BU469" s="7"/>
    </row>
    <row r="470" spans="1:73">
      <c r="A470" s="129"/>
      <c r="B470" s="549" t="s">
        <v>1075</v>
      </c>
      <c r="C470" s="109" t="s">
        <v>53</v>
      </c>
      <c r="D470" s="113" t="s">
        <v>1076</v>
      </c>
      <c r="E470" s="115" t="s">
        <v>1077</v>
      </c>
      <c r="F470" s="131" t="s">
        <v>343</v>
      </c>
      <c r="G470" s="110">
        <v>2</v>
      </c>
      <c r="H470" s="228">
        <v>1783.44</v>
      </c>
      <c r="I470" s="96">
        <v>0</v>
      </c>
      <c r="J470" s="97">
        <v>2212</v>
      </c>
      <c r="K470" s="532">
        <f>ROUND((J470*G470),2)</f>
        <v>4424</v>
      </c>
      <c r="L470" s="212"/>
      <c r="M470" s="98"/>
      <c r="N470" s="98"/>
      <c r="O470" s="98"/>
      <c r="P470" s="98">
        <f>G470</f>
        <v>2</v>
      </c>
      <c r="Q470" s="99">
        <f>K470</f>
        <v>4424</v>
      </c>
      <c r="R470" s="100">
        <v>0</v>
      </c>
      <c r="S470" s="101">
        <f>ROUND(R470*$J470,2)</f>
        <v>0</v>
      </c>
      <c r="T470" s="102">
        <f>(S470/$K$475)*100</f>
        <v>0</v>
      </c>
      <c r="U470" s="103">
        <f>(S470/$K470)*100</f>
        <v>0</v>
      </c>
      <c r="V470" s="100">
        <v>0</v>
      </c>
      <c r="W470" s="101">
        <f>ROUND(V470*$J470,2)</f>
        <v>0</v>
      </c>
      <c r="X470" s="102">
        <f>(W470/$K$475)*100</f>
        <v>0</v>
      </c>
      <c r="Y470" s="103">
        <f>(W470/$K470)*100</f>
        <v>0</v>
      </c>
      <c r="Z470" s="100">
        <v>0</v>
      </c>
      <c r="AA470" s="101">
        <f>ROUND(Z470*$J470,2)</f>
        <v>0</v>
      </c>
      <c r="AB470" s="102">
        <f>(AA470/$K$475)*100</f>
        <v>0</v>
      </c>
      <c r="AC470" s="103">
        <f>(AA470/$K470)*100</f>
        <v>0</v>
      </c>
      <c r="AD470" s="100">
        <v>0</v>
      </c>
      <c r="AE470" s="101">
        <f>ROUND(AD470*$J470,2)</f>
        <v>0</v>
      </c>
      <c r="AF470" s="102">
        <f>(AE470/$K$475)*100</f>
        <v>0</v>
      </c>
      <c r="AG470" s="103">
        <f>(AE470/$K470)*100</f>
        <v>0</v>
      </c>
      <c r="AH470" s="100">
        <v>0</v>
      </c>
      <c r="AI470" s="101">
        <f>ROUND(AH470*$J470,2)</f>
        <v>0</v>
      </c>
      <c r="AJ470" s="102">
        <f>(AI470/$K$475)*100</f>
        <v>0</v>
      </c>
      <c r="AK470" s="103">
        <f>(AI470/$K470)*100</f>
        <v>0</v>
      </c>
      <c r="AL470" s="100">
        <v>0</v>
      </c>
      <c r="AM470" s="101">
        <f>ROUND(AL470*$J470,2)</f>
        <v>0</v>
      </c>
      <c r="AN470" s="102">
        <f>(AM470/$K$475)*100</f>
        <v>0</v>
      </c>
      <c r="AO470" s="103">
        <f>(AM470/$K470)*100</f>
        <v>0</v>
      </c>
      <c r="AP470" s="100">
        <v>0</v>
      </c>
      <c r="AQ470" s="101">
        <f>ROUND(AP470*$J470,2)</f>
        <v>0</v>
      </c>
      <c r="AR470" s="102">
        <f>(AQ470/$K$475)*100</f>
        <v>0</v>
      </c>
      <c r="AS470" s="103">
        <f>(AQ470/$K470)*100</f>
        <v>0</v>
      </c>
      <c r="AT470" s="100">
        <v>0</v>
      </c>
      <c r="AU470" s="101">
        <f>ROUND(AT470*$J470,2)</f>
        <v>0</v>
      </c>
      <c r="AV470" s="102">
        <f>(AU470/$K$475)*100</f>
        <v>0</v>
      </c>
      <c r="AW470" s="103">
        <f>(AU470/$K470)*100</f>
        <v>0</v>
      </c>
      <c r="AX470" s="100">
        <v>0</v>
      </c>
      <c r="AY470" s="101">
        <f>ROUND(AX470*$J470,2)</f>
        <v>0</v>
      </c>
      <c r="AZ470" s="102">
        <f>(AY470/$K$475)*100</f>
        <v>0</v>
      </c>
      <c r="BA470" s="103">
        <f>(AY470/$K470)*100</f>
        <v>0</v>
      </c>
      <c r="BB470" s="100">
        <v>0</v>
      </c>
      <c r="BC470" s="101">
        <f>ROUND(BB470*$J470,2)</f>
        <v>0</v>
      </c>
      <c r="BD470" s="102">
        <f>(BC470/$K$475)*100</f>
        <v>0</v>
      </c>
      <c r="BE470" s="103">
        <f>(BC470/$K470)*100</f>
        <v>0</v>
      </c>
      <c r="BF470" s="100">
        <v>0</v>
      </c>
      <c r="BG470" s="101">
        <f>ROUND(BF470*$J470,2)</f>
        <v>0</v>
      </c>
      <c r="BH470" s="102">
        <f>(BG470/$K$475)*100</f>
        <v>0</v>
      </c>
      <c r="BI470" s="103">
        <f>(BG470/$K470)*100</f>
        <v>0</v>
      </c>
      <c r="BJ470" s="100">
        <v>0</v>
      </c>
      <c r="BK470" s="101">
        <f>ROUND(BJ470*$J470,2)</f>
        <v>0</v>
      </c>
      <c r="BL470" s="102">
        <f>(BK470/$K$475)*100</f>
        <v>0</v>
      </c>
      <c r="BM470" s="103">
        <f>(BK470/$K470)*100</f>
        <v>0</v>
      </c>
      <c r="BN470" s="88"/>
      <c r="BO470" s="101">
        <f>R470+V470+Z470+AD470+AH470+AX470+AP470+AT470+BB470+BF470+BJ470+AL470</f>
        <v>0</v>
      </c>
      <c r="BP470" s="105">
        <f>BK470+BG470+BC470+AY470+AU470+AQ470+AM470+AI470+AE470+AA470+W470+S470</f>
        <v>0</v>
      </c>
      <c r="BQ470" s="102">
        <f>(BP470/$K$475)*100</f>
        <v>0</v>
      </c>
      <c r="BR470" s="106">
        <f>(BP470/$K470)*100</f>
        <v>0</v>
      </c>
      <c r="BS470" s="69">
        <f t="shared" si="256"/>
        <v>0</v>
      </c>
      <c r="BT470" s="7"/>
      <c r="BU470" s="7"/>
    </row>
    <row r="471" spans="1:73" ht="22.5">
      <c r="A471" s="129"/>
      <c r="B471" s="549" t="s">
        <v>1078</v>
      </c>
      <c r="C471" s="109" t="s">
        <v>53</v>
      </c>
      <c r="D471" s="113" t="s">
        <v>1079</v>
      </c>
      <c r="E471" s="134" t="s">
        <v>1080</v>
      </c>
      <c r="F471" s="131" t="s">
        <v>153</v>
      </c>
      <c r="G471" s="110">
        <v>15.15</v>
      </c>
      <c r="H471" s="228">
        <v>985.7</v>
      </c>
      <c r="I471" s="96">
        <v>0</v>
      </c>
      <c r="J471" s="97">
        <v>1222.56</v>
      </c>
      <c r="K471" s="532">
        <f>ROUND((J471*G471),2)</f>
        <v>18521.78</v>
      </c>
      <c r="L471" s="212"/>
      <c r="M471" s="98"/>
      <c r="N471" s="98"/>
      <c r="O471" s="98"/>
      <c r="P471" s="98">
        <f>G471</f>
        <v>15.15</v>
      </c>
      <c r="Q471" s="99">
        <f>K471</f>
        <v>18521.78</v>
      </c>
      <c r="R471" s="100">
        <v>0</v>
      </c>
      <c r="S471" s="105">
        <f>ROUND(R471*$J471,2)</f>
        <v>0</v>
      </c>
      <c r="T471" s="102">
        <f>(S471/$K$475)*100</f>
        <v>0</v>
      </c>
      <c r="U471" s="103">
        <f>(S471/$K471)*100</f>
        <v>0</v>
      </c>
      <c r="V471" s="100">
        <v>0</v>
      </c>
      <c r="W471" s="105">
        <f>ROUND(V471*$J471,2)</f>
        <v>0</v>
      </c>
      <c r="X471" s="102">
        <f>(W471/$K$475)*100</f>
        <v>0</v>
      </c>
      <c r="Y471" s="103">
        <f>(W471/$K471)*100</f>
        <v>0</v>
      </c>
      <c r="Z471" s="100">
        <v>0</v>
      </c>
      <c r="AA471" s="105">
        <f>ROUND(Z471*$J471,2)</f>
        <v>0</v>
      </c>
      <c r="AB471" s="102">
        <f>(AA471/$K$475)*100</f>
        <v>0</v>
      </c>
      <c r="AC471" s="103">
        <f>(AA471/$K471)*100</f>
        <v>0</v>
      </c>
      <c r="AD471" s="100">
        <v>0</v>
      </c>
      <c r="AE471" s="105">
        <f>ROUND(AD471*$J471,2)</f>
        <v>0</v>
      </c>
      <c r="AF471" s="102">
        <f>(AE471/$K$475)*100</f>
        <v>0</v>
      </c>
      <c r="AG471" s="103">
        <f>(AE471/$K471)*100</f>
        <v>0</v>
      </c>
      <c r="AH471" s="100">
        <v>0</v>
      </c>
      <c r="AI471" s="105">
        <f>ROUND(AH471*$J471,2)</f>
        <v>0</v>
      </c>
      <c r="AJ471" s="102">
        <f>(AI471/$K$475)*100</f>
        <v>0</v>
      </c>
      <c r="AK471" s="103">
        <f>(AI471/$K471)*100</f>
        <v>0</v>
      </c>
      <c r="AL471" s="100">
        <v>0</v>
      </c>
      <c r="AM471" s="105">
        <f>ROUND(AL471*$J471,2)</f>
        <v>0</v>
      </c>
      <c r="AN471" s="102">
        <f>(AM471/$K$475)*100</f>
        <v>0</v>
      </c>
      <c r="AO471" s="103">
        <f>(AM471/$K471)*100</f>
        <v>0</v>
      </c>
      <c r="AP471" s="100">
        <v>0</v>
      </c>
      <c r="AQ471" s="105">
        <f>ROUND(AP471*$J471,2)</f>
        <v>0</v>
      </c>
      <c r="AR471" s="102">
        <f>(AQ471/$K$475)*100</f>
        <v>0</v>
      </c>
      <c r="AS471" s="103">
        <f>(AQ471/$K471)*100</f>
        <v>0</v>
      </c>
      <c r="AT471" s="100">
        <v>0</v>
      </c>
      <c r="AU471" s="105">
        <f>ROUND(AT471*$J471,2)</f>
        <v>0</v>
      </c>
      <c r="AV471" s="102">
        <f>(AU471/$K$475)*100</f>
        <v>0</v>
      </c>
      <c r="AW471" s="103">
        <f>(AU471/$K471)*100</f>
        <v>0</v>
      </c>
      <c r="AX471" s="100">
        <v>0</v>
      </c>
      <c r="AY471" s="105">
        <f>ROUND(AX471*$J471,2)</f>
        <v>0</v>
      </c>
      <c r="AZ471" s="102">
        <f>(AY471/$K$475)*100</f>
        <v>0</v>
      </c>
      <c r="BA471" s="103">
        <f>(AY471/$K471)*100</f>
        <v>0</v>
      </c>
      <c r="BB471" s="100">
        <v>0</v>
      </c>
      <c r="BC471" s="105">
        <f>ROUND(BB471*$J471,2)</f>
        <v>0</v>
      </c>
      <c r="BD471" s="102">
        <f>(BC471/$K$475)*100</f>
        <v>0</v>
      </c>
      <c r="BE471" s="103">
        <f>(BC471/$K471)*100</f>
        <v>0</v>
      </c>
      <c r="BF471" s="100">
        <v>0</v>
      </c>
      <c r="BG471" s="105">
        <f>ROUND(BF471*$J471,2)</f>
        <v>0</v>
      </c>
      <c r="BH471" s="102">
        <f>(BG471/$K$475)*100</f>
        <v>0</v>
      </c>
      <c r="BI471" s="103">
        <f>(BG471/$K471)*100</f>
        <v>0</v>
      </c>
      <c r="BJ471" s="100">
        <v>0</v>
      </c>
      <c r="BK471" s="105">
        <f>ROUND(BJ471*$J471,2)</f>
        <v>0</v>
      </c>
      <c r="BL471" s="102">
        <f>(BK471/$K$475)*100</f>
        <v>0</v>
      </c>
      <c r="BM471" s="103">
        <f>(BK471/$K471)*100</f>
        <v>0</v>
      </c>
      <c r="BN471" s="88"/>
      <c r="BO471" s="101">
        <f>R471+V471+Z471+AD471+AH471+AX471+AP471+AT471+BB471+BF471+BJ471+AL471</f>
        <v>0</v>
      </c>
      <c r="BP471" s="105">
        <f>BK471+BG471+BC471+AY471+AU471+AQ471+AM471+AI471+AE471+AA471+W471+S471</f>
        <v>0</v>
      </c>
      <c r="BQ471" s="102">
        <f>(BP471/$K$475)*100</f>
        <v>0</v>
      </c>
      <c r="BR471" s="106">
        <f>(BP471/$K471)*100</f>
        <v>0</v>
      </c>
      <c r="BS471" s="69">
        <f t="shared" si="256"/>
        <v>0</v>
      </c>
      <c r="BT471" s="7"/>
      <c r="BU471" s="7"/>
    </row>
    <row r="472" spans="1:73">
      <c r="A472" s="54"/>
      <c r="B472" s="544" t="s">
        <v>1081</v>
      </c>
      <c r="C472" s="170"/>
      <c r="D472" s="79"/>
      <c r="E472" s="80" t="s">
        <v>1082</v>
      </c>
      <c r="F472" s="81"/>
      <c r="G472" s="82"/>
      <c r="H472" s="82"/>
      <c r="I472" s="119"/>
      <c r="J472" s="173"/>
      <c r="K472" s="545"/>
      <c r="L472" s="262"/>
      <c r="M472" s="119"/>
      <c r="N472" s="119"/>
      <c r="O472" s="119"/>
      <c r="P472" s="119"/>
      <c r="Q472" s="262"/>
      <c r="R472" s="123"/>
      <c r="S472" s="123"/>
      <c r="T472" s="120"/>
      <c r="U472" s="121"/>
      <c r="V472" s="123"/>
      <c r="W472" s="123"/>
      <c r="X472" s="120"/>
      <c r="Y472" s="121"/>
      <c r="Z472" s="123"/>
      <c r="AA472" s="123"/>
      <c r="AB472" s="120"/>
      <c r="AC472" s="121"/>
      <c r="AD472" s="123"/>
      <c r="AE472" s="123"/>
      <c r="AF472" s="120"/>
      <c r="AG472" s="121"/>
      <c r="AH472" s="123"/>
      <c r="AI472" s="123"/>
      <c r="AJ472" s="120"/>
      <c r="AK472" s="121"/>
      <c r="AL472" s="123"/>
      <c r="AM472" s="123"/>
      <c r="AN472" s="120"/>
      <c r="AO472" s="121"/>
      <c r="AP472" s="123"/>
      <c r="AQ472" s="123"/>
      <c r="AR472" s="120"/>
      <c r="AS472" s="121"/>
      <c r="AT472" s="123"/>
      <c r="AU472" s="123"/>
      <c r="AV472" s="120"/>
      <c r="AW472" s="121"/>
      <c r="AX472" s="123"/>
      <c r="AY472" s="123"/>
      <c r="AZ472" s="120"/>
      <c r="BA472" s="121"/>
      <c r="BB472" s="123"/>
      <c r="BC472" s="123"/>
      <c r="BD472" s="120"/>
      <c r="BE472" s="121"/>
      <c r="BF472" s="123"/>
      <c r="BG472" s="123"/>
      <c r="BH472" s="120"/>
      <c r="BI472" s="121"/>
      <c r="BJ472" s="123"/>
      <c r="BK472" s="123"/>
      <c r="BL472" s="120"/>
      <c r="BM472" s="121"/>
      <c r="BN472" s="88"/>
      <c r="BO472" s="122"/>
      <c r="BP472" s="123"/>
      <c r="BQ472" s="123"/>
      <c r="BR472" s="124"/>
      <c r="BS472" s="69">
        <f t="shared" si="256"/>
        <v>0</v>
      </c>
      <c r="BT472" s="88"/>
      <c r="BU472" s="88"/>
    </row>
    <row r="473" spans="1:73" ht="22.5">
      <c r="A473" s="129"/>
      <c r="B473" s="549" t="s">
        <v>1083</v>
      </c>
      <c r="C473" s="109" t="s">
        <v>92</v>
      </c>
      <c r="D473" s="186">
        <v>87247</v>
      </c>
      <c r="E473" s="291" t="s">
        <v>1084</v>
      </c>
      <c r="F473" s="131" t="s">
        <v>153</v>
      </c>
      <c r="G473" s="110">
        <v>59.25</v>
      </c>
      <c r="H473" s="228">
        <v>44.93</v>
      </c>
      <c r="I473" s="96">
        <v>0</v>
      </c>
      <c r="J473" s="255">
        <v>55.73</v>
      </c>
      <c r="K473" s="552">
        <f t="shared" ref="K473:K486" si="258">ROUND((J473*G473),2)</f>
        <v>3302</v>
      </c>
      <c r="L473" s="212"/>
      <c r="M473" s="98"/>
      <c r="N473" s="98"/>
      <c r="O473" s="98"/>
      <c r="P473" s="98">
        <f t="shared" ref="P473:P480" si="259">G473</f>
        <v>59.25</v>
      </c>
      <c r="Q473" s="99">
        <f t="shared" ref="Q473:Q480" si="260">K473</f>
        <v>3302</v>
      </c>
      <c r="R473" s="100"/>
      <c r="S473" s="101">
        <f t="shared" ref="S473:S480" si="261">ROUND(R473*$J473,2)</f>
        <v>0</v>
      </c>
      <c r="T473" s="102">
        <f t="shared" ref="T473:T480" si="262">(S473/$K$475)*100</f>
        <v>0</v>
      </c>
      <c r="U473" s="103">
        <f t="shared" ref="U473:U480" si="263">(S473/$K473)*100</f>
        <v>0</v>
      </c>
      <c r="V473" s="100"/>
      <c r="W473" s="101">
        <f t="shared" ref="W473:W480" si="264">ROUND(V473*$J473,2)</f>
        <v>0</v>
      </c>
      <c r="X473" s="102">
        <f t="shared" ref="X473:X480" si="265">(W473/$K$475)*100</f>
        <v>0</v>
      </c>
      <c r="Y473" s="103">
        <f t="shared" ref="Y473:Y480" si="266">(W473/$K473)*100</f>
        <v>0</v>
      </c>
      <c r="Z473" s="100"/>
      <c r="AA473" s="101">
        <f t="shared" ref="AA473:AA480" si="267">ROUND(Z473*$J473,2)</f>
        <v>0</v>
      </c>
      <c r="AB473" s="102">
        <f t="shared" ref="AB473:AB480" si="268">(AA473/$K$475)*100</f>
        <v>0</v>
      </c>
      <c r="AC473" s="103">
        <f t="shared" ref="AC473:AC480" si="269">(AA473/$K473)*100</f>
        <v>0</v>
      </c>
      <c r="AD473" s="100"/>
      <c r="AE473" s="101">
        <f t="shared" ref="AE473:AE480" si="270">ROUND(AD473*$J473,2)</f>
        <v>0</v>
      </c>
      <c r="AF473" s="102">
        <f t="shared" ref="AF473:AF480" si="271">(AE473/$K$475)*100</f>
        <v>0</v>
      </c>
      <c r="AG473" s="103">
        <f t="shared" ref="AG473:AG480" si="272">(AE473/$K473)*100</f>
        <v>0</v>
      </c>
      <c r="AH473" s="100"/>
      <c r="AI473" s="101">
        <f t="shared" ref="AI473:AI480" si="273">ROUND(AH473*$J473,2)</f>
        <v>0</v>
      </c>
      <c r="AJ473" s="102">
        <f t="shared" ref="AJ473:AJ480" si="274">(AI473/$K$475)*100</f>
        <v>0</v>
      </c>
      <c r="AK473" s="103">
        <f t="shared" ref="AK473:AK480" si="275">(AI473/$K473)*100</f>
        <v>0</v>
      </c>
      <c r="AL473" s="100"/>
      <c r="AM473" s="101">
        <f t="shared" ref="AM473:AM480" si="276">ROUND(AL473*$J473,2)</f>
        <v>0</v>
      </c>
      <c r="AN473" s="102">
        <f t="shared" ref="AN473:AN480" si="277">(AM473/$K$475)*100</f>
        <v>0</v>
      </c>
      <c r="AO473" s="103">
        <f t="shared" ref="AO473:AO480" si="278">(AM473/$K473)*100</f>
        <v>0</v>
      </c>
      <c r="AP473" s="100"/>
      <c r="AQ473" s="101">
        <f t="shared" ref="AQ473:AQ480" si="279">ROUND(AP473*$J473,2)</f>
        <v>0</v>
      </c>
      <c r="AR473" s="102">
        <f t="shared" ref="AR473:AR480" si="280">(AQ473/$K$475)*100</f>
        <v>0</v>
      </c>
      <c r="AS473" s="103">
        <f t="shared" ref="AS473:AS480" si="281">(AQ473/$K473)*100</f>
        <v>0</v>
      </c>
      <c r="AT473" s="100"/>
      <c r="AU473" s="101">
        <f t="shared" ref="AU473:AU480" si="282">ROUND(AT473*$J473,2)</f>
        <v>0</v>
      </c>
      <c r="AV473" s="102">
        <f t="shared" ref="AV473:AV480" si="283">(AU473/$K$475)*100</f>
        <v>0</v>
      </c>
      <c r="AW473" s="103">
        <f t="shared" ref="AW473:AW480" si="284">(AU473/$K473)*100</f>
        <v>0</v>
      </c>
      <c r="AX473" s="100"/>
      <c r="AY473" s="101">
        <f t="shared" ref="AY473:AY480" si="285">ROUND(AX473*$J473,2)</f>
        <v>0</v>
      </c>
      <c r="AZ473" s="102">
        <f t="shared" ref="AZ473:AZ480" si="286">(AY473/$K$475)*100</f>
        <v>0</v>
      </c>
      <c r="BA473" s="103">
        <f t="shared" ref="BA473:BA480" si="287">(AY473/$K473)*100</f>
        <v>0</v>
      </c>
      <c r="BB473" s="100"/>
      <c r="BC473" s="101">
        <f t="shared" ref="BC473:BC480" si="288">ROUND(BB473*$J473,2)</f>
        <v>0</v>
      </c>
      <c r="BD473" s="102">
        <f t="shared" ref="BD473:BD480" si="289">(BC473/$K$475)*100</f>
        <v>0</v>
      </c>
      <c r="BE473" s="103">
        <f t="shared" ref="BE473:BE480" si="290">(BC473/$K473)*100</f>
        <v>0</v>
      </c>
      <c r="BF473" s="100"/>
      <c r="BG473" s="101">
        <f t="shared" ref="BG473:BG480" si="291">ROUND(BF473*$J473,2)</f>
        <v>0</v>
      </c>
      <c r="BH473" s="102">
        <f t="shared" ref="BH473:BH480" si="292">(BG473/$K$475)*100</f>
        <v>0</v>
      </c>
      <c r="BI473" s="103">
        <f t="shared" ref="BI473:BI480" si="293">(BG473/$K473)*100</f>
        <v>0</v>
      </c>
      <c r="BJ473" s="100"/>
      <c r="BK473" s="101">
        <f t="shared" ref="BK473:BK480" si="294">ROUND(BJ473*$J473,2)</f>
        <v>0</v>
      </c>
      <c r="BL473" s="102">
        <f t="shared" ref="BL473:BL480" si="295">(BK473/$K$475)*100</f>
        <v>0</v>
      </c>
      <c r="BM473" s="103">
        <f t="shared" ref="BM473:BM480" si="296">(BK473/$K473)*100</f>
        <v>0</v>
      </c>
      <c r="BN473" s="88"/>
      <c r="BO473" s="101">
        <f t="shared" ref="BO473:BO480" si="297">R473+V473+Z473+AD473+AH473+AX473+AP473+AT473+BB473+BF473+BJ473+AL473</f>
        <v>0</v>
      </c>
      <c r="BP473" s="105">
        <f t="shared" ref="BP473:BP480" si="298">BK473+BG473+BC473+AY473+AU473+AQ473+AM473+AI473+AE473+AA473+W473+S473</f>
        <v>0</v>
      </c>
      <c r="BQ473" s="102">
        <f t="shared" ref="BQ473:BQ480" si="299">(BP473/$K$475)*100</f>
        <v>0</v>
      </c>
      <c r="BR473" s="106">
        <f t="shared" ref="BR473:BR480" si="300">(BP473/$K473)*100</f>
        <v>0</v>
      </c>
      <c r="BS473" s="69">
        <f t="shared" si="256"/>
        <v>0</v>
      </c>
      <c r="BT473" s="7"/>
      <c r="BU473" s="7"/>
    </row>
    <row r="474" spans="1:73" ht="22.5">
      <c r="A474" s="129"/>
      <c r="B474" s="549" t="s">
        <v>1085</v>
      </c>
      <c r="C474" s="109" t="s">
        <v>92</v>
      </c>
      <c r="D474" s="186">
        <v>86884</v>
      </c>
      <c r="E474" s="291" t="s">
        <v>1086</v>
      </c>
      <c r="F474" s="247" t="s">
        <v>343</v>
      </c>
      <c r="G474" s="110">
        <v>6</v>
      </c>
      <c r="H474" s="228">
        <v>8.8699999999999992</v>
      </c>
      <c r="I474" s="96">
        <v>0</v>
      </c>
      <c r="J474" s="255">
        <v>11</v>
      </c>
      <c r="K474" s="552">
        <f t="shared" si="258"/>
        <v>66</v>
      </c>
      <c r="L474" s="212"/>
      <c r="M474" s="98"/>
      <c r="N474" s="98"/>
      <c r="O474" s="98"/>
      <c r="P474" s="98">
        <f t="shared" si="259"/>
        <v>6</v>
      </c>
      <c r="Q474" s="99">
        <f t="shared" si="260"/>
        <v>66</v>
      </c>
      <c r="R474" s="100">
        <v>0</v>
      </c>
      <c r="S474" s="101">
        <f t="shared" si="261"/>
        <v>0</v>
      </c>
      <c r="T474" s="102">
        <f t="shared" si="262"/>
        <v>0</v>
      </c>
      <c r="U474" s="103">
        <f t="shared" si="263"/>
        <v>0</v>
      </c>
      <c r="V474" s="100">
        <v>0</v>
      </c>
      <c r="W474" s="101">
        <f t="shared" si="264"/>
        <v>0</v>
      </c>
      <c r="X474" s="102">
        <f t="shared" si="265"/>
        <v>0</v>
      </c>
      <c r="Y474" s="103">
        <f t="shared" si="266"/>
        <v>0</v>
      </c>
      <c r="Z474" s="100">
        <v>0</v>
      </c>
      <c r="AA474" s="101">
        <f t="shared" si="267"/>
        <v>0</v>
      </c>
      <c r="AB474" s="102">
        <f t="shared" si="268"/>
        <v>0</v>
      </c>
      <c r="AC474" s="103">
        <f t="shared" si="269"/>
        <v>0</v>
      </c>
      <c r="AD474" s="100">
        <v>0</v>
      </c>
      <c r="AE474" s="101">
        <f t="shared" si="270"/>
        <v>0</v>
      </c>
      <c r="AF474" s="102">
        <f t="shared" si="271"/>
        <v>0</v>
      </c>
      <c r="AG474" s="103">
        <f t="shared" si="272"/>
        <v>0</v>
      </c>
      <c r="AH474" s="100">
        <v>0</v>
      </c>
      <c r="AI474" s="101">
        <f t="shared" si="273"/>
        <v>0</v>
      </c>
      <c r="AJ474" s="102">
        <f t="shared" si="274"/>
        <v>0</v>
      </c>
      <c r="AK474" s="103">
        <f t="shared" si="275"/>
        <v>0</v>
      </c>
      <c r="AL474" s="100">
        <v>0</v>
      </c>
      <c r="AM474" s="101">
        <f t="shared" si="276"/>
        <v>0</v>
      </c>
      <c r="AN474" s="102">
        <f t="shared" si="277"/>
        <v>0</v>
      </c>
      <c r="AO474" s="103">
        <f t="shared" si="278"/>
        <v>0</v>
      </c>
      <c r="AP474" s="100">
        <v>0</v>
      </c>
      <c r="AQ474" s="101">
        <f t="shared" si="279"/>
        <v>0</v>
      </c>
      <c r="AR474" s="102">
        <f t="shared" si="280"/>
        <v>0</v>
      </c>
      <c r="AS474" s="103">
        <f t="shared" si="281"/>
        <v>0</v>
      </c>
      <c r="AT474" s="100">
        <v>0</v>
      </c>
      <c r="AU474" s="101">
        <f t="shared" si="282"/>
        <v>0</v>
      </c>
      <c r="AV474" s="102">
        <f t="shared" si="283"/>
        <v>0</v>
      </c>
      <c r="AW474" s="103">
        <f t="shared" si="284"/>
        <v>0</v>
      </c>
      <c r="AX474" s="100">
        <v>0</v>
      </c>
      <c r="AY474" s="101">
        <f t="shared" si="285"/>
        <v>0</v>
      </c>
      <c r="AZ474" s="102">
        <f t="shared" si="286"/>
        <v>0</v>
      </c>
      <c r="BA474" s="103">
        <f t="shared" si="287"/>
        <v>0</v>
      </c>
      <c r="BB474" s="100">
        <v>0</v>
      </c>
      <c r="BC474" s="101">
        <f t="shared" si="288"/>
        <v>0</v>
      </c>
      <c r="BD474" s="102">
        <f t="shared" si="289"/>
        <v>0</v>
      </c>
      <c r="BE474" s="103">
        <f t="shared" si="290"/>
        <v>0</v>
      </c>
      <c r="BF474" s="100">
        <v>0</v>
      </c>
      <c r="BG474" s="101">
        <f t="shared" si="291"/>
        <v>0</v>
      </c>
      <c r="BH474" s="102">
        <f t="shared" si="292"/>
        <v>0</v>
      </c>
      <c r="BI474" s="103">
        <f t="shared" si="293"/>
        <v>0</v>
      </c>
      <c r="BJ474" s="100">
        <v>0</v>
      </c>
      <c r="BK474" s="101">
        <f t="shared" si="294"/>
        <v>0</v>
      </c>
      <c r="BL474" s="102">
        <f t="shared" si="295"/>
        <v>0</v>
      </c>
      <c r="BM474" s="103">
        <f t="shared" si="296"/>
        <v>0</v>
      </c>
      <c r="BN474" s="88"/>
      <c r="BO474" s="101">
        <f t="shared" si="297"/>
        <v>0</v>
      </c>
      <c r="BP474" s="105">
        <f t="shared" si="298"/>
        <v>0</v>
      </c>
      <c r="BQ474" s="102">
        <f t="shared" si="299"/>
        <v>0</v>
      </c>
      <c r="BR474" s="106">
        <f t="shared" si="300"/>
        <v>0</v>
      </c>
      <c r="BS474" s="69">
        <f t="shared" si="256"/>
        <v>0</v>
      </c>
      <c r="BT474" s="7"/>
      <c r="BU474" s="7"/>
    </row>
    <row r="475" spans="1:73" ht="22.5">
      <c r="A475" s="129"/>
      <c r="B475" s="549" t="s">
        <v>1087</v>
      </c>
      <c r="C475" s="107" t="s">
        <v>92</v>
      </c>
      <c r="D475" s="186">
        <v>86882</v>
      </c>
      <c r="E475" s="291" t="s">
        <v>1088</v>
      </c>
      <c r="F475" s="245" t="s">
        <v>343</v>
      </c>
      <c r="G475" s="110">
        <v>6</v>
      </c>
      <c r="H475" s="228">
        <v>19.739999999999998</v>
      </c>
      <c r="I475" s="96">
        <v>0</v>
      </c>
      <c r="J475" s="255">
        <v>24.48</v>
      </c>
      <c r="K475" s="552">
        <f t="shared" si="258"/>
        <v>146.88</v>
      </c>
      <c r="L475" s="212"/>
      <c r="M475" s="98"/>
      <c r="N475" s="98"/>
      <c r="O475" s="98"/>
      <c r="P475" s="98">
        <f t="shared" si="259"/>
        <v>6</v>
      </c>
      <c r="Q475" s="99">
        <f t="shared" si="260"/>
        <v>146.88</v>
      </c>
      <c r="R475" s="100">
        <v>0</v>
      </c>
      <c r="S475" s="101">
        <f t="shared" si="261"/>
        <v>0</v>
      </c>
      <c r="T475" s="102">
        <f t="shared" si="262"/>
        <v>0</v>
      </c>
      <c r="U475" s="103">
        <f t="shared" si="263"/>
        <v>0</v>
      </c>
      <c r="V475" s="100">
        <v>0</v>
      </c>
      <c r="W475" s="101">
        <f t="shared" si="264"/>
        <v>0</v>
      </c>
      <c r="X475" s="102">
        <f t="shared" si="265"/>
        <v>0</v>
      </c>
      <c r="Y475" s="103">
        <f t="shared" si="266"/>
        <v>0</v>
      </c>
      <c r="Z475" s="100">
        <v>0</v>
      </c>
      <c r="AA475" s="101">
        <f t="shared" si="267"/>
        <v>0</v>
      </c>
      <c r="AB475" s="102">
        <f t="shared" si="268"/>
        <v>0</v>
      </c>
      <c r="AC475" s="103">
        <f t="shared" si="269"/>
        <v>0</v>
      </c>
      <c r="AD475" s="100">
        <v>0</v>
      </c>
      <c r="AE475" s="101">
        <f t="shared" si="270"/>
        <v>0</v>
      </c>
      <c r="AF475" s="102">
        <f t="shared" si="271"/>
        <v>0</v>
      </c>
      <c r="AG475" s="103">
        <f t="shared" si="272"/>
        <v>0</v>
      </c>
      <c r="AH475" s="100">
        <v>0</v>
      </c>
      <c r="AI475" s="101">
        <f t="shared" si="273"/>
        <v>0</v>
      </c>
      <c r="AJ475" s="102">
        <f t="shared" si="274"/>
        <v>0</v>
      </c>
      <c r="AK475" s="103">
        <f t="shared" si="275"/>
        <v>0</v>
      </c>
      <c r="AL475" s="100">
        <v>0</v>
      </c>
      <c r="AM475" s="101">
        <f t="shared" si="276"/>
        <v>0</v>
      </c>
      <c r="AN475" s="102">
        <f t="shared" si="277"/>
        <v>0</v>
      </c>
      <c r="AO475" s="103">
        <f t="shared" si="278"/>
        <v>0</v>
      </c>
      <c r="AP475" s="100">
        <v>0</v>
      </c>
      <c r="AQ475" s="101">
        <f t="shared" si="279"/>
        <v>0</v>
      </c>
      <c r="AR475" s="102">
        <f t="shared" si="280"/>
        <v>0</v>
      </c>
      <c r="AS475" s="103">
        <f t="shared" si="281"/>
        <v>0</v>
      </c>
      <c r="AT475" s="100">
        <v>0</v>
      </c>
      <c r="AU475" s="101">
        <f t="shared" si="282"/>
        <v>0</v>
      </c>
      <c r="AV475" s="102">
        <f t="shared" si="283"/>
        <v>0</v>
      </c>
      <c r="AW475" s="103">
        <f t="shared" si="284"/>
        <v>0</v>
      </c>
      <c r="AX475" s="100">
        <v>0</v>
      </c>
      <c r="AY475" s="101">
        <f t="shared" si="285"/>
        <v>0</v>
      </c>
      <c r="AZ475" s="102">
        <f t="shared" si="286"/>
        <v>0</v>
      </c>
      <c r="BA475" s="103">
        <f t="shared" si="287"/>
        <v>0</v>
      </c>
      <c r="BB475" s="100">
        <v>0</v>
      </c>
      <c r="BC475" s="101">
        <f t="shared" si="288"/>
        <v>0</v>
      </c>
      <c r="BD475" s="102">
        <f t="shared" si="289"/>
        <v>0</v>
      </c>
      <c r="BE475" s="103">
        <f t="shared" si="290"/>
        <v>0</v>
      </c>
      <c r="BF475" s="100">
        <v>0</v>
      </c>
      <c r="BG475" s="101">
        <f t="shared" si="291"/>
        <v>0</v>
      </c>
      <c r="BH475" s="102">
        <f t="shared" si="292"/>
        <v>0</v>
      </c>
      <c r="BI475" s="103">
        <f t="shared" si="293"/>
        <v>0</v>
      </c>
      <c r="BJ475" s="100">
        <v>0</v>
      </c>
      <c r="BK475" s="101">
        <f t="shared" si="294"/>
        <v>0</v>
      </c>
      <c r="BL475" s="102">
        <f t="shared" si="295"/>
        <v>0</v>
      </c>
      <c r="BM475" s="103">
        <f t="shared" si="296"/>
        <v>0</v>
      </c>
      <c r="BN475" s="88"/>
      <c r="BO475" s="101">
        <f t="shared" si="297"/>
        <v>0</v>
      </c>
      <c r="BP475" s="105">
        <f t="shared" si="298"/>
        <v>0</v>
      </c>
      <c r="BQ475" s="102">
        <f t="shared" si="299"/>
        <v>0</v>
      </c>
      <c r="BR475" s="106">
        <f t="shared" si="300"/>
        <v>0</v>
      </c>
      <c r="BS475" s="69">
        <f t="shared" si="256"/>
        <v>0</v>
      </c>
      <c r="BT475" s="7"/>
      <c r="BU475" s="7"/>
    </row>
    <row r="476" spans="1:73" ht="22.5">
      <c r="A476" s="129"/>
      <c r="B476" s="549" t="s">
        <v>1089</v>
      </c>
      <c r="C476" s="107" t="s">
        <v>92</v>
      </c>
      <c r="D476" s="186">
        <v>86904</v>
      </c>
      <c r="E476" s="292" t="s">
        <v>1090</v>
      </c>
      <c r="F476" s="245" t="s">
        <v>343</v>
      </c>
      <c r="G476" s="110">
        <v>4</v>
      </c>
      <c r="H476" s="228">
        <v>127.45</v>
      </c>
      <c r="I476" s="96">
        <v>0</v>
      </c>
      <c r="J476" s="255">
        <v>158.08000000000001</v>
      </c>
      <c r="K476" s="552">
        <f t="shared" si="258"/>
        <v>632.32000000000005</v>
      </c>
      <c r="L476" s="212"/>
      <c r="M476" s="98"/>
      <c r="N476" s="98"/>
      <c r="O476" s="98"/>
      <c r="P476" s="98">
        <f t="shared" si="259"/>
        <v>4</v>
      </c>
      <c r="Q476" s="99">
        <f t="shared" si="260"/>
        <v>632.32000000000005</v>
      </c>
      <c r="R476" s="100">
        <v>0</v>
      </c>
      <c r="S476" s="105">
        <f t="shared" si="261"/>
        <v>0</v>
      </c>
      <c r="T476" s="102">
        <f t="shared" si="262"/>
        <v>0</v>
      </c>
      <c r="U476" s="103">
        <f t="shared" si="263"/>
        <v>0</v>
      </c>
      <c r="V476" s="100">
        <v>0</v>
      </c>
      <c r="W476" s="105">
        <f t="shared" si="264"/>
        <v>0</v>
      </c>
      <c r="X476" s="102">
        <f t="shared" si="265"/>
        <v>0</v>
      </c>
      <c r="Y476" s="103">
        <f t="shared" si="266"/>
        <v>0</v>
      </c>
      <c r="Z476" s="100">
        <v>0</v>
      </c>
      <c r="AA476" s="105">
        <f t="shared" si="267"/>
        <v>0</v>
      </c>
      <c r="AB476" s="102">
        <f t="shared" si="268"/>
        <v>0</v>
      </c>
      <c r="AC476" s="103">
        <f t="shared" si="269"/>
        <v>0</v>
      </c>
      <c r="AD476" s="100">
        <v>0</v>
      </c>
      <c r="AE476" s="105">
        <f t="shared" si="270"/>
        <v>0</v>
      </c>
      <c r="AF476" s="102">
        <f t="shared" si="271"/>
        <v>0</v>
      </c>
      <c r="AG476" s="103">
        <f t="shared" si="272"/>
        <v>0</v>
      </c>
      <c r="AH476" s="100">
        <v>0</v>
      </c>
      <c r="AI476" s="105">
        <f t="shared" si="273"/>
        <v>0</v>
      </c>
      <c r="AJ476" s="102">
        <f t="shared" si="274"/>
        <v>0</v>
      </c>
      <c r="AK476" s="103">
        <f t="shared" si="275"/>
        <v>0</v>
      </c>
      <c r="AL476" s="100">
        <v>0</v>
      </c>
      <c r="AM476" s="105">
        <f t="shared" si="276"/>
        <v>0</v>
      </c>
      <c r="AN476" s="102">
        <f t="shared" si="277"/>
        <v>0</v>
      </c>
      <c r="AO476" s="103">
        <f t="shared" si="278"/>
        <v>0</v>
      </c>
      <c r="AP476" s="100">
        <v>0</v>
      </c>
      <c r="AQ476" s="105">
        <f t="shared" si="279"/>
        <v>0</v>
      </c>
      <c r="AR476" s="102">
        <f t="shared" si="280"/>
        <v>0</v>
      </c>
      <c r="AS476" s="103">
        <f t="shared" si="281"/>
        <v>0</v>
      </c>
      <c r="AT476" s="100">
        <v>0</v>
      </c>
      <c r="AU476" s="105">
        <f t="shared" si="282"/>
        <v>0</v>
      </c>
      <c r="AV476" s="102">
        <f t="shared" si="283"/>
        <v>0</v>
      </c>
      <c r="AW476" s="103">
        <f t="shared" si="284"/>
        <v>0</v>
      </c>
      <c r="AX476" s="100">
        <v>0</v>
      </c>
      <c r="AY476" s="105">
        <f t="shared" si="285"/>
        <v>0</v>
      </c>
      <c r="AZ476" s="102">
        <f t="shared" si="286"/>
        <v>0</v>
      </c>
      <c r="BA476" s="103">
        <f t="shared" si="287"/>
        <v>0</v>
      </c>
      <c r="BB476" s="100">
        <v>0</v>
      </c>
      <c r="BC476" s="105">
        <f t="shared" si="288"/>
        <v>0</v>
      </c>
      <c r="BD476" s="102">
        <f t="shared" si="289"/>
        <v>0</v>
      </c>
      <c r="BE476" s="103">
        <f t="shared" si="290"/>
        <v>0</v>
      </c>
      <c r="BF476" s="100">
        <v>0</v>
      </c>
      <c r="BG476" s="105">
        <f t="shared" si="291"/>
        <v>0</v>
      </c>
      <c r="BH476" s="102">
        <f t="shared" si="292"/>
        <v>0</v>
      </c>
      <c r="BI476" s="103">
        <f t="shared" si="293"/>
        <v>0</v>
      </c>
      <c r="BJ476" s="100">
        <v>0</v>
      </c>
      <c r="BK476" s="105">
        <f t="shared" si="294"/>
        <v>0</v>
      </c>
      <c r="BL476" s="102">
        <f t="shared" si="295"/>
        <v>0</v>
      </c>
      <c r="BM476" s="103">
        <f t="shared" si="296"/>
        <v>0</v>
      </c>
      <c r="BN476" s="88"/>
      <c r="BO476" s="101">
        <f t="shared" si="297"/>
        <v>0</v>
      </c>
      <c r="BP476" s="105">
        <f t="shared" si="298"/>
        <v>0</v>
      </c>
      <c r="BQ476" s="102">
        <f t="shared" si="299"/>
        <v>0</v>
      </c>
      <c r="BR476" s="106">
        <f t="shared" si="300"/>
        <v>0</v>
      </c>
      <c r="BS476" s="69">
        <f t="shared" si="256"/>
        <v>0</v>
      </c>
      <c r="BT476" s="7"/>
      <c r="BU476" s="7"/>
    </row>
    <row r="477" spans="1:73" ht="22.5">
      <c r="A477" s="129"/>
      <c r="B477" s="549" t="s">
        <v>1091</v>
      </c>
      <c r="C477" s="107" t="s">
        <v>53</v>
      </c>
      <c r="D477" s="190" t="s">
        <v>1092</v>
      </c>
      <c r="E477" s="292" t="s">
        <v>1093</v>
      </c>
      <c r="F477" s="245" t="s">
        <v>343</v>
      </c>
      <c r="G477" s="110">
        <v>3</v>
      </c>
      <c r="H477" s="228">
        <v>339.91</v>
      </c>
      <c r="I477" s="96">
        <v>0</v>
      </c>
      <c r="J477" s="255">
        <v>421.59</v>
      </c>
      <c r="K477" s="552">
        <f t="shared" si="258"/>
        <v>1264.77</v>
      </c>
      <c r="L477" s="212"/>
      <c r="M477" s="98"/>
      <c r="N477" s="98"/>
      <c r="O477" s="98"/>
      <c r="P477" s="98">
        <f t="shared" si="259"/>
        <v>3</v>
      </c>
      <c r="Q477" s="99">
        <f t="shared" si="260"/>
        <v>1264.77</v>
      </c>
      <c r="R477" s="100">
        <v>0</v>
      </c>
      <c r="S477" s="105">
        <f t="shared" si="261"/>
        <v>0</v>
      </c>
      <c r="T477" s="102">
        <f t="shared" si="262"/>
        <v>0</v>
      </c>
      <c r="U477" s="103">
        <f t="shared" si="263"/>
        <v>0</v>
      </c>
      <c r="V477" s="100">
        <v>0</v>
      </c>
      <c r="W477" s="105">
        <f t="shared" si="264"/>
        <v>0</v>
      </c>
      <c r="X477" s="102">
        <f t="shared" si="265"/>
        <v>0</v>
      </c>
      <c r="Y477" s="103">
        <f t="shared" si="266"/>
        <v>0</v>
      </c>
      <c r="Z477" s="100">
        <v>0</v>
      </c>
      <c r="AA477" s="105">
        <f t="shared" si="267"/>
        <v>0</v>
      </c>
      <c r="AB477" s="102">
        <f t="shared" si="268"/>
        <v>0</v>
      </c>
      <c r="AC477" s="103">
        <f t="shared" si="269"/>
        <v>0</v>
      </c>
      <c r="AD477" s="100">
        <v>0</v>
      </c>
      <c r="AE477" s="105">
        <f t="shared" si="270"/>
        <v>0</v>
      </c>
      <c r="AF477" s="102">
        <f t="shared" si="271"/>
        <v>0</v>
      </c>
      <c r="AG477" s="103">
        <f t="shared" si="272"/>
        <v>0</v>
      </c>
      <c r="AH477" s="100">
        <v>0</v>
      </c>
      <c r="AI477" s="105">
        <f t="shared" si="273"/>
        <v>0</v>
      </c>
      <c r="AJ477" s="102">
        <f t="shared" si="274"/>
        <v>0</v>
      </c>
      <c r="AK477" s="103">
        <f t="shared" si="275"/>
        <v>0</v>
      </c>
      <c r="AL477" s="100">
        <v>0</v>
      </c>
      <c r="AM477" s="105">
        <f t="shared" si="276"/>
        <v>0</v>
      </c>
      <c r="AN477" s="102">
        <f t="shared" si="277"/>
        <v>0</v>
      </c>
      <c r="AO477" s="103">
        <f t="shared" si="278"/>
        <v>0</v>
      </c>
      <c r="AP477" s="100">
        <v>0</v>
      </c>
      <c r="AQ477" s="105">
        <f t="shared" si="279"/>
        <v>0</v>
      </c>
      <c r="AR477" s="102">
        <f t="shared" si="280"/>
        <v>0</v>
      </c>
      <c r="AS477" s="103">
        <f t="shared" si="281"/>
        <v>0</v>
      </c>
      <c r="AT477" s="100">
        <v>0</v>
      </c>
      <c r="AU477" s="105">
        <f t="shared" si="282"/>
        <v>0</v>
      </c>
      <c r="AV477" s="102">
        <f t="shared" si="283"/>
        <v>0</v>
      </c>
      <c r="AW477" s="103">
        <f t="shared" si="284"/>
        <v>0</v>
      </c>
      <c r="AX477" s="100">
        <v>0</v>
      </c>
      <c r="AY477" s="105">
        <f t="shared" si="285"/>
        <v>0</v>
      </c>
      <c r="AZ477" s="102">
        <f t="shared" si="286"/>
        <v>0</v>
      </c>
      <c r="BA477" s="103">
        <f t="shared" si="287"/>
        <v>0</v>
      </c>
      <c r="BB477" s="100">
        <v>0</v>
      </c>
      <c r="BC477" s="105">
        <f t="shared" si="288"/>
        <v>0</v>
      </c>
      <c r="BD477" s="102">
        <f t="shared" si="289"/>
        <v>0</v>
      </c>
      <c r="BE477" s="103">
        <f t="shared" si="290"/>
        <v>0</v>
      </c>
      <c r="BF477" s="100">
        <v>0</v>
      </c>
      <c r="BG477" s="105">
        <f t="shared" si="291"/>
        <v>0</v>
      </c>
      <c r="BH477" s="102">
        <f t="shared" si="292"/>
        <v>0</v>
      </c>
      <c r="BI477" s="103">
        <f t="shared" si="293"/>
        <v>0</v>
      </c>
      <c r="BJ477" s="100">
        <v>0</v>
      </c>
      <c r="BK477" s="105">
        <f t="shared" si="294"/>
        <v>0</v>
      </c>
      <c r="BL477" s="102">
        <f t="shared" si="295"/>
        <v>0</v>
      </c>
      <c r="BM477" s="103">
        <f t="shared" si="296"/>
        <v>0</v>
      </c>
      <c r="BN477" s="88"/>
      <c r="BO477" s="101">
        <f t="shared" si="297"/>
        <v>0</v>
      </c>
      <c r="BP477" s="105">
        <f t="shared" si="298"/>
        <v>0</v>
      </c>
      <c r="BQ477" s="102">
        <f t="shared" si="299"/>
        <v>0</v>
      </c>
      <c r="BR477" s="106">
        <f t="shared" si="300"/>
        <v>0</v>
      </c>
      <c r="BS477" s="69">
        <f t="shared" si="256"/>
        <v>0</v>
      </c>
      <c r="BT477" s="7"/>
      <c r="BU477" s="7"/>
    </row>
    <row r="478" spans="1:73" ht="22.5">
      <c r="A478" s="129"/>
      <c r="B478" s="549" t="s">
        <v>1094</v>
      </c>
      <c r="C478" s="107" t="s">
        <v>92</v>
      </c>
      <c r="D478" s="190">
        <v>86888</v>
      </c>
      <c r="E478" s="292" t="s">
        <v>1095</v>
      </c>
      <c r="F478" s="245" t="s">
        <v>343</v>
      </c>
      <c r="G478" s="110">
        <v>2</v>
      </c>
      <c r="H478" s="228">
        <v>394.66</v>
      </c>
      <c r="I478" s="96">
        <v>0</v>
      </c>
      <c r="J478" s="255">
        <v>489.5</v>
      </c>
      <c r="K478" s="552">
        <f t="shared" si="258"/>
        <v>979</v>
      </c>
      <c r="L478" s="212"/>
      <c r="M478" s="98"/>
      <c r="N478" s="98"/>
      <c r="O478" s="98"/>
      <c r="P478" s="98">
        <f t="shared" si="259"/>
        <v>2</v>
      </c>
      <c r="Q478" s="99">
        <f t="shared" si="260"/>
        <v>979</v>
      </c>
      <c r="R478" s="100"/>
      <c r="S478" s="101">
        <f t="shared" si="261"/>
        <v>0</v>
      </c>
      <c r="T478" s="102">
        <f t="shared" si="262"/>
        <v>0</v>
      </c>
      <c r="U478" s="103">
        <f t="shared" si="263"/>
        <v>0</v>
      </c>
      <c r="V478" s="100"/>
      <c r="W478" s="101">
        <f t="shared" si="264"/>
        <v>0</v>
      </c>
      <c r="X478" s="102">
        <f t="shared" si="265"/>
        <v>0</v>
      </c>
      <c r="Y478" s="103">
        <f t="shared" si="266"/>
        <v>0</v>
      </c>
      <c r="Z478" s="100"/>
      <c r="AA478" s="101">
        <f t="shared" si="267"/>
        <v>0</v>
      </c>
      <c r="AB478" s="102">
        <f t="shared" si="268"/>
        <v>0</v>
      </c>
      <c r="AC478" s="103">
        <f t="shared" si="269"/>
        <v>0</v>
      </c>
      <c r="AD478" s="100"/>
      <c r="AE478" s="101">
        <f t="shared" si="270"/>
        <v>0</v>
      </c>
      <c r="AF478" s="102">
        <f t="shared" si="271"/>
        <v>0</v>
      </c>
      <c r="AG478" s="103">
        <f t="shared" si="272"/>
        <v>0</v>
      </c>
      <c r="AH478" s="100"/>
      <c r="AI478" s="101">
        <f t="shared" si="273"/>
        <v>0</v>
      </c>
      <c r="AJ478" s="102">
        <f t="shared" si="274"/>
        <v>0</v>
      </c>
      <c r="AK478" s="103">
        <f t="shared" si="275"/>
        <v>0</v>
      </c>
      <c r="AL478" s="100"/>
      <c r="AM478" s="101">
        <f t="shared" si="276"/>
        <v>0</v>
      </c>
      <c r="AN478" s="102">
        <f t="shared" si="277"/>
        <v>0</v>
      </c>
      <c r="AO478" s="103">
        <f t="shared" si="278"/>
        <v>0</v>
      </c>
      <c r="AP478" s="100"/>
      <c r="AQ478" s="101">
        <f t="shared" si="279"/>
        <v>0</v>
      </c>
      <c r="AR478" s="102">
        <f t="shared" si="280"/>
        <v>0</v>
      </c>
      <c r="AS478" s="103">
        <f t="shared" si="281"/>
        <v>0</v>
      </c>
      <c r="AT478" s="100"/>
      <c r="AU478" s="101">
        <f t="shared" si="282"/>
        <v>0</v>
      </c>
      <c r="AV478" s="102">
        <f t="shared" si="283"/>
        <v>0</v>
      </c>
      <c r="AW478" s="103">
        <f t="shared" si="284"/>
        <v>0</v>
      </c>
      <c r="AX478" s="100"/>
      <c r="AY478" s="101">
        <f t="shared" si="285"/>
        <v>0</v>
      </c>
      <c r="AZ478" s="102">
        <f t="shared" si="286"/>
        <v>0</v>
      </c>
      <c r="BA478" s="103">
        <f t="shared" si="287"/>
        <v>0</v>
      </c>
      <c r="BB478" s="100"/>
      <c r="BC478" s="101">
        <f t="shared" si="288"/>
        <v>0</v>
      </c>
      <c r="BD478" s="102">
        <f t="shared" si="289"/>
        <v>0</v>
      </c>
      <c r="BE478" s="103">
        <f t="shared" si="290"/>
        <v>0</v>
      </c>
      <c r="BF478" s="100"/>
      <c r="BG478" s="101">
        <f t="shared" si="291"/>
        <v>0</v>
      </c>
      <c r="BH478" s="102">
        <f t="shared" si="292"/>
        <v>0</v>
      </c>
      <c r="BI478" s="103">
        <f t="shared" si="293"/>
        <v>0</v>
      </c>
      <c r="BJ478" s="100"/>
      <c r="BK478" s="101">
        <f t="shared" si="294"/>
        <v>0</v>
      </c>
      <c r="BL478" s="102">
        <f t="shared" si="295"/>
        <v>0</v>
      </c>
      <c r="BM478" s="103">
        <f t="shared" si="296"/>
        <v>0</v>
      </c>
      <c r="BN478" s="88"/>
      <c r="BO478" s="101">
        <f t="shared" si="297"/>
        <v>0</v>
      </c>
      <c r="BP478" s="105">
        <f t="shared" si="298"/>
        <v>0</v>
      </c>
      <c r="BQ478" s="102">
        <f t="shared" si="299"/>
        <v>0</v>
      </c>
      <c r="BR478" s="106">
        <f t="shared" si="300"/>
        <v>0</v>
      </c>
      <c r="BS478" s="69">
        <f t="shared" si="256"/>
        <v>0</v>
      </c>
      <c r="BT478" s="7"/>
      <c r="BU478" s="7"/>
    </row>
    <row r="479" spans="1:73" ht="22.5">
      <c r="A479" s="129"/>
      <c r="B479" s="549" t="s">
        <v>1096</v>
      </c>
      <c r="C479" s="109" t="s">
        <v>92</v>
      </c>
      <c r="D479" s="186">
        <v>86909</v>
      </c>
      <c r="E479" s="291" t="s">
        <v>911</v>
      </c>
      <c r="F479" s="245" t="s">
        <v>343</v>
      </c>
      <c r="G479" s="110">
        <v>1</v>
      </c>
      <c r="H479" s="228">
        <v>121.29</v>
      </c>
      <c r="I479" s="96">
        <v>0</v>
      </c>
      <c r="J479" s="255">
        <v>150.44</v>
      </c>
      <c r="K479" s="552">
        <f t="shared" si="258"/>
        <v>150.44</v>
      </c>
      <c r="L479" s="212"/>
      <c r="M479" s="98"/>
      <c r="N479" s="98"/>
      <c r="O479" s="98"/>
      <c r="P479" s="98">
        <f t="shared" si="259"/>
        <v>1</v>
      </c>
      <c r="Q479" s="99">
        <f t="shared" si="260"/>
        <v>150.44</v>
      </c>
      <c r="R479" s="100">
        <v>0</v>
      </c>
      <c r="S479" s="101">
        <f t="shared" si="261"/>
        <v>0</v>
      </c>
      <c r="T479" s="102">
        <f t="shared" si="262"/>
        <v>0</v>
      </c>
      <c r="U479" s="103">
        <f t="shared" si="263"/>
        <v>0</v>
      </c>
      <c r="V479" s="100">
        <v>0</v>
      </c>
      <c r="W479" s="101">
        <f t="shared" si="264"/>
        <v>0</v>
      </c>
      <c r="X479" s="102">
        <f t="shared" si="265"/>
        <v>0</v>
      </c>
      <c r="Y479" s="103">
        <f t="shared" si="266"/>
        <v>0</v>
      </c>
      <c r="Z479" s="100">
        <v>0</v>
      </c>
      <c r="AA479" s="101">
        <f t="shared" si="267"/>
        <v>0</v>
      </c>
      <c r="AB479" s="102">
        <f t="shared" si="268"/>
        <v>0</v>
      </c>
      <c r="AC479" s="103">
        <f t="shared" si="269"/>
        <v>0</v>
      </c>
      <c r="AD479" s="100">
        <v>0</v>
      </c>
      <c r="AE479" s="101">
        <f t="shared" si="270"/>
        <v>0</v>
      </c>
      <c r="AF479" s="102">
        <f t="shared" si="271"/>
        <v>0</v>
      </c>
      <c r="AG479" s="103">
        <f t="shared" si="272"/>
        <v>0</v>
      </c>
      <c r="AH479" s="100">
        <v>0</v>
      </c>
      <c r="AI479" s="101">
        <f t="shared" si="273"/>
        <v>0</v>
      </c>
      <c r="AJ479" s="102">
        <f t="shared" si="274"/>
        <v>0</v>
      </c>
      <c r="AK479" s="103">
        <f t="shared" si="275"/>
        <v>0</v>
      </c>
      <c r="AL479" s="100">
        <v>0</v>
      </c>
      <c r="AM479" s="101">
        <f t="shared" si="276"/>
        <v>0</v>
      </c>
      <c r="AN479" s="102">
        <f t="shared" si="277"/>
        <v>0</v>
      </c>
      <c r="AO479" s="103">
        <f t="shared" si="278"/>
        <v>0</v>
      </c>
      <c r="AP479" s="100">
        <v>0</v>
      </c>
      <c r="AQ479" s="101">
        <f t="shared" si="279"/>
        <v>0</v>
      </c>
      <c r="AR479" s="102">
        <f t="shared" si="280"/>
        <v>0</v>
      </c>
      <c r="AS479" s="103">
        <f t="shared" si="281"/>
        <v>0</v>
      </c>
      <c r="AT479" s="100">
        <v>0</v>
      </c>
      <c r="AU479" s="101">
        <f t="shared" si="282"/>
        <v>0</v>
      </c>
      <c r="AV479" s="102">
        <f t="shared" si="283"/>
        <v>0</v>
      </c>
      <c r="AW479" s="103">
        <f t="shared" si="284"/>
        <v>0</v>
      </c>
      <c r="AX479" s="100">
        <v>0</v>
      </c>
      <c r="AY479" s="101">
        <f t="shared" si="285"/>
        <v>0</v>
      </c>
      <c r="AZ479" s="102">
        <f t="shared" si="286"/>
        <v>0</v>
      </c>
      <c r="BA479" s="103">
        <f t="shared" si="287"/>
        <v>0</v>
      </c>
      <c r="BB479" s="100">
        <v>0</v>
      </c>
      <c r="BC479" s="101">
        <f t="shared" si="288"/>
        <v>0</v>
      </c>
      <c r="BD479" s="102">
        <f t="shared" si="289"/>
        <v>0</v>
      </c>
      <c r="BE479" s="103">
        <f t="shared" si="290"/>
        <v>0</v>
      </c>
      <c r="BF479" s="100">
        <v>0</v>
      </c>
      <c r="BG479" s="101">
        <f t="shared" si="291"/>
        <v>0</v>
      </c>
      <c r="BH479" s="102">
        <f t="shared" si="292"/>
        <v>0</v>
      </c>
      <c r="BI479" s="103">
        <f t="shared" si="293"/>
        <v>0</v>
      </c>
      <c r="BJ479" s="100">
        <v>0</v>
      </c>
      <c r="BK479" s="101">
        <f t="shared" si="294"/>
        <v>0</v>
      </c>
      <c r="BL479" s="102">
        <f t="shared" si="295"/>
        <v>0</v>
      </c>
      <c r="BM479" s="103">
        <f t="shared" si="296"/>
        <v>0</v>
      </c>
      <c r="BN479" s="88"/>
      <c r="BO479" s="101">
        <f t="shared" si="297"/>
        <v>0</v>
      </c>
      <c r="BP479" s="105">
        <f t="shared" si="298"/>
        <v>0</v>
      </c>
      <c r="BQ479" s="102">
        <f t="shared" si="299"/>
        <v>0</v>
      </c>
      <c r="BR479" s="106">
        <f t="shared" si="300"/>
        <v>0</v>
      </c>
      <c r="BS479" s="69">
        <f t="shared" si="256"/>
        <v>0</v>
      </c>
      <c r="BT479" s="7"/>
      <c r="BU479" s="7"/>
    </row>
    <row r="480" spans="1:73">
      <c r="A480" s="129"/>
      <c r="B480" s="549" t="s">
        <v>1097</v>
      </c>
      <c r="C480" s="107" t="s">
        <v>92</v>
      </c>
      <c r="D480" s="186">
        <v>100853</v>
      </c>
      <c r="E480" s="292" t="s">
        <v>1098</v>
      </c>
      <c r="F480" s="245" t="s">
        <v>343</v>
      </c>
      <c r="G480" s="110">
        <v>4</v>
      </c>
      <c r="H480" s="228">
        <v>326.26</v>
      </c>
      <c r="I480" s="96">
        <v>0</v>
      </c>
      <c r="J480" s="255">
        <v>404.66</v>
      </c>
      <c r="K480" s="552">
        <f t="shared" si="258"/>
        <v>1618.64</v>
      </c>
      <c r="L480" s="212"/>
      <c r="M480" s="98"/>
      <c r="N480" s="98"/>
      <c r="O480" s="98"/>
      <c r="P480" s="98">
        <f t="shared" si="259"/>
        <v>4</v>
      </c>
      <c r="Q480" s="99">
        <f t="shared" si="260"/>
        <v>1618.64</v>
      </c>
      <c r="R480" s="100">
        <v>0</v>
      </c>
      <c r="S480" s="101">
        <f t="shared" si="261"/>
        <v>0</v>
      </c>
      <c r="T480" s="102">
        <f t="shared" si="262"/>
        <v>0</v>
      </c>
      <c r="U480" s="103">
        <f t="shared" si="263"/>
        <v>0</v>
      </c>
      <c r="V480" s="100">
        <v>0</v>
      </c>
      <c r="W480" s="101">
        <f t="shared" si="264"/>
        <v>0</v>
      </c>
      <c r="X480" s="102">
        <f t="shared" si="265"/>
        <v>0</v>
      </c>
      <c r="Y480" s="103">
        <f t="shared" si="266"/>
        <v>0</v>
      </c>
      <c r="Z480" s="100">
        <v>0</v>
      </c>
      <c r="AA480" s="101">
        <f t="shared" si="267"/>
        <v>0</v>
      </c>
      <c r="AB480" s="102">
        <f t="shared" si="268"/>
        <v>0</v>
      </c>
      <c r="AC480" s="103">
        <f t="shared" si="269"/>
        <v>0</v>
      </c>
      <c r="AD480" s="100">
        <v>0</v>
      </c>
      <c r="AE480" s="101">
        <f t="shared" si="270"/>
        <v>0</v>
      </c>
      <c r="AF480" s="102">
        <f t="shared" si="271"/>
        <v>0</v>
      </c>
      <c r="AG480" s="103">
        <f t="shared" si="272"/>
        <v>0</v>
      </c>
      <c r="AH480" s="100">
        <v>0</v>
      </c>
      <c r="AI480" s="101">
        <f t="shared" si="273"/>
        <v>0</v>
      </c>
      <c r="AJ480" s="102">
        <f t="shared" si="274"/>
        <v>0</v>
      </c>
      <c r="AK480" s="103">
        <f t="shared" si="275"/>
        <v>0</v>
      </c>
      <c r="AL480" s="100">
        <v>0</v>
      </c>
      <c r="AM480" s="101">
        <f t="shared" si="276"/>
        <v>0</v>
      </c>
      <c r="AN480" s="102">
        <f t="shared" si="277"/>
        <v>0</v>
      </c>
      <c r="AO480" s="103">
        <f t="shared" si="278"/>
        <v>0</v>
      </c>
      <c r="AP480" s="100">
        <v>0</v>
      </c>
      <c r="AQ480" s="101">
        <f t="shared" si="279"/>
        <v>0</v>
      </c>
      <c r="AR480" s="102">
        <f t="shared" si="280"/>
        <v>0</v>
      </c>
      <c r="AS480" s="103">
        <f t="shared" si="281"/>
        <v>0</v>
      </c>
      <c r="AT480" s="100">
        <v>0</v>
      </c>
      <c r="AU480" s="101">
        <f t="shared" si="282"/>
        <v>0</v>
      </c>
      <c r="AV480" s="102">
        <f t="shared" si="283"/>
        <v>0</v>
      </c>
      <c r="AW480" s="103">
        <f t="shared" si="284"/>
        <v>0</v>
      </c>
      <c r="AX480" s="100">
        <v>0</v>
      </c>
      <c r="AY480" s="101">
        <f t="shared" si="285"/>
        <v>0</v>
      </c>
      <c r="AZ480" s="102">
        <f t="shared" si="286"/>
        <v>0</v>
      </c>
      <c r="BA480" s="103">
        <f t="shared" si="287"/>
        <v>0</v>
      </c>
      <c r="BB480" s="100">
        <v>0</v>
      </c>
      <c r="BC480" s="101">
        <f t="shared" si="288"/>
        <v>0</v>
      </c>
      <c r="BD480" s="102">
        <f t="shared" si="289"/>
        <v>0</v>
      </c>
      <c r="BE480" s="103">
        <f t="shared" si="290"/>
        <v>0</v>
      </c>
      <c r="BF480" s="100">
        <v>0</v>
      </c>
      <c r="BG480" s="101">
        <f t="shared" si="291"/>
        <v>0</v>
      </c>
      <c r="BH480" s="102">
        <f t="shared" si="292"/>
        <v>0</v>
      </c>
      <c r="BI480" s="103">
        <f t="shared" si="293"/>
        <v>0</v>
      </c>
      <c r="BJ480" s="100">
        <v>0</v>
      </c>
      <c r="BK480" s="101">
        <f t="shared" si="294"/>
        <v>0</v>
      </c>
      <c r="BL480" s="102">
        <f t="shared" si="295"/>
        <v>0</v>
      </c>
      <c r="BM480" s="103">
        <f t="shared" si="296"/>
        <v>0</v>
      </c>
      <c r="BN480" s="88"/>
      <c r="BO480" s="101">
        <f t="shared" si="297"/>
        <v>0</v>
      </c>
      <c r="BP480" s="105">
        <f t="shared" si="298"/>
        <v>0</v>
      </c>
      <c r="BQ480" s="102">
        <f t="shared" si="299"/>
        <v>0</v>
      </c>
      <c r="BR480" s="106">
        <f t="shared" si="300"/>
        <v>0</v>
      </c>
      <c r="BS480" s="69">
        <f t="shared" si="256"/>
        <v>0</v>
      </c>
      <c r="BT480" s="7"/>
      <c r="BU480" s="7"/>
    </row>
    <row r="481" spans="1:73">
      <c r="A481" s="129"/>
      <c r="B481" s="549" t="s">
        <v>1099</v>
      </c>
      <c r="C481" s="107" t="s">
        <v>92</v>
      </c>
      <c r="D481" s="190">
        <v>86914</v>
      </c>
      <c r="E481" s="292" t="s">
        <v>1100</v>
      </c>
      <c r="F481" s="245" t="s">
        <v>343</v>
      </c>
      <c r="G481" s="110">
        <v>4</v>
      </c>
      <c r="H481" s="228">
        <v>93.36</v>
      </c>
      <c r="I481" s="96">
        <v>0</v>
      </c>
      <c r="J481" s="255">
        <v>115.79</v>
      </c>
      <c r="K481" s="552">
        <f t="shared" si="258"/>
        <v>463.16</v>
      </c>
      <c r="L481" s="212"/>
      <c r="M481" s="98"/>
      <c r="N481" s="98"/>
      <c r="O481" s="98"/>
      <c r="P481" s="98"/>
      <c r="Q481" s="99"/>
      <c r="R481" s="100"/>
      <c r="S481" s="105"/>
      <c r="T481" s="102"/>
      <c r="U481" s="103"/>
      <c r="V481" s="100"/>
      <c r="W481" s="105"/>
      <c r="X481" s="102"/>
      <c r="Y481" s="103"/>
      <c r="Z481" s="100"/>
      <c r="AA481" s="105"/>
      <c r="AB481" s="102"/>
      <c r="AC481" s="103"/>
      <c r="AD481" s="100"/>
      <c r="AE481" s="105"/>
      <c r="AF481" s="102"/>
      <c r="AG481" s="103"/>
      <c r="AH481" s="100"/>
      <c r="AI481" s="105"/>
      <c r="AJ481" s="102"/>
      <c r="AK481" s="103"/>
      <c r="AL481" s="100"/>
      <c r="AM481" s="105"/>
      <c r="AN481" s="102"/>
      <c r="AO481" s="103"/>
      <c r="AP481" s="100"/>
      <c r="AQ481" s="105"/>
      <c r="AR481" s="102"/>
      <c r="AS481" s="103"/>
      <c r="AT481" s="100"/>
      <c r="AU481" s="105"/>
      <c r="AV481" s="102"/>
      <c r="AW481" s="103"/>
      <c r="AX481" s="100"/>
      <c r="AY481" s="105"/>
      <c r="AZ481" s="102"/>
      <c r="BA481" s="103"/>
      <c r="BB481" s="100"/>
      <c r="BC481" s="105"/>
      <c r="BD481" s="102"/>
      <c r="BE481" s="103"/>
      <c r="BF481" s="100"/>
      <c r="BG481" s="105"/>
      <c r="BH481" s="102"/>
      <c r="BI481" s="103"/>
      <c r="BJ481" s="100"/>
      <c r="BK481" s="105"/>
      <c r="BL481" s="102"/>
      <c r="BM481" s="103"/>
      <c r="BN481" s="88"/>
      <c r="BO481" s="101"/>
      <c r="BP481" s="105"/>
      <c r="BQ481" s="102"/>
      <c r="BR481" s="106"/>
      <c r="BS481" s="69">
        <f t="shared" si="256"/>
        <v>0</v>
      </c>
      <c r="BT481" s="7"/>
      <c r="BU481" s="7"/>
    </row>
    <row r="482" spans="1:73" ht="22.5">
      <c r="A482" s="129"/>
      <c r="B482" s="549" t="s">
        <v>1101</v>
      </c>
      <c r="C482" s="107" t="s">
        <v>61</v>
      </c>
      <c r="D482" s="190">
        <v>43601</v>
      </c>
      <c r="E482" s="292" t="s">
        <v>1102</v>
      </c>
      <c r="F482" s="245" t="s">
        <v>343</v>
      </c>
      <c r="G482" s="110">
        <v>4</v>
      </c>
      <c r="H482" s="228">
        <v>72.930000000000007</v>
      </c>
      <c r="I482" s="96">
        <v>0</v>
      </c>
      <c r="J482" s="255">
        <v>90.46</v>
      </c>
      <c r="K482" s="552">
        <f t="shared" si="258"/>
        <v>361.84</v>
      </c>
      <c r="L482" s="212"/>
      <c r="M482" s="98"/>
      <c r="N482" s="98"/>
      <c r="O482" s="98"/>
      <c r="P482" s="98">
        <f>G482</f>
        <v>4</v>
      </c>
      <c r="Q482" s="99">
        <f>K482</f>
        <v>361.84</v>
      </c>
      <c r="R482" s="100">
        <v>0</v>
      </c>
      <c r="S482" s="105">
        <f>ROUND(R482*$J482,2)</f>
        <v>0</v>
      </c>
      <c r="T482" s="102">
        <f>(S482/$K$475)*100</f>
        <v>0</v>
      </c>
      <c r="U482" s="103">
        <f>(S482/$K482)*100</f>
        <v>0</v>
      </c>
      <c r="V482" s="100">
        <v>0</v>
      </c>
      <c r="W482" s="105">
        <f>ROUND(V482*$J482,2)</f>
        <v>0</v>
      </c>
      <c r="X482" s="102">
        <f>(W482/$K$475)*100</f>
        <v>0</v>
      </c>
      <c r="Y482" s="103">
        <f>(W482/$K482)*100</f>
        <v>0</v>
      </c>
      <c r="Z482" s="100">
        <v>0</v>
      </c>
      <c r="AA482" s="105">
        <f>ROUND(Z482*$J482,2)</f>
        <v>0</v>
      </c>
      <c r="AB482" s="102">
        <f>(AA482/$K$475)*100</f>
        <v>0</v>
      </c>
      <c r="AC482" s="103">
        <f>(AA482/$K482)*100</f>
        <v>0</v>
      </c>
      <c r="AD482" s="100">
        <v>0</v>
      </c>
      <c r="AE482" s="105">
        <f>ROUND(AD482*$J482,2)</f>
        <v>0</v>
      </c>
      <c r="AF482" s="102">
        <f>(AE482/$K$475)*100</f>
        <v>0</v>
      </c>
      <c r="AG482" s="103">
        <f>(AE482/$K482)*100</f>
        <v>0</v>
      </c>
      <c r="AH482" s="100">
        <v>0</v>
      </c>
      <c r="AI482" s="105">
        <f>ROUND(AH482*$J482,2)</f>
        <v>0</v>
      </c>
      <c r="AJ482" s="102">
        <f>(AI482/$K$475)*100</f>
        <v>0</v>
      </c>
      <c r="AK482" s="103">
        <f>(AI482/$K482)*100</f>
        <v>0</v>
      </c>
      <c r="AL482" s="100">
        <v>0</v>
      </c>
      <c r="AM482" s="105">
        <f>ROUND(AL482*$J482,2)</f>
        <v>0</v>
      </c>
      <c r="AN482" s="102">
        <f>(AM482/$K$475)*100</f>
        <v>0</v>
      </c>
      <c r="AO482" s="103">
        <f>(AM482/$K482)*100</f>
        <v>0</v>
      </c>
      <c r="AP482" s="100">
        <v>0</v>
      </c>
      <c r="AQ482" s="105">
        <f>ROUND(AP482*$J482,2)</f>
        <v>0</v>
      </c>
      <c r="AR482" s="102">
        <f>(AQ482/$K$475)*100</f>
        <v>0</v>
      </c>
      <c r="AS482" s="103">
        <f>(AQ482/$K482)*100</f>
        <v>0</v>
      </c>
      <c r="AT482" s="100">
        <v>0</v>
      </c>
      <c r="AU482" s="105">
        <f>ROUND(AT482*$J482,2)</f>
        <v>0</v>
      </c>
      <c r="AV482" s="102">
        <f>(AU482/$K$475)*100</f>
        <v>0</v>
      </c>
      <c r="AW482" s="103">
        <f>(AU482/$K482)*100</f>
        <v>0</v>
      </c>
      <c r="AX482" s="100">
        <v>0</v>
      </c>
      <c r="AY482" s="105">
        <f>ROUND(AX482*$J482,2)</f>
        <v>0</v>
      </c>
      <c r="AZ482" s="102">
        <f>(AY482/$K$475)*100</f>
        <v>0</v>
      </c>
      <c r="BA482" s="103">
        <f>(AY482/$K482)*100</f>
        <v>0</v>
      </c>
      <c r="BB482" s="100">
        <v>0</v>
      </c>
      <c r="BC482" s="105">
        <f>ROUND(BB482*$J482,2)</f>
        <v>0</v>
      </c>
      <c r="BD482" s="102">
        <f>(BC482/$K$475)*100</f>
        <v>0</v>
      </c>
      <c r="BE482" s="103">
        <f>(BC482/$K482)*100</f>
        <v>0</v>
      </c>
      <c r="BF482" s="100">
        <v>0</v>
      </c>
      <c r="BG482" s="105">
        <f>ROUND(BF482*$J482,2)</f>
        <v>0</v>
      </c>
      <c r="BH482" s="102">
        <f>(BG482/$K$475)*100</f>
        <v>0</v>
      </c>
      <c r="BI482" s="103">
        <f>(BG482/$K482)*100</f>
        <v>0</v>
      </c>
      <c r="BJ482" s="100">
        <v>0</v>
      </c>
      <c r="BK482" s="105">
        <f>ROUND(BJ482*$J482,2)</f>
        <v>0</v>
      </c>
      <c r="BL482" s="102">
        <f>(BK482/$K$475)*100</f>
        <v>0</v>
      </c>
      <c r="BM482" s="103">
        <f>(BK482/$K482)*100</f>
        <v>0</v>
      </c>
      <c r="BN482" s="88"/>
      <c r="BO482" s="101">
        <f>R482+V482+Z482+AD482+AH482+AX482+AP482+AT482+BB482+BF482+BJ482+AL482</f>
        <v>0</v>
      </c>
      <c r="BP482" s="105">
        <f>BK482+BG482+BC482+AY482+AU482+AQ482+AM482+AI482+AE482+AA482+W482+S482</f>
        <v>0</v>
      </c>
      <c r="BQ482" s="102">
        <f>(BP482/$K$475)*100</f>
        <v>0</v>
      </c>
      <c r="BR482" s="106">
        <f>(BP482/$K482)*100</f>
        <v>0</v>
      </c>
      <c r="BS482" s="69">
        <f t="shared" si="256"/>
        <v>0</v>
      </c>
      <c r="BT482" s="7"/>
      <c r="BU482" s="7"/>
    </row>
    <row r="483" spans="1:73" ht="22.5">
      <c r="A483" s="142"/>
      <c r="B483" s="549" t="s">
        <v>1103</v>
      </c>
      <c r="C483" s="107" t="s">
        <v>92</v>
      </c>
      <c r="D483" s="190">
        <v>87884</v>
      </c>
      <c r="E483" s="292" t="s">
        <v>1104</v>
      </c>
      <c r="F483" s="189" t="s">
        <v>153</v>
      </c>
      <c r="G483" s="110">
        <v>33.42</v>
      </c>
      <c r="H483" s="110">
        <v>6.2</v>
      </c>
      <c r="I483" s="96">
        <v>0</v>
      </c>
      <c r="J483" s="255">
        <v>7.69</v>
      </c>
      <c r="K483" s="552">
        <f t="shared" si="258"/>
        <v>257</v>
      </c>
      <c r="L483" s="145"/>
      <c r="M483" s="146"/>
      <c r="N483" s="146"/>
      <c r="O483" s="146"/>
      <c r="P483" s="146"/>
      <c r="Q483" s="145"/>
      <c r="R483" s="302"/>
      <c r="S483" s="201"/>
      <c r="T483" s="102"/>
      <c r="U483" s="103"/>
      <c r="V483" s="302"/>
      <c r="W483" s="201"/>
      <c r="X483" s="102"/>
      <c r="Y483" s="103"/>
      <c r="Z483" s="302"/>
      <c r="AA483" s="201"/>
      <c r="AB483" s="102"/>
      <c r="AC483" s="103"/>
      <c r="AD483" s="302"/>
      <c r="AE483" s="201"/>
      <c r="AF483" s="102"/>
      <c r="AG483" s="103"/>
      <c r="AH483" s="302"/>
      <c r="AI483" s="201"/>
      <c r="AJ483" s="102"/>
      <c r="AK483" s="103"/>
      <c r="AL483" s="302"/>
      <c r="AM483" s="201"/>
      <c r="AN483" s="102"/>
      <c r="AO483" s="103"/>
      <c r="AP483" s="302"/>
      <c r="AQ483" s="201"/>
      <c r="AR483" s="102"/>
      <c r="AS483" s="103"/>
      <c r="AT483" s="302"/>
      <c r="AU483" s="201"/>
      <c r="AV483" s="102"/>
      <c r="AW483" s="103"/>
      <c r="AX483" s="302"/>
      <c r="AY483" s="201"/>
      <c r="AZ483" s="102"/>
      <c r="BA483" s="103"/>
      <c r="BB483" s="302"/>
      <c r="BC483" s="201"/>
      <c r="BD483" s="102"/>
      <c r="BE483" s="103"/>
      <c r="BF483" s="302"/>
      <c r="BG483" s="201"/>
      <c r="BH483" s="102"/>
      <c r="BI483" s="103"/>
      <c r="BJ483" s="302"/>
      <c r="BK483" s="201"/>
      <c r="BL483" s="102"/>
      <c r="BM483" s="103"/>
      <c r="BN483" s="88"/>
      <c r="BO483" s="202"/>
      <c r="BP483" s="201"/>
      <c r="BQ483" s="203"/>
      <c r="BR483" s="106"/>
      <c r="BS483" s="69"/>
      <c r="BT483" s="88"/>
      <c r="BU483" s="88"/>
    </row>
    <row r="484" spans="1:73" ht="33.75">
      <c r="A484" s="142"/>
      <c r="B484" s="549" t="s">
        <v>1105</v>
      </c>
      <c r="C484" s="107" t="s">
        <v>92</v>
      </c>
      <c r="D484" s="190">
        <v>90406</v>
      </c>
      <c r="E484" s="292" t="s">
        <v>1106</v>
      </c>
      <c r="F484" s="189" t="s">
        <v>153</v>
      </c>
      <c r="G484" s="110">
        <v>33.42</v>
      </c>
      <c r="H484" s="110">
        <v>44.19</v>
      </c>
      <c r="I484" s="257">
        <v>0</v>
      </c>
      <c r="J484" s="255">
        <v>54.81</v>
      </c>
      <c r="K484" s="552">
        <f t="shared" si="258"/>
        <v>1831.75</v>
      </c>
      <c r="L484" s="145"/>
      <c r="M484" s="146"/>
      <c r="N484" s="146"/>
      <c r="O484" s="146"/>
      <c r="P484" s="146"/>
      <c r="Q484" s="145"/>
      <c r="R484" s="302"/>
      <c r="S484" s="201"/>
      <c r="T484" s="102"/>
      <c r="U484" s="103"/>
      <c r="V484" s="302"/>
      <c r="W484" s="201"/>
      <c r="X484" s="102"/>
      <c r="Y484" s="103"/>
      <c r="Z484" s="302"/>
      <c r="AA484" s="201"/>
      <c r="AB484" s="102"/>
      <c r="AC484" s="103"/>
      <c r="AD484" s="302"/>
      <c r="AE484" s="201"/>
      <c r="AF484" s="102"/>
      <c r="AG484" s="103"/>
      <c r="AH484" s="302"/>
      <c r="AI484" s="201"/>
      <c r="AJ484" s="102"/>
      <c r="AK484" s="103"/>
      <c r="AL484" s="302"/>
      <c r="AM484" s="201"/>
      <c r="AN484" s="102"/>
      <c r="AO484" s="103"/>
      <c r="AP484" s="302"/>
      <c r="AQ484" s="201"/>
      <c r="AR484" s="102"/>
      <c r="AS484" s="103"/>
      <c r="AT484" s="302"/>
      <c r="AU484" s="201"/>
      <c r="AV484" s="102"/>
      <c r="AW484" s="103"/>
      <c r="AX484" s="302"/>
      <c r="AY484" s="201"/>
      <c r="AZ484" s="102"/>
      <c r="BA484" s="103"/>
      <c r="BB484" s="302"/>
      <c r="BC484" s="201"/>
      <c r="BD484" s="102"/>
      <c r="BE484" s="103"/>
      <c r="BF484" s="302"/>
      <c r="BG484" s="201"/>
      <c r="BH484" s="102"/>
      <c r="BI484" s="103"/>
      <c r="BJ484" s="302"/>
      <c r="BK484" s="201"/>
      <c r="BL484" s="102"/>
      <c r="BM484" s="103"/>
      <c r="BN484" s="88"/>
      <c r="BO484" s="202"/>
      <c r="BP484" s="201"/>
      <c r="BQ484" s="203"/>
      <c r="BR484" s="106"/>
      <c r="BS484" s="69"/>
      <c r="BT484" s="88"/>
      <c r="BU484" s="88"/>
    </row>
    <row r="485" spans="1:73">
      <c r="A485" s="142"/>
      <c r="B485" s="549" t="s">
        <v>1107</v>
      </c>
      <c r="C485" s="113" t="s">
        <v>92</v>
      </c>
      <c r="D485" s="113">
        <v>88484</v>
      </c>
      <c r="E485" s="111" t="s">
        <v>1108</v>
      </c>
      <c r="F485" s="113" t="s">
        <v>153</v>
      </c>
      <c r="G485" s="110">
        <v>455.21</v>
      </c>
      <c r="H485" s="110">
        <v>2.91</v>
      </c>
      <c r="I485" s="116">
        <v>0</v>
      </c>
      <c r="J485" s="97">
        <v>3.61</v>
      </c>
      <c r="K485" s="563">
        <f t="shared" si="258"/>
        <v>1643.31</v>
      </c>
      <c r="L485" s="145"/>
      <c r="M485" s="146"/>
      <c r="N485" s="146"/>
      <c r="O485" s="146"/>
      <c r="P485" s="146"/>
      <c r="Q485" s="145"/>
      <c r="R485" s="302"/>
      <c r="S485" s="201"/>
      <c r="T485" s="102"/>
      <c r="U485" s="103"/>
      <c r="V485" s="302"/>
      <c r="W485" s="201"/>
      <c r="X485" s="102"/>
      <c r="Y485" s="103"/>
      <c r="Z485" s="302"/>
      <c r="AA485" s="201"/>
      <c r="AB485" s="102"/>
      <c r="AC485" s="103"/>
      <c r="AD485" s="302"/>
      <c r="AE485" s="201"/>
      <c r="AF485" s="102"/>
      <c r="AG485" s="103"/>
      <c r="AH485" s="302"/>
      <c r="AI485" s="201"/>
      <c r="AJ485" s="102"/>
      <c r="AK485" s="103"/>
      <c r="AL485" s="302"/>
      <c r="AM485" s="201"/>
      <c r="AN485" s="102"/>
      <c r="AO485" s="103"/>
      <c r="AP485" s="302"/>
      <c r="AQ485" s="201"/>
      <c r="AR485" s="102"/>
      <c r="AS485" s="103"/>
      <c r="AT485" s="302"/>
      <c r="AU485" s="201"/>
      <c r="AV485" s="102"/>
      <c r="AW485" s="103"/>
      <c r="AX485" s="302"/>
      <c r="AY485" s="201"/>
      <c r="AZ485" s="102"/>
      <c r="BA485" s="103"/>
      <c r="BB485" s="302"/>
      <c r="BC485" s="201"/>
      <c r="BD485" s="102"/>
      <c r="BE485" s="103"/>
      <c r="BF485" s="302"/>
      <c r="BG485" s="201"/>
      <c r="BH485" s="102"/>
      <c r="BI485" s="103"/>
      <c r="BJ485" s="302"/>
      <c r="BK485" s="201"/>
      <c r="BL485" s="102"/>
      <c r="BM485" s="103"/>
      <c r="BN485" s="88"/>
      <c r="BO485" s="202"/>
      <c r="BP485" s="201"/>
      <c r="BQ485" s="203"/>
      <c r="BR485" s="106"/>
      <c r="BS485" s="69"/>
      <c r="BT485" s="88"/>
      <c r="BU485" s="88"/>
    </row>
    <row r="486" spans="1:73">
      <c r="A486" s="142"/>
      <c r="B486" s="549" t="s">
        <v>1109</v>
      </c>
      <c r="C486" s="113" t="s">
        <v>92</v>
      </c>
      <c r="D486" s="113">
        <v>88488</v>
      </c>
      <c r="E486" s="111" t="s">
        <v>1110</v>
      </c>
      <c r="F486" s="113" t="s">
        <v>153</v>
      </c>
      <c r="G486" s="110">
        <v>455.21</v>
      </c>
      <c r="H486" s="110">
        <v>15.86</v>
      </c>
      <c r="I486" s="116">
        <v>0</v>
      </c>
      <c r="J486" s="97">
        <v>19.670000000000002</v>
      </c>
      <c r="K486" s="563">
        <f t="shared" si="258"/>
        <v>8953.98</v>
      </c>
      <c r="L486" s="145"/>
      <c r="M486" s="146"/>
      <c r="N486" s="146"/>
      <c r="O486" s="146"/>
      <c r="P486" s="146"/>
      <c r="Q486" s="145"/>
      <c r="R486" s="302"/>
      <c r="S486" s="201"/>
      <c r="T486" s="102"/>
      <c r="U486" s="103"/>
      <c r="V486" s="302"/>
      <c r="W486" s="201"/>
      <c r="X486" s="102"/>
      <c r="Y486" s="103"/>
      <c r="Z486" s="302"/>
      <c r="AA486" s="201"/>
      <c r="AB486" s="102"/>
      <c r="AC486" s="103"/>
      <c r="AD486" s="302"/>
      <c r="AE486" s="201"/>
      <c r="AF486" s="102"/>
      <c r="AG486" s="103"/>
      <c r="AH486" s="302"/>
      <c r="AI486" s="201"/>
      <c r="AJ486" s="102"/>
      <c r="AK486" s="103"/>
      <c r="AL486" s="302"/>
      <c r="AM486" s="201"/>
      <c r="AN486" s="102"/>
      <c r="AO486" s="103"/>
      <c r="AP486" s="302"/>
      <c r="AQ486" s="201"/>
      <c r="AR486" s="102"/>
      <c r="AS486" s="103"/>
      <c r="AT486" s="302"/>
      <c r="AU486" s="201"/>
      <c r="AV486" s="102"/>
      <c r="AW486" s="103"/>
      <c r="AX486" s="302"/>
      <c r="AY486" s="201"/>
      <c r="AZ486" s="102"/>
      <c r="BA486" s="103"/>
      <c r="BB486" s="302"/>
      <c r="BC486" s="201"/>
      <c r="BD486" s="102"/>
      <c r="BE486" s="103"/>
      <c r="BF486" s="302"/>
      <c r="BG486" s="201"/>
      <c r="BH486" s="102"/>
      <c r="BI486" s="103"/>
      <c r="BJ486" s="302"/>
      <c r="BK486" s="201"/>
      <c r="BL486" s="102"/>
      <c r="BM486" s="103"/>
      <c r="BN486" s="88"/>
      <c r="BO486" s="202"/>
      <c r="BP486" s="201"/>
      <c r="BQ486" s="203"/>
      <c r="BR486" s="106"/>
      <c r="BS486" s="69"/>
      <c r="BT486" s="88"/>
      <c r="BU486" s="88"/>
    </row>
    <row r="487" spans="1:73" ht="15" thickBot="1">
      <c r="A487" s="142"/>
      <c r="B487" s="556" t="s">
        <v>1111</v>
      </c>
      <c r="C487" s="225"/>
      <c r="D487" s="225"/>
      <c r="E487" s="226"/>
      <c r="F487" s="225"/>
      <c r="G487" s="210"/>
      <c r="H487" s="144"/>
      <c r="I487" s="211"/>
      <c r="J487" s="144"/>
      <c r="K487" s="538">
        <f>SUM(K358:K486)</f>
        <v>287847.46000000002</v>
      </c>
      <c r="L487" s="145"/>
      <c r="M487" s="146"/>
      <c r="N487" s="146"/>
      <c r="O487" s="146"/>
      <c r="P487" s="146"/>
      <c r="Q487" s="145">
        <f>SUM(Q467:Q482)</f>
        <v>37454.99</v>
      </c>
      <c r="R487" s="147"/>
      <c r="S487" s="148">
        <f>SUM(S467:S482)</f>
        <v>0</v>
      </c>
      <c r="T487" s="149">
        <f>(S487/$K$475)*100</f>
        <v>0</v>
      </c>
      <c r="U487" s="150">
        <f>(S487/$K487)*100</f>
        <v>0</v>
      </c>
      <c r="V487" s="147"/>
      <c r="W487" s="148">
        <f>SUM(W467:W482)</f>
        <v>0</v>
      </c>
      <c r="X487" s="149">
        <f>(W487/$K$475)*100</f>
        <v>0</v>
      </c>
      <c r="Y487" s="150">
        <f>(W487/$K487)*100</f>
        <v>0</v>
      </c>
      <c r="Z487" s="147"/>
      <c r="AA487" s="148">
        <f>SUM(AA467:AA482)</f>
        <v>0</v>
      </c>
      <c r="AB487" s="149">
        <f>(AA487/$K$475)*100</f>
        <v>0</v>
      </c>
      <c r="AC487" s="150">
        <f>(AA487/$K487)*100</f>
        <v>0</v>
      </c>
      <c r="AD487" s="147"/>
      <c r="AE487" s="148">
        <f>SUM(AE467:AE482)</f>
        <v>0</v>
      </c>
      <c r="AF487" s="149">
        <f>(AE487/$K$475)*100</f>
        <v>0</v>
      </c>
      <c r="AG487" s="150">
        <f>(AE487/$K487)*100</f>
        <v>0</v>
      </c>
      <c r="AH487" s="147"/>
      <c r="AI487" s="148">
        <f>SUM(AI467:AI482)</f>
        <v>0</v>
      </c>
      <c r="AJ487" s="149">
        <f>(AI487/$K$475)*100</f>
        <v>0</v>
      </c>
      <c r="AK487" s="150">
        <f>(AI487/$K487)*100</f>
        <v>0</v>
      </c>
      <c r="AL487" s="147"/>
      <c r="AM487" s="148">
        <f>SUM(AM467:AM482)</f>
        <v>0</v>
      </c>
      <c r="AN487" s="149">
        <f>(AM487/$K$475)*100</f>
        <v>0</v>
      </c>
      <c r="AO487" s="150">
        <f>(AM487/$K487)*100</f>
        <v>0</v>
      </c>
      <c r="AP487" s="147"/>
      <c r="AQ487" s="148">
        <f>SUM(AQ467:AQ482)</f>
        <v>0</v>
      </c>
      <c r="AR487" s="149">
        <f>(AQ487/$K$475)*100</f>
        <v>0</v>
      </c>
      <c r="AS487" s="150">
        <f>(AQ487/$K487)*100</f>
        <v>0</v>
      </c>
      <c r="AT487" s="147"/>
      <c r="AU487" s="148">
        <f>SUM(AU467:AU482)</f>
        <v>0</v>
      </c>
      <c r="AV487" s="149">
        <f>(AU487/$K$475)*100</f>
        <v>0</v>
      </c>
      <c r="AW487" s="150">
        <f>(AU487/$K487)*100</f>
        <v>0</v>
      </c>
      <c r="AX487" s="147"/>
      <c r="AY487" s="148">
        <f>SUM(AY467:AY482)</f>
        <v>0</v>
      </c>
      <c r="AZ487" s="149">
        <f>(AY487/$K$475)*100</f>
        <v>0</v>
      </c>
      <c r="BA487" s="150">
        <f>(AY487/$K487)*100</f>
        <v>0</v>
      </c>
      <c r="BB487" s="147"/>
      <c r="BC487" s="148">
        <f>SUM(BC467:BC482)</f>
        <v>0</v>
      </c>
      <c r="BD487" s="149">
        <f>(BC487/$K$475)*100</f>
        <v>0</v>
      </c>
      <c r="BE487" s="150">
        <f>(BC487/$K487)*100</f>
        <v>0</v>
      </c>
      <c r="BF487" s="147"/>
      <c r="BG487" s="148">
        <f>SUM(BG467:BG482)</f>
        <v>0</v>
      </c>
      <c r="BH487" s="149">
        <f>(BG487/$K$475)*100</f>
        <v>0</v>
      </c>
      <c r="BI487" s="150">
        <f>(BG487/$K487)*100</f>
        <v>0</v>
      </c>
      <c r="BJ487" s="147"/>
      <c r="BK487" s="148">
        <f>SUM(BK467:BK482)</f>
        <v>0</v>
      </c>
      <c r="BL487" s="149">
        <f>(BK487/$K$475)*100</f>
        <v>0</v>
      </c>
      <c r="BM487" s="150">
        <f>(BK487/$K487)*100</f>
        <v>0</v>
      </c>
      <c r="BN487" s="88"/>
      <c r="BO487" s="151"/>
      <c r="BP487" s="148">
        <f>SUM(BP467:BP482)</f>
        <v>0</v>
      </c>
      <c r="BQ487" s="152">
        <f>(BP487/$K$475)*100</f>
        <v>0</v>
      </c>
      <c r="BR487" s="153">
        <f>(BP487/$K487)*100</f>
        <v>0</v>
      </c>
      <c r="BS487" s="126">
        <f t="shared" ref="BS487:BS532" si="301">IF(K487&gt;100000,K487,0)</f>
        <v>287847.46000000002</v>
      </c>
      <c r="BT487" s="88"/>
      <c r="BU487" s="88"/>
    </row>
    <row r="488" spans="1:73" ht="15" thickBot="1">
      <c r="A488" s="54"/>
      <c r="B488" s="547" t="s">
        <v>1112</v>
      </c>
      <c r="C488" s="179"/>
      <c r="D488" s="179"/>
      <c r="E488" s="180" t="s">
        <v>1113</v>
      </c>
      <c r="F488" s="181"/>
      <c r="G488" s="182"/>
      <c r="H488" s="182"/>
      <c r="I488" s="183"/>
      <c r="J488" s="182"/>
      <c r="K488" s="548"/>
      <c r="L488" s="242"/>
      <c r="M488" s="243"/>
      <c r="N488" s="243"/>
      <c r="O488" s="243"/>
      <c r="P488" s="243"/>
      <c r="Q488" s="242"/>
      <c r="R488" s="63"/>
      <c r="S488" s="63"/>
      <c r="T488" s="64"/>
      <c r="U488" s="65"/>
      <c r="V488" s="63"/>
      <c r="W488" s="63"/>
      <c r="X488" s="64"/>
      <c r="Y488" s="65"/>
      <c r="Z488" s="63"/>
      <c r="AA488" s="63"/>
      <c r="AB488" s="64"/>
      <c r="AC488" s="65"/>
      <c r="AD488" s="63"/>
      <c r="AE488" s="63"/>
      <c r="AF488" s="64"/>
      <c r="AG488" s="65"/>
      <c r="AH488" s="63"/>
      <c r="AI488" s="63"/>
      <c r="AJ488" s="64"/>
      <c r="AK488" s="65"/>
      <c r="AL488" s="63"/>
      <c r="AM488" s="63"/>
      <c r="AN488" s="64"/>
      <c r="AO488" s="65"/>
      <c r="AP488" s="63"/>
      <c r="AQ488" s="63"/>
      <c r="AR488" s="64"/>
      <c r="AS488" s="65"/>
      <c r="AT488" s="63"/>
      <c r="AU488" s="63"/>
      <c r="AV488" s="64"/>
      <c r="AW488" s="65"/>
      <c r="AX488" s="63"/>
      <c r="AY488" s="63"/>
      <c r="AZ488" s="64"/>
      <c r="BA488" s="65"/>
      <c r="BB488" s="63"/>
      <c r="BC488" s="63"/>
      <c r="BD488" s="64"/>
      <c r="BE488" s="65"/>
      <c r="BF488" s="63"/>
      <c r="BG488" s="63"/>
      <c r="BH488" s="64"/>
      <c r="BI488" s="65"/>
      <c r="BJ488" s="63"/>
      <c r="BK488" s="63"/>
      <c r="BL488" s="64"/>
      <c r="BM488" s="65"/>
      <c r="BN488" s="77"/>
      <c r="BO488" s="78"/>
      <c r="BP488" s="63"/>
      <c r="BQ488" s="63"/>
      <c r="BR488" s="68"/>
      <c r="BS488" s="69">
        <f t="shared" si="301"/>
        <v>0</v>
      </c>
      <c r="BT488" s="7"/>
      <c r="BU488" s="7"/>
    </row>
    <row r="489" spans="1:73">
      <c r="A489" s="54"/>
      <c r="B489" s="544" t="s">
        <v>1114</v>
      </c>
      <c r="C489" s="170"/>
      <c r="D489" s="79"/>
      <c r="E489" s="80" t="s">
        <v>616</v>
      </c>
      <c r="F489" s="81"/>
      <c r="G489" s="82"/>
      <c r="H489" s="82"/>
      <c r="I489" s="119"/>
      <c r="J489" s="173"/>
      <c r="K489" s="545"/>
      <c r="L489" s="262"/>
      <c r="M489" s="119"/>
      <c r="N489" s="119"/>
      <c r="O489" s="119"/>
      <c r="P489" s="119"/>
      <c r="Q489" s="262"/>
      <c r="R489" s="123"/>
      <c r="S489" s="123"/>
      <c r="T489" s="120"/>
      <c r="U489" s="121"/>
      <c r="V489" s="123"/>
      <c r="W489" s="123"/>
      <c r="X489" s="120"/>
      <c r="Y489" s="121"/>
      <c r="Z489" s="123"/>
      <c r="AA489" s="123"/>
      <c r="AB489" s="120"/>
      <c r="AC489" s="121"/>
      <c r="AD489" s="123"/>
      <c r="AE489" s="123"/>
      <c r="AF489" s="120"/>
      <c r="AG489" s="121"/>
      <c r="AH489" s="123"/>
      <c r="AI489" s="123"/>
      <c r="AJ489" s="120"/>
      <c r="AK489" s="121"/>
      <c r="AL489" s="123"/>
      <c r="AM489" s="123"/>
      <c r="AN489" s="120"/>
      <c r="AO489" s="121"/>
      <c r="AP489" s="123"/>
      <c r="AQ489" s="123"/>
      <c r="AR489" s="120"/>
      <c r="AS489" s="121"/>
      <c r="AT489" s="123"/>
      <c r="AU489" s="123"/>
      <c r="AV489" s="120"/>
      <c r="AW489" s="121"/>
      <c r="AX489" s="123"/>
      <c r="AY489" s="123"/>
      <c r="AZ489" s="120"/>
      <c r="BA489" s="121"/>
      <c r="BB489" s="123"/>
      <c r="BC489" s="123"/>
      <c r="BD489" s="120"/>
      <c r="BE489" s="121"/>
      <c r="BF489" s="123"/>
      <c r="BG489" s="123"/>
      <c r="BH489" s="120"/>
      <c r="BI489" s="121"/>
      <c r="BJ489" s="123"/>
      <c r="BK489" s="123"/>
      <c r="BL489" s="120"/>
      <c r="BM489" s="121"/>
      <c r="BN489" s="88"/>
      <c r="BO489" s="122"/>
      <c r="BP489" s="123"/>
      <c r="BQ489" s="123"/>
      <c r="BR489" s="124"/>
      <c r="BS489" s="69">
        <f t="shared" si="301"/>
        <v>0</v>
      </c>
      <c r="BT489" s="88"/>
      <c r="BU489" s="88"/>
    </row>
    <row r="490" spans="1:73" ht="45">
      <c r="A490" s="129"/>
      <c r="B490" s="549" t="s">
        <v>1115</v>
      </c>
      <c r="C490" s="131" t="s">
        <v>142</v>
      </c>
      <c r="D490" s="132" t="s">
        <v>618</v>
      </c>
      <c r="E490" s="117" t="s">
        <v>1116</v>
      </c>
      <c r="F490" s="227" t="s">
        <v>56</v>
      </c>
      <c r="G490" s="110">
        <v>24</v>
      </c>
      <c r="H490" s="174">
        <v>617.5</v>
      </c>
      <c r="I490" s="96">
        <v>0</v>
      </c>
      <c r="J490" s="255">
        <v>704.07</v>
      </c>
      <c r="K490" s="552">
        <f>ROUND((J490*G490),2)</f>
        <v>16897.68</v>
      </c>
      <c r="L490" s="212"/>
      <c r="M490" s="98"/>
      <c r="N490" s="98"/>
      <c r="O490" s="98"/>
      <c r="P490" s="98">
        <f>G490</f>
        <v>24</v>
      </c>
      <c r="Q490" s="99">
        <f>K490</f>
        <v>16897.68</v>
      </c>
      <c r="R490" s="100">
        <v>0</v>
      </c>
      <c r="S490" s="101">
        <f>ROUND(R490*$J490,2)</f>
        <v>0</v>
      </c>
      <c r="T490" s="102">
        <f>(S490/$K$475)*100</f>
        <v>0</v>
      </c>
      <c r="U490" s="103">
        <f>(S490/$K490)*100</f>
        <v>0</v>
      </c>
      <c r="V490" s="100">
        <v>0</v>
      </c>
      <c r="W490" s="101">
        <f>ROUND(V490*$J490,2)</f>
        <v>0</v>
      </c>
      <c r="X490" s="102">
        <f>(W490/$K$475)*100</f>
        <v>0</v>
      </c>
      <c r="Y490" s="103">
        <f>(W490/$K490)*100</f>
        <v>0</v>
      </c>
      <c r="Z490" s="100">
        <v>0</v>
      </c>
      <c r="AA490" s="101">
        <f>ROUND(Z490*$J490,2)</f>
        <v>0</v>
      </c>
      <c r="AB490" s="102">
        <f>(AA490/$K$475)*100</f>
        <v>0</v>
      </c>
      <c r="AC490" s="103">
        <f>(AA490/$K490)*100</f>
        <v>0</v>
      </c>
      <c r="AD490" s="100">
        <v>0</v>
      </c>
      <c r="AE490" s="101">
        <f>ROUND(AD490*$J490,2)</f>
        <v>0</v>
      </c>
      <c r="AF490" s="102">
        <f>(AE490/$K$475)*100</f>
        <v>0</v>
      </c>
      <c r="AG490" s="103">
        <f>(AE490/$K490)*100</f>
        <v>0</v>
      </c>
      <c r="AH490" s="100">
        <v>0</v>
      </c>
      <c r="AI490" s="101">
        <f>ROUND(AH490*$J490,2)</f>
        <v>0</v>
      </c>
      <c r="AJ490" s="102">
        <f>(AI490/$K$475)*100</f>
        <v>0</v>
      </c>
      <c r="AK490" s="103">
        <f>(AI490/$K490)*100</f>
        <v>0</v>
      </c>
      <c r="AL490" s="100">
        <v>0</v>
      </c>
      <c r="AM490" s="101">
        <f>ROUND(AL490*$J490,2)</f>
        <v>0</v>
      </c>
      <c r="AN490" s="102">
        <f>(AM490/$K$475)*100</f>
        <v>0</v>
      </c>
      <c r="AO490" s="103">
        <f>(AM490/$K490)*100</f>
        <v>0</v>
      </c>
      <c r="AP490" s="100">
        <v>0</v>
      </c>
      <c r="AQ490" s="101">
        <f>ROUND(AP490*$J490,2)</f>
        <v>0</v>
      </c>
      <c r="AR490" s="102">
        <f>(AQ490/$K$475)*100</f>
        <v>0</v>
      </c>
      <c r="AS490" s="103">
        <f>(AQ490/$K490)*100</f>
        <v>0</v>
      </c>
      <c r="AT490" s="100">
        <v>0</v>
      </c>
      <c r="AU490" s="101">
        <f>ROUND(AT490*$J490,2)</f>
        <v>0</v>
      </c>
      <c r="AV490" s="102">
        <f>(AU490/$K$475)*100</f>
        <v>0</v>
      </c>
      <c r="AW490" s="103">
        <f>(AU490/$K490)*100</f>
        <v>0</v>
      </c>
      <c r="AX490" s="100">
        <v>0</v>
      </c>
      <c r="AY490" s="101">
        <f>ROUND(AX490*$J490,2)</f>
        <v>0</v>
      </c>
      <c r="AZ490" s="102">
        <f>(AY490/$K$475)*100</f>
        <v>0</v>
      </c>
      <c r="BA490" s="103">
        <f>(AY490/$K490)*100</f>
        <v>0</v>
      </c>
      <c r="BB490" s="100">
        <v>0</v>
      </c>
      <c r="BC490" s="101">
        <f>ROUND(BB490*$J490,2)</f>
        <v>0</v>
      </c>
      <c r="BD490" s="102">
        <f>(BC490/$K$475)*100</f>
        <v>0</v>
      </c>
      <c r="BE490" s="103">
        <f>(BC490/$K490)*100</f>
        <v>0</v>
      </c>
      <c r="BF490" s="100">
        <v>0</v>
      </c>
      <c r="BG490" s="101">
        <f>ROUND(BF490*$J490,2)</f>
        <v>0</v>
      </c>
      <c r="BH490" s="102">
        <f>(BG490/$K$475)*100</f>
        <v>0</v>
      </c>
      <c r="BI490" s="103">
        <f>(BG490/$K490)*100</f>
        <v>0</v>
      </c>
      <c r="BJ490" s="100">
        <v>0</v>
      </c>
      <c r="BK490" s="101">
        <f>ROUND(BJ490*$J490,2)</f>
        <v>0</v>
      </c>
      <c r="BL490" s="102">
        <f>(BK490/$K$475)*100</f>
        <v>0</v>
      </c>
      <c r="BM490" s="103">
        <f>(BK490/$K490)*100</f>
        <v>0</v>
      </c>
      <c r="BN490" s="88"/>
      <c r="BO490" s="101">
        <f>R490+V490+Z490+AD490+AH490+AX490+AP490+AT490+BB490+BF490+BJ490+AL490</f>
        <v>0</v>
      </c>
      <c r="BP490" s="105">
        <f>BK490+BG490+BC490+AY490+AU490+AQ490+AM490+AI490+AE490+AA490+W490+S490</f>
        <v>0</v>
      </c>
      <c r="BQ490" s="102">
        <f>(BP490/$K$475)*100</f>
        <v>0</v>
      </c>
      <c r="BR490" s="106">
        <f>(BP490/$K490)*100</f>
        <v>0</v>
      </c>
      <c r="BS490" s="69">
        <f t="shared" si="301"/>
        <v>0</v>
      </c>
      <c r="BT490" s="7"/>
      <c r="BU490" s="7"/>
    </row>
    <row r="491" spans="1:73" ht="45">
      <c r="A491" s="129"/>
      <c r="B491" s="549" t="s">
        <v>1117</v>
      </c>
      <c r="C491" s="131" t="s">
        <v>142</v>
      </c>
      <c r="D491" s="132" t="s">
        <v>618</v>
      </c>
      <c r="E491" s="117" t="s">
        <v>1118</v>
      </c>
      <c r="F491" s="227" t="s">
        <v>56</v>
      </c>
      <c r="G491" s="110">
        <v>20</v>
      </c>
      <c r="H491" s="174">
        <v>2661.81</v>
      </c>
      <c r="I491" s="96">
        <v>0</v>
      </c>
      <c r="J491" s="255">
        <v>3035</v>
      </c>
      <c r="K491" s="552">
        <f>ROUND((J491*G491),2)</f>
        <v>60700</v>
      </c>
      <c r="L491" s="212"/>
      <c r="M491" s="98"/>
      <c r="N491" s="98"/>
      <c r="O491" s="98"/>
      <c r="P491" s="98">
        <f>G491</f>
        <v>20</v>
      </c>
      <c r="Q491" s="99">
        <f>K491</f>
        <v>60700</v>
      </c>
      <c r="R491" s="100">
        <v>0</v>
      </c>
      <c r="S491" s="101">
        <f>ROUND(R491*$J491,2)</f>
        <v>0</v>
      </c>
      <c r="T491" s="102">
        <f>(S491/$K$475)*100</f>
        <v>0</v>
      </c>
      <c r="U491" s="103">
        <f>(S491/$K491)*100</f>
        <v>0</v>
      </c>
      <c r="V491" s="100">
        <v>0</v>
      </c>
      <c r="W491" s="101">
        <f>ROUND(V491*$J491,2)</f>
        <v>0</v>
      </c>
      <c r="X491" s="102">
        <f>(W491/$K$475)*100</f>
        <v>0</v>
      </c>
      <c r="Y491" s="103">
        <f>(W491/$K491)*100</f>
        <v>0</v>
      </c>
      <c r="Z491" s="100">
        <v>0</v>
      </c>
      <c r="AA491" s="101">
        <f>ROUND(Z491*$J491,2)</f>
        <v>0</v>
      </c>
      <c r="AB491" s="102">
        <f>(AA491/$K$475)*100</f>
        <v>0</v>
      </c>
      <c r="AC491" s="103">
        <f>(AA491/$K491)*100</f>
        <v>0</v>
      </c>
      <c r="AD491" s="100">
        <v>0</v>
      </c>
      <c r="AE491" s="101">
        <f>ROUND(AD491*$J491,2)</f>
        <v>0</v>
      </c>
      <c r="AF491" s="102">
        <f>(AE491/$K$475)*100</f>
        <v>0</v>
      </c>
      <c r="AG491" s="103">
        <f>(AE491/$K491)*100</f>
        <v>0</v>
      </c>
      <c r="AH491" s="100">
        <v>0</v>
      </c>
      <c r="AI491" s="101">
        <f>ROUND(AH491*$J491,2)</f>
        <v>0</v>
      </c>
      <c r="AJ491" s="102">
        <f>(AI491/$K$475)*100</f>
        <v>0</v>
      </c>
      <c r="AK491" s="103">
        <f>(AI491/$K491)*100</f>
        <v>0</v>
      </c>
      <c r="AL491" s="100">
        <v>0</v>
      </c>
      <c r="AM491" s="101">
        <f>ROUND(AL491*$J491,2)</f>
        <v>0</v>
      </c>
      <c r="AN491" s="102">
        <f>(AM491/$K$475)*100</f>
        <v>0</v>
      </c>
      <c r="AO491" s="103">
        <f>(AM491/$K491)*100</f>
        <v>0</v>
      </c>
      <c r="AP491" s="100">
        <v>0</v>
      </c>
      <c r="AQ491" s="101">
        <f>ROUND(AP491*$J491,2)</f>
        <v>0</v>
      </c>
      <c r="AR491" s="102">
        <f>(AQ491/$K$475)*100</f>
        <v>0</v>
      </c>
      <c r="AS491" s="103">
        <f>(AQ491/$K491)*100</f>
        <v>0</v>
      </c>
      <c r="AT491" s="100">
        <v>0</v>
      </c>
      <c r="AU491" s="101">
        <f>ROUND(AT491*$J491,2)</f>
        <v>0</v>
      </c>
      <c r="AV491" s="102">
        <f>(AU491/$K$475)*100</f>
        <v>0</v>
      </c>
      <c r="AW491" s="103">
        <f>(AU491/$K491)*100</f>
        <v>0</v>
      </c>
      <c r="AX491" s="100">
        <v>0</v>
      </c>
      <c r="AY491" s="101">
        <f>ROUND(AX491*$J491,2)</f>
        <v>0</v>
      </c>
      <c r="AZ491" s="102">
        <f>(AY491/$K$475)*100</f>
        <v>0</v>
      </c>
      <c r="BA491" s="103">
        <f>(AY491/$K491)*100</f>
        <v>0</v>
      </c>
      <c r="BB491" s="100">
        <v>0</v>
      </c>
      <c r="BC491" s="101">
        <f>ROUND(BB491*$J491,2)</f>
        <v>0</v>
      </c>
      <c r="BD491" s="102">
        <f>(BC491/$K$475)*100</f>
        <v>0</v>
      </c>
      <c r="BE491" s="103">
        <f>(BC491/$K491)*100</f>
        <v>0</v>
      </c>
      <c r="BF491" s="100">
        <v>0</v>
      </c>
      <c r="BG491" s="101">
        <f>ROUND(BF491*$J491,2)</f>
        <v>0</v>
      </c>
      <c r="BH491" s="102">
        <f>(BG491/$K$475)*100</f>
        <v>0</v>
      </c>
      <c r="BI491" s="103">
        <f>(BG491/$K491)*100</f>
        <v>0</v>
      </c>
      <c r="BJ491" s="100">
        <v>0</v>
      </c>
      <c r="BK491" s="101">
        <f>ROUND(BJ491*$J491,2)</f>
        <v>0</v>
      </c>
      <c r="BL491" s="102">
        <f>(BK491/$K$475)*100</f>
        <v>0</v>
      </c>
      <c r="BM491" s="103">
        <f>(BK491/$K491)*100</f>
        <v>0</v>
      </c>
      <c r="BN491" s="88"/>
      <c r="BO491" s="101">
        <f>R491+V491+Z491+AD491+AH491+AX491+AP491+AT491+BB491+BF491+BJ491+AL491</f>
        <v>0</v>
      </c>
      <c r="BP491" s="105">
        <f>BK491+BG491+BC491+AY491+AU491+AQ491+AM491+AI491+AE491+AA491+W491+S491</f>
        <v>0</v>
      </c>
      <c r="BQ491" s="102">
        <f>(BP491/$K$475)*100</f>
        <v>0</v>
      </c>
      <c r="BR491" s="106">
        <f>(BP491/$K491)*100</f>
        <v>0</v>
      </c>
      <c r="BS491" s="69">
        <f t="shared" si="301"/>
        <v>0</v>
      </c>
      <c r="BT491" s="7"/>
      <c r="BU491" s="7"/>
    </row>
    <row r="492" spans="1:73" ht="45">
      <c r="A492" s="129"/>
      <c r="B492" s="549" t="s">
        <v>1119</v>
      </c>
      <c r="C492" s="131" t="s">
        <v>142</v>
      </c>
      <c r="D492" s="132" t="s">
        <v>618</v>
      </c>
      <c r="E492" s="117" t="s">
        <v>1120</v>
      </c>
      <c r="F492" s="227" t="s">
        <v>56</v>
      </c>
      <c r="G492" s="110">
        <v>17</v>
      </c>
      <c r="H492" s="174">
        <v>1365.13</v>
      </c>
      <c r="I492" s="96">
        <v>0</v>
      </c>
      <c r="J492" s="255">
        <v>1556.52</v>
      </c>
      <c r="K492" s="552">
        <f>ROUND((J492*G492),2)</f>
        <v>26460.84</v>
      </c>
      <c r="L492" s="212"/>
      <c r="M492" s="98"/>
      <c r="N492" s="98"/>
      <c r="O492" s="98"/>
      <c r="P492" s="98">
        <f>G492</f>
        <v>17</v>
      </c>
      <c r="Q492" s="99">
        <f>K492</f>
        <v>26460.84</v>
      </c>
      <c r="R492" s="100">
        <v>0</v>
      </c>
      <c r="S492" s="101">
        <f>ROUND(R492*$J492,2)</f>
        <v>0</v>
      </c>
      <c r="T492" s="102">
        <f>(S492/$K$475)*100</f>
        <v>0</v>
      </c>
      <c r="U492" s="103">
        <f>(S492/$K492)*100</f>
        <v>0</v>
      </c>
      <c r="V492" s="100">
        <v>0</v>
      </c>
      <c r="W492" s="101">
        <f>ROUND(V492*$J492,2)</f>
        <v>0</v>
      </c>
      <c r="X492" s="102">
        <f>(W492/$K$475)*100</f>
        <v>0</v>
      </c>
      <c r="Y492" s="103">
        <f>(W492/$K492)*100</f>
        <v>0</v>
      </c>
      <c r="Z492" s="100">
        <v>0</v>
      </c>
      <c r="AA492" s="101">
        <f>ROUND(Z492*$J492,2)</f>
        <v>0</v>
      </c>
      <c r="AB492" s="102">
        <f>(AA492/$K$475)*100</f>
        <v>0</v>
      </c>
      <c r="AC492" s="103">
        <f>(AA492/$K492)*100</f>
        <v>0</v>
      </c>
      <c r="AD492" s="100">
        <v>0</v>
      </c>
      <c r="AE492" s="101">
        <f>ROUND(AD492*$J492,2)</f>
        <v>0</v>
      </c>
      <c r="AF492" s="102">
        <f>(AE492/$K$475)*100</f>
        <v>0</v>
      </c>
      <c r="AG492" s="103">
        <f>(AE492/$K492)*100</f>
        <v>0</v>
      </c>
      <c r="AH492" s="100">
        <v>0</v>
      </c>
      <c r="AI492" s="101">
        <f>ROUND(AH492*$J492,2)</f>
        <v>0</v>
      </c>
      <c r="AJ492" s="102">
        <f>(AI492/$K$475)*100</f>
        <v>0</v>
      </c>
      <c r="AK492" s="103">
        <f>(AI492/$K492)*100</f>
        <v>0</v>
      </c>
      <c r="AL492" s="100">
        <v>0</v>
      </c>
      <c r="AM492" s="101">
        <f>ROUND(AL492*$J492,2)</f>
        <v>0</v>
      </c>
      <c r="AN492" s="102">
        <f>(AM492/$K$475)*100</f>
        <v>0</v>
      </c>
      <c r="AO492" s="103">
        <f>(AM492/$K492)*100</f>
        <v>0</v>
      </c>
      <c r="AP492" s="100">
        <v>0</v>
      </c>
      <c r="AQ492" s="101">
        <f>ROUND(AP492*$J492,2)</f>
        <v>0</v>
      </c>
      <c r="AR492" s="102">
        <f>(AQ492/$K$475)*100</f>
        <v>0</v>
      </c>
      <c r="AS492" s="103">
        <f>(AQ492/$K492)*100</f>
        <v>0</v>
      </c>
      <c r="AT492" s="100">
        <v>0</v>
      </c>
      <c r="AU492" s="101">
        <f>ROUND(AT492*$J492,2)</f>
        <v>0</v>
      </c>
      <c r="AV492" s="102">
        <f>(AU492/$K$475)*100</f>
        <v>0</v>
      </c>
      <c r="AW492" s="103">
        <f>(AU492/$K492)*100</f>
        <v>0</v>
      </c>
      <c r="AX492" s="100">
        <v>0</v>
      </c>
      <c r="AY492" s="101">
        <f>ROUND(AX492*$J492,2)</f>
        <v>0</v>
      </c>
      <c r="AZ492" s="102">
        <f>(AY492/$K$475)*100</f>
        <v>0</v>
      </c>
      <c r="BA492" s="103">
        <f>(AY492/$K492)*100</f>
        <v>0</v>
      </c>
      <c r="BB492" s="100">
        <v>0</v>
      </c>
      <c r="BC492" s="101">
        <f>ROUND(BB492*$J492,2)</f>
        <v>0</v>
      </c>
      <c r="BD492" s="102">
        <f>(BC492/$K$475)*100</f>
        <v>0</v>
      </c>
      <c r="BE492" s="103">
        <f>(BC492/$K492)*100</f>
        <v>0</v>
      </c>
      <c r="BF492" s="100">
        <v>0</v>
      </c>
      <c r="BG492" s="101">
        <f>ROUND(BF492*$J492,2)</f>
        <v>0</v>
      </c>
      <c r="BH492" s="102">
        <f>(BG492/$K$475)*100</f>
        <v>0</v>
      </c>
      <c r="BI492" s="103">
        <f>(BG492/$K492)*100</f>
        <v>0</v>
      </c>
      <c r="BJ492" s="100">
        <v>0</v>
      </c>
      <c r="BK492" s="101">
        <f>ROUND(BJ492*$J492,2)</f>
        <v>0</v>
      </c>
      <c r="BL492" s="102">
        <f>(BK492/$K$475)*100</f>
        <v>0</v>
      </c>
      <c r="BM492" s="103">
        <f>(BK492/$K492)*100</f>
        <v>0</v>
      </c>
      <c r="BN492" s="88"/>
      <c r="BO492" s="101">
        <f>R492+V492+Z492+AD492+AH492+AX492+AP492+AT492+BB492+BF492+BJ492+AL492</f>
        <v>0</v>
      </c>
      <c r="BP492" s="105">
        <f>BK492+BG492+BC492+AY492+AU492+AQ492+AM492+AI492+AE492+AA492+W492+S492</f>
        <v>0</v>
      </c>
      <c r="BQ492" s="102">
        <f>(BP492/$K$475)*100</f>
        <v>0</v>
      </c>
      <c r="BR492" s="106">
        <f>(BP492/$K492)*100</f>
        <v>0</v>
      </c>
      <c r="BS492" s="69">
        <f t="shared" si="301"/>
        <v>0</v>
      </c>
      <c r="BT492" s="7"/>
      <c r="BU492" s="7"/>
    </row>
    <row r="493" spans="1:73">
      <c r="A493" s="54"/>
      <c r="B493" s="544" t="s">
        <v>1121</v>
      </c>
      <c r="C493" s="170"/>
      <c r="D493" s="79"/>
      <c r="E493" s="80" t="s">
        <v>1122</v>
      </c>
      <c r="F493" s="81"/>
      <c r="G493" s="82"/>
      <c r="H493" s="82"/>
      <c r="I493" s="119"/>
      <c r="J493" s="173"/>
      <c r="K493" s="545"/>
      <c r="L493" s="262"/>
      <c r="M493" s="119"/>
      <c r="N493" s="119"/>
      <c r="O493" s="119"/>
      <c r="P493" s="119"/>
      <c r="Q493" s="262"/>
      <c r="R493" s="123"/>
      <c r="S493" s="123"/>
      <c r="T493" s="120"/>
      <c r="U493" s="121"/>
      <c r="V493" s="123"/>
      <c r="W493" s="123"/>
      <c r="X493" s="120"/>
      <c r="Y493" s="121"/>
      <c r="Z493" s="123"/>
      <c r="AA493" s="123"/>
      <c r="AB493" s="120"/>
      <c r="AC493" s="121"/>
      <c r="AD493" s="123"/>
      <c r="AE493" s="123"/>
      <c r="AF493" s="120"/>
      <c r="AG493" s="121"/>
      <c r="AH493" s="123"/>
      <c r="AI493" s="123"/>
      <c r="AJ493" s="120"/>
      <c r="AK493" s="121"/>
      <c r="AL493" s="123"/>
      <c r="AM493" s="123"/>
      <c r="AN493" s="120"/>
      <c r="AO493" s="121"/>
      <c r="AP493" s="123"/>
      <c r="AQ493" s="123"/>
      <c r="AR493" s="120"/>
      <c r="AS493" s="121"/>
      <c r="AT493" s="123"/>
      <c r="AU493" s="123"/>
      <c r="AV493" s="120"/>
      <c r="AW493" s="121"/>
      <c r="AX493" s="123"/>
      <c r="AY493" s="123"/>
      <c r="AZ493" s="120"/>
      <c r="BA493" s="121"/>
      <c r="BB493" s="123"/>
      <c r="BC493" s="123"/>
      <c r="BD493" s="120"/>
      <c r="BE493" s="121"/>
      <c r="BF493" s="123"/>
      <c r="BG493" s="123"/>
      <c r="BH493" s="120"/>
      <c r="BI493" s="121"/>
      <c r="BJ493" s="123"/>
      <c r="BK493" s="123"/>
      <c r="BL493" s="120"/>
      <c r="BM493" s="121"/>
      <c r="BN493" s="88"/>
      <c r="BO493" s="122"/>
      <c r="BP493" s="123"/>
      <c r="BQ493" s="123"/>
      <c r="BR493" s="124"/>
      <c r="BS493" s="69">
        <f t="shared" si="301"/>
        <v>0</v>
      </c>
      <c r="BT493" s="88"/>
      <c r="BU493" s="88"/>
    </row>
    <row r="494" spans="1:73" ht="22.5">
      <c r="A494" s="129"/>
      <c r="B494" s="549" t="s">
        <v>1123</v>
      </c>
      <c r="C494" s="132" t="s">
        <v>775</v>
      </c>
      <c r="D494" s="132" t="s">
        <v>1318</v>
      </c>
      <c r="E494" s="117" t="s">
        <v>1396</v>
      </c>
      <c r="F494" s="227" t="s">
        <v>56</v>
      </c>
      <c r="G494" s="110">
        <v>1</v>
      </c>
      <c r="H494" s="97">
        <v>5290</v>
      </c>
      <c r="I494" s="96">
        <v>-1</v>
      </c>
      <c r="J494" s="255">
        <v>6031.66</v>
      </c>
      <c r="K494" s="552">
        <f>ROUND((J494*G494),2)</f>
        <v>6031.66</v>
      </c>
      <c r="L494" s="212"/>
      <c r="M494" s="98"/>
      <c r="N494" s="98"/>
      <c r="O494" s="98"/>
      <c r="P494" s="98">
        <f>G494</f>
        <v>1</v>
      </c>
      <c r="Q494" s="99">
        <f>K494</f>
        <v>6031.66</v>
      </c>
      <c r="R494" s="100"/>
      <c r="S494" s="101"/>
      <c r="T494" s="102"/>
      <c r="U494" s="103"/>
      <c r="V494" s="100"/>
      <c r="W494" s="101"/>
      <c r="X494" s="102"/>
      <c r="Y494" s="103"/>
      <c r="Z494" s="100"/>
      <c r="AA494" s="101"/>
      <c r="AB494" s="102"/>
      <c r="AC494" s="103"/>
      <c r="AD494" s="100"/>
      <c r="AE494" s="101"/>
      <c r="AF494" s="102"/>
      <c r="AG494" s="103"/>
      <c r="AH494" s="100"/>
      <c r="AI494" s="101"/>
      <c r="AJ494" s="102"/>
      <c r="AK494" s="103"/>
      <c r="AL494" s="100"/>
      <c r="AM494" s="101"/>
      <c r="AN494" s="102"/>
      <c r="AO494" s="103"/>
      <c r="AP494" s="100"/>
      <c r="AQ494" s="101"/>
      <c r="AR494" s="102"/>
      <c r="AS494" s="103"/>
      <c r="AT494" s="100"/>
      <c r="AU494" s="101"/>
      <c r="AV494" s="102"/>
      <c r="AW494" s="103"/>
      <c r="AX494" s="100"/>
      <c r="AY494" s="101"/>
      <c r="AZ494" s="102"/>
      <c r="BA494" s="103"/>
      <c r="BB494" s="100"/>
      <c r="BC494" s="101"/>
      <c r="BD494" s="102"/>
      <c r="BE494" s="103"/>
      <c r="BF494" s="100"/>
      <c r="BG494" s="101"/>
      <c r="BH494" s="102"/>
      <c r="BI494" s="103"/>
      <c r="BJ494" s="100"/>
      <c r="BK494" s="101"/>
      <c r="BL494" s="102"/>
      <c r="BM494" s="103"/>
      <c r="BN494" s="88"/>
      <c r="BO494" s="101"/>
      <c r="BP494" s="105"/>
      <c r="BQ494" s="102"/>
      <c r="BR494" s="106"/>
      <c r="BS494" s="69"/>
      <c r="BT494" s="7"/>
      <c r="BU494" s="7"/>
    </row>
    <row r="495" spans="1:73" ht="22.5">
      <c r="A495" s="129"/>
      <c r="B495" s="549" t="s">
        <v>1125</v>
      </c>
      <c r="C495" s="132" t="s">
        <v>775</v>
      </c>
      <c r="D495" s="132" t="s">
        <v>1124</v>
      </c>
      <c r="E495" s="117" t="s">
        <v>1312</v>
      </c>
      <c r="F495" s="227" t="s">
        <v>56</v>
      </c>
      <c r="G495" s="110">
        <v>1</v>
      </c>
      <c r="H495" s="97">
        <v>6925</v>
      </c>
      <c r="I495" s="96">
        <v>0</v>
      </c>
      <c r="J495" s="255">
        <v>7895.89</v>
      </c>
      <c r="K495" s="552">
        <f>ROUND((J495*G495),2)</f>
        <v>7895.89</v>
      </c>
      <c r="L495" s="212"/>
      <c r="M495" s="98"/>
      <c r="N495" s="98"/>
      <c r="O495" s="98"/>
      <c r="P495" s="98">
        <f>G495</f>
        <v>1</v>
      </c>
      <c r="Q495" s="99">
        <f>K495</f>
        <v>7895.89</v>
      </c>
      <c r="R495" s="100">
        <v>0</v>
      </c>
      <c r="S495" s="101">
        <f>ROUND(R495*$J495,2)</f>
        <v>0</v>
      </c>
      <c r="T495" s="102">
        <f>(S495/$K$475)*100</f>
        <v>0</v>
      </c>
      <c r="U495" s="103">
        <f>(S495/$K495)*100</f>
        <v>0</v>
      </c>
      <c r="V495" s="100">
        <v>0</v>
      </c>
      <c r="W495" s="101">
        <f>ROUND(V495*$J495,2)</f>
        <v>0</v>
      </c>
      <c r="X495" s="102">
        <f>(W495/$K$475)*100</f>
        <v>0</v>
      </c>
      <c r="Y495" s="103">
        <f>(W495/$K495)*100</f>
        <v>0</v>
      </c>
      <c r="Z495" s="100">
        <v>0</v>
      </c>
      <c r="AA495" s="101">
        <f>ROUND(Z495*$J495,2)</f>
        <v>0</v>
      </c>
      <c r="AB495" s="102">
        <f>(AA495/$K$475)*100</f>
        <v>0</v>
      </c>
      <c r="AC495" s="103">
        <f>(AA495/$K495)*100</f>
        <v>0</v>
      </c>
      <c r="AD495" s="100">
        <v>0</v>
      </c>
      <c r="AE495" s="101">
        <f>ROUND(AD495*$J495,2)</f>
        <v>0</v>
      </c>
      <c r="AF495" s="102">
        <f>(AE495/$K$475)*100</f>
        <v>0</v>
      </c>
      <c r="AG495" s="103">
        <f>(AE495/$K495)*100</f>
        <v>0</v>
      </c>
      <c r="AH495" s="100">
        <v>0</v>
      </c>
      <c r="AI495" s="101">
        <f>ROUND(AH495*$J495,2)</f>
        <v>0</v>
      </c>
      <c r="AJ495" s="102">
        <f>(AI495/$K$475)*100</f>
        <v>0</v>
      </c>
      <c r="AK495" s="103">
        <f>(AI495/$K495)*100</f>
        <v>0</v>
      </c>
      <c r="AL495" s="100">
        <v>0</v>
      </c>
      <c r="AM495" s="101">
        <f>ROUND(AL495*$J495,2)</f>
        <v>0</v>
      </c>
      <c r="AN495" s="102">
        <f>(AM495/$K$475)*100</f>
        <v>0</v>
      </c>
      <c r="AO495" s="103">
        <f>(AM495/$K495)*100</f>
        <v>0</v>
      </c>
      <c r="AP495" s="100">
        <v>0</v>
      </c>
      <c r="AQ495" s="101">
        <f>ROUND(AP495*$J495,2)</f>
        <v>0</v>
      </c>
      <c r="AR495" s="102">
        <f>(AQ495/$K$475)*100</f>
        <v>0</v>
      </c>
      <c r="AS495" s="103">
        <f>(AQ495/$K495)*100</f>
        <v>0</v>
      </c>
      <c r="AT495" s="100">
        <v>0</v>
      </c>
      <c r="AU495" s="101">
        <f>ROUND(AT495*$J495,2)</f>
        <v>0</v>
      </c>
      <c r="AV495" s="102">
        <f>(AU495/$K$475)*100</f>
        <v>0</v>
      </c>
      <c r="AW495" s="103">
        <f>(AU495/$K495)*100</f>
        <v>0</v>
      </c>
      <c r="AX495" s="100">
        <v>0</v>
      </c>
      <c r="AY495" s="101">
        <f>ROUND(AX495*$J495,2)</f>
        <v>0</v>
      </c>
      <c r="AZ495" s="102">
        <f>(AY495/$K$475)*100</f>
        <v>0</v>
      </c>
      <c r="BA495" s="103">
        <f>(AY495/$K495)*100</f>
        <v>0</v>
      </c>
      <c r="BB495" s="100">
        <v>0</v>
      </c>
      <c r="BC495" s="101">
        <f>ROUND(BB495*$J495,2)</f>
        <v>0</v>
      </c>
      <c r="BD495" s="102">
        <f>(BC495/$K$475)*100</f>
        <v>0</v>
      </c>
      <c r="BE495" s="103">
        <f>(BC495/$K495)*100</f>
        <v>0</v>
      </c>
      <c r="BF495" s="100">
        <v>0</v>
      </c>
      <c r="BG495" s="101">
        <f>ROUND(BF495*$J495,2)</f>
        <v>0</v>
      </c>
      <c r="BH495" s="102">
        <f>(BG495/$K$475)*100</f>
        <v>0</v>
      </c>
      <c r="BI495" s="103">
        <f>(BG495/$K495)*100</f>
        <v>0</v>
      </c>
      <c r="BJ495" s="100">
        <v>0</v>
      </c>
      <c r="BK495" s="101">
        <f>ROUND(BJ495*$J495,2)</f>
        <v>0</v>
      </c>
      <c r="BL495" s="102">
        <f>(BK495/$K$475)*100</f>
        <v>0</v>
      </c>
      <c r="BM495" s="103">
        <f>(BK495/$K495)*100</f>
        <v>0</v>
      </c>
      <c r="BN495" s="88"/>
      <c r="BO495" s="101">
        <f>R495+V495+Z495+AD495+AH495+AX495+AP495+AT495+BB495+BF495+BJ495+AL495</f>
        <v>0</v>
      </c>
      <c r="BP495" s="105">
        <f>BK495+BG495+BC495+AY495+AU495+AQ495+AM495+AI495+AE495+AA495+W495+S495</f>
        <v>0</v>
      </c>
      <c r="BQ495" s="102">
        <f>(BP495/$K$475)*100</f>
        <v>0</v>
      </c>
      <c r="BR495" s="106">
        <f>(BP495/$K495)*100</f>
        <v>0</v>
      </c>
      <c r="BS495" s="69">
        <f t="shared" si="301"/>
        <v>0</v>
      </c>
      <c r="BT495" s="7"/>
      <c r="BU495" s="7"/>
    </row>
    <row r="496" spans="1:73" ht="33.75">
      <c r="A496" s="129"/>
      <c r="B496" s="549" t="s">
        <v>1127</v>
      </c>
      <c r="C496" s="132" t="s">
        <v>775</v>
      </c>
      <c r="D496" s="132" t="s">
        <v>1126</v>
      </c>
      <c r="E496" s="219" t="s">
        <v>1313</v>
      </c>
      <c r="F496" s="227" t="s">
        <v>56</v>
      </c>
      <c r="G496" s="110">
        <v>1</v>
      </c>
      <c r="H496" s="97">
        <v>16063.22</v>
      </c>
      <c r="I496" s="96">
        <v>0</v>
      </c>
      <c r="J496" s="255">
        <v>18315.28</v>
      </c>
      <c r="K496" s="552">
        <f>ROUND((J496*G496),2)</f>
        <v>18315.28</v>
      </c>
      <c r="L496" s="212"/>
      <c r="M496" s="98"/>
      <c r="N496" s="98"/>
      <c r="O496" s="98"/>
      <c r="P496" s="98">
        <f>G496</f>
        <v>1</v>
      </c>
      <c r="Q496" s="99">
        <f>K496</f>
        <v>18315.28</v>
      </c>
      <c r="R496" s="100"/>
      <c r="S496" s="101">
        <f>ROUND(R496*$J496,2)</f>
        <v>0</v>
      </c>
      <c r="T496" s="102">
        <f>(S496/$K$475)*100</f>
        <v>0</v>
      </c>
      <c r="U496" s="103">
        <f>(S496/$K496)*100</f>
        <v>0</v>
      </c>
      <c r="V496" s="100"/>
      <c r="W496" s="101">
        <f>ROUND(V496*$J496,2)</f>
        <v>0</v>
      </c>
      <c r="X496" s="102">
        <f>(W496/$K$475)*100</f>
        <v>0</v>
      </c>
      <c r="Y496" s="103">
        <f>(W496/$K496)*100</f>
        <v>0</v>
      </c>
      <c r="Z496" s="100"/>
      <c r="AA496" s="101">
        <f>ROUND(Z496*$J496,2)</f>
        <v>0</v>
      </c>
      <c r="AB496" s="102">
        <f>(AA496/$K$475)*100</f>
        <v>0</v>
      </c>
      <c r="AC496" s="103">
        <f>(AA496/$K496)*100</f>
        <v>0</v>
      </c>
      <c r="AD496" s="100"/>
      <c r="AE496" s="101">
        <f>ROUND(AD496*$J496,2)</f>
        <v>0</v>
      </c>
      <c r="AF496" s="102">
        <f>(AE496/$K$475)*100</f>
        <v>0</v>
      </c>
      <c r="AG496" s="103">
        <f>(AE496/$K496)*100</f>
        <v>0</v>
      </c>
      <c r="AH496" s="100"/>
      <c r="AI496" s="101">
        <f>ROUND(AH496*$J496,2)</f>
        <v>0</v>
      </c>
      <c r="AJ496" s="102">
        <f>(AI496/$K$475)*100</f>
        <v>0</v>
      </c>
      <c r="AK496" s="103">
        <f>(AI496/$K496)*100</f>
        <v>0</v>
      </c>
      <c r="AL496" s="100"/>
      <c r="AM496" s="101">
        <f>ROUND(AL496*$J496,2)</f>
        <v>0</v>
      </c>
      <c r="AN496" s="102">
        <f>(AM496/$K$475)*100</f>
        <v>0</v>
      </c>
      <c r="AO496" s="103">
        <f>(AM496/$K496)*100</f>
        <v>0</v>
      </c>
      <c r="AP496" s="100"/>
      <c r="AQ496" s="101">
        <f>ROUND(AP496*$J496,2)</f>
        <v>0</v>
      </c>
      <c r="AR496" s="102">
        <f>(AQ496/$K$475)*100</f>
        <v>0</v>
      </c>
      <c r="AS496" s="103">
        <f>(AQ496/$K496)*100</f>
        <v>0</v>
      </c>
      <c r="AT496" s="100"/>
      <c r="AU496" s="101">
        <f>ROUND(AT496*$J496,2)</f>
        <v>0</v>
      </c>
      <c r="AV496" s="102">
        <f>(AU496/$K$475)*100</f>
        <v>0</v>
      </c>
      <c r="AW496" s="103">
        <f>(AU496/$K496)*100</f>
        <v>0</v>
      </c>
      <c r="AX496" s="100"/>
      <c r="AY496" s="101">
        <f>ROUND(AX496*$J496,2)</f>
        <v>0</v>
      </c>
      <c r="AZ496" s="102">
        <f>(AY496/$K$475)*100</f>
        <v>0</v>
      </c>
      <c r="BA496" s="103">
        <f>(AY496/$K496)*100</f>
        <v>0</v>
      </c>
      <c r="BB496" s="100"/>
      <c r="BC496" s="101">
        <f>ROUND(BB496*$J496,2)</f>
        <v>0</v>
      </c>
      <c r="BD496" s="102">
        <f>(BC496/$K$475)*100</f>
        <v>0</v>
      </c>
      <c r="BE496" s="103">
        <f>(BC496/$K496)*100</f>
        <v>0</v>
      </c>
      <c r="BF496" s="100"/>
      <c r="BG496" s="101">
        <f>ROUND(BF496*$J496,2)</f>
        <v>0</v>
      </c>
      <c r="BH496" s="102">
        <f>(BG496/$K$475)*100</f>
        <v>0</v>
      </c>
      <c r="BI496" s="103">
        <f>(BG496/$K496)*100</f>
        <v>0</v>
      </c>
      <c r="BJ496" s="100"/>
      <c r="BK496" s="101">
        <f>ROUND(BJ496*$J496,2)</f>
        <v>0</v>
      </c>
      <c r="BL496" s="102">
        <f>(BK496/$K$475)*100</f>
        <v>0</v>
      </c>
      <c r="BM496" s="103">
        <f>(BK496/$K496)*100</f>
        <v>0</v>
      </c>
      <c r="BN496" s="88"/>
      <c r="BO496" s="101">
        <f>R496+V496+Z496+AD496+AH496+AX496+AP496+AT496+BB496+BF496+BJ496+AL496</f>
        <v>0</v>
      </c>
      <c r="BP496" s="105">
        <f>BK496+BG496+BC496+AY496+AU496+AQ496+AM496+AI496+AE496+AA496+W496+S496</f>
        <v>0</v>
      </c>
      <c r="BQ496" s="102">
        <f>(BP496/$K$475)*100</f>
        <v>0</v>
      </c>
      <c r="BR496" s="106">
        <f>(BP496/$K496)*100</f>
        <v>0</v>
      </c>
      <c r="BS496" s="69">
        <f t="shared" si="301"/>
        <v>0</v>
      </c>
      <c r="BT496" s="7"/>
      <c r="BU496" s="7"/>
    </row>
    <row r="497" spans="1:73" ht="56.25">
      <c r="A497" s="129"/>
      <c r="B497" s="549" t="s">
        <v>1130</v>
      </c>
      <c r="C497" s="132" t="s">
        <v>1128</v>
      </c>
      <c r="D497" s="132" t="s">
        <v>1129</v>
      </c>
      <c r="E497" s="219" t="s">
        <v>1319</v>
      </c>
      <c r="F497" s="227" t="s">
        <v>56</v>
      </c>
      <c r="G497" s="110">
        <v>1</v>
      </c>
      <c r="H497" s="97">
        <v>18400</v>
      </c>
      <c r="I497" s="96">
        <v>0</v>
      </c>
      <c r="J497" s="255">
        <v>20979.68</v>
      </c>
      <c r="K497" s="552">
        <f>ROUND((J497*G497),2)</f>
        <v>20979.68</v>
      </c>
      <c r="L497" s="212"/>
      <c r="M497" s="98"/>
      <c r="N497" s="98"/>
      <c r="O497" s="98"/>
      <c r="P497" s="98">
        <f>G497</f>
        <v>1</v>
      </c>
      <c r="Q497" s="99">
        <f>K497</f>
        <v>20979.68</v>
      </c>
      <c r="R497" s="100"/>
      <c r="S497" s="101">
        <f>ROUND(R497*$J497,2)</f>
        <v>0</v>
      </c>
      <c r="T497" s="102">
        <f>(S497/$K$475)*100</f>
        <v>0</v>
      </c>
      <c r="U497" s="103">
        <f>(S497/$K497)*100</f>
        <v>0</v>
      </c>
      <c r="V497" s="100"/>
      <c r="W497" s="101">
        <f>ROUND(V497*$J497,2)</f>
        <v>0</v>
      </c>
      <c r="X497" s="102">
        <f>(W497/$K$475)*100</f>
        <v>0</v>
      </c>
      <c r="Y497" s="103">
        <f>(W497/$K497)*100</f>
        <v>0</v>
      </c>
      <c r="Z497" s="100"/>
      <c r="AA497" s="101">
        <f>ROUND(Z497*$J497,2)</f>
        <v>0</v>
      </c>
      <c r="AB497" s="102">
        <f>(AA497/$K$475)*100</f>
        <v>0</v>
      </c>
      <c r="AC497" s="103">
        <f>(AA497/$K497)*100</f>
        <v>0</v>
      </c>
      <c r="AD497" s="100"/>
      <c r="AE497" s="101">
        <f>ROUND(AD497*$J497,2)</f>
        <v>0</v>
      </c>
      <c r="AF497" s="102">
        <f>(AE497/$K$475)*100</f>
        <v>0</v>
      </c>
      <c r="AG497" s="103">
        <f>(AE497/$K497)*100</f>
        <v>0</v>
      </c>
      <c r="AH497" s="100"/>
      <c r="AI497" s="101">
        <f>ROUND(AH497*$J497,2)</f>
        <v>0</v>
      </c>
      <c r="AJ497" s="102">
        <f>(AI497/$K$475)*100</f>
        <v>0</v>
      </c>
      <c r="AK497" s="103">
        <f>(AI497/$K497)*100</f>
        <v>0</v>
      </c>
      <c r="AL497" s="100"/>
      <c r="AM497" s="101">
        <f>ROUND(AL497*$J497,2)</f>
        <v>0</v>
      </c>
      <c r="AN497" s="102">
        <f>(AM497/$K$475)*100</f>
        <v>0</v>
      </c>
      <c r="AO497" s="103">
        <f>(AM497/$K497)*100</f>
        <v>0</v>
      </c>
      <c r="AP497" s="100"/>
      <c r="AQ497" s="101">
        <f>ROUND(AP497*$J497,2)</f>
        <v>0</v>
      </c>
      <c r="AR497" s="102">
        <f>(AQ497/$K$475)*100</f>
        <v>0</v>
      </c>
      <c r="AS497" s="103">
        <f>(AQ497/$K497)*100</f>
        <v>0</v>
      </c>
      <c r="AT497" s="100"/>
      <c r="AU497" s="101">
        <f>ROUND(AT497*$J497,2)</f>
        <v>0</v>
      </c>
      <c r="AV497" s="102">
        <f>(AU497/$K$475)*100</f>
        <v>0</v>
      </c>
      <c r="AW497" s="103">
        <f>(AU497/$K497)*100</f>
        <v>0</v>
      </c>
      <c r="AX497" s="100"/>
      <c r="AY497" s="101">
        <f>ROUND(AX497*$J497,2)</f>
        <v>0</v>
      </c>
      <c r="AZ497" s="102">
        <f>(AY497/$K$475)*100</f>
        <v>0</v>
      </c>
      <c r="BA497" s="103">
        <f>(AY497/$K497)*100</f>
        <v>0</v>
      </c>
      <c r="BB497" s="100"/>
      <c r="BC497" s="101">
        <f>ROUND(BB497*$J497,2)</f>
        <v>0</v>
      </c>
      <c r="BD497" s="102">
        <f>(BC497/$K$475)*100</f>
        <v>0</v>
      </c>
      <c r="BE497" s="103">
        <f>(BC497/$K497)*100</f>
        <v>0</v>
      </c>
      <c r="BF497" s="100"/>
      <c r="BG497" s="101">
        <f>ROUND(BF497*$J497,2)</f>
        <v>0</v>
      </c>
      <c r="BH497" s="102">
        <f>(BG497/$K$475)*100</f>
        <v>0</v>
      </c>
      <c r="BI497" s="103">
        <f>(BG497/$K497)*100</f>
        <v>0</v>
      </c>
      <c r="BJ497" s="100"/>
      <c r="BK497" s="101">
        <f>ROUND(BJ497*$J497,2)</f>
        <v>0</v>
      </c>
      <c r="BL497" s="102">
        <f>(BK497/$K$475)*100</f>
        <v>0</v>
      </c>
      <c r="BM497" s="103">
        <f>(BK497/$K497)*100</f>
        <v>0</v>
      </c>
      <c r="BN497" s="88"/>
      <c r="BO497" s="101">
        <f>R497+V497+Z497+AD497+AH497+AX497+AP497+AT497+BB497+BF497+BJ497+AL497</f>
        <v>0</v>
      </c>
      <c r="BP497" s="105">
        <f>BK497+BG497+BC497+AY497+AU497+AQ497+AM497+AI497+AE497+AA497+W497+S497</f>
        <v>0</v>
      </c>
      <c r="BQ497" s="102">
        <f>(BP497/$K$475)*100</f>
        <v>0</v>
      </c>
      <c r="BR497" s="106">
        <f>(BP497/$K497)*100</f>
        <v>0</v>
      </c>
      <c r="BS497" s="69">
        <f t="shared" si="301"/>
        <v>0</v>
      </c>
      <c r="BT497" s="7"/>
      <c r="BU497" s="7"/>
    </row>
    <row r="498" spans="1:73" ht="67.5">
      <c r="A498" s="129"/>
      <c r="B498" s="549" t="s">
        <v>1395</v>
      </c>
      <c r="C498" s="132" t="s">
        <v>1128</v>
      </c>
      <c r="D498" s="132" t="s">
        <v>1129</v>
      </c>
      <c r="E498" s="219" t="s">
        <v>1314</v>
      </c>
      <c r="F498" s="227" t="s">
        <v>56</v>
      </c>
      <c r="G498" s="110">
        <v>1</v>
      </c>
      <c r="H498" s="97">
        <v>10900</v>
      </c>
      <c r="I498" s="96">
        <v>0</v>
      </c>
      <c r="J498" s="255">
        <v>12428.18</v>
      </c>
      <c r="K498" s="552">
        <f>ROUND((J498*G498),2)</f>
        <v>12428.18</v>
      </c>
      <c r="L498" s="212"/>
      <c r="M498" s="98"/>
      <c r="N498" s="98"/>
      <c r="O498" s="98"/>
      <c r="P498" s="98">
        <f>G498</f>
        <v>1</v>
      </c>
      <c r="Q498" s="99">
        <f>K498</f>
        <v>12428.18</v>
      </c>
      <c r="R498" s="100"/>
      <c r="S498" s="101">
        <f>ROUND(R498*$J498,2)</f>
        <v>0</v>
      </c>
      <c r="T498" s="102">
        <f>(S498/$K$475)*100</f>
        <v>0</v>
      </c>
      <c r="U498" s="103">
        <f>(S498/$K498)*100</f>
        <v>0</v>
      </c>
      <c r="V498" s="100"/>
      <c r="W498" s="101">
        <f>ROUND(V498*$J498,2)</f>
        <v>0</v>
      </c>
      <c r="X498" s="102">
        <f>(W498/$K$475)*100</f>
        <v>0</v>
      </c>
      <c r="Y498" s="103">
        <f>(W498/$K498)*100</f>
        <v>0</v>
      </c>
      <c r="Z498" s="100"/>
      <c r="AA498" s="101">
        <f>ROUND(Z498*$J498,2)</f>
        <v>0</v>
      </c>
      <c r="AB498" s="102">
        <f>(AA498/$K$475)*100</f>
        <v>0</v>
      </c>
      <c r="AC498" s="103">
        <f>(AA498/$K498)*100</f>
        <v>0</v>
      </c>
      <c r="AD498" s="100"/>
      <c r="AE498" s="101">
        <f>ROUND(AD498*$J498,2)</f>
        <v>0</v>
      </c>
      <c r="AF498" s="102">
        <f>(AE498/$K$475)*100</f>
        <v>0</v>
      </c>
      <c r="AG498" s="103">
        <f>(AE498/$K498)*100</f>
        <v>0</v>
      </c>
      <c r="AH498" s="100"/>
      <c r="AI498" s="101">
        <f>ROUND(AH498*$J498,2)</f>
        <v>0</v>
      </c>
      <c r="AJ498" s="102">
        <f>(AI498/$K$475)*100</f>
        <v>0</v>
      </c>
      <c r="AK498" s="103">
        <f>(AI498/$K498)*100</f>
        <v>0</v>
      </c>
      <c r="AL498" s="100"/>
      <c r="AM498" s="101">
        <f>ROUND(AL498*$J498,2)</f>
        <v>0</v>
      </c>
      <c r="AN498" s="102">
        <f>(AM498/$K$475)*100</f>
        <v>0</v>
      </c>
      <c r="AO498" s="103">
        <f>(AM498/$K498)*100</f>
        <v>0</v>
      </c>
      <c r="AP498" s="100"/>
      <c r="AQ498" s="101">
        <f>ROUND(AP498*$J498,2)</f>
        <v>0</v>
      </c>
      <c r="AR498" s="102">
        <f>(AQ498/$K$475)*100</f>
        <v>0</v>
      </c>
      <c r="AS498" s="103">
        <f>(AQ498/$K498)*100</f>
        <v>0</v>
      </c>
      <c r="AT498" s="100"/>
      <c r="AU498" s="101">
        <f>ROUND(AT498*$J498,2)</f>
        <v>0</v>
      </c>
      <c r="AV498" s="102">
        <f>(AU498/$K$475)*100</f>
        <v>0</v>
      </c>
      <c r="AW498" s="103">
        <f>(AU498/$K498)*100</f>
        <v>0</v>
      </c>
      <c r="AX498" s="100"/>
      <c r="AY498" s="101">
        <f>ROUND(AX498*$J498,2)</f>
        <v>0</v>
      </c>
      <c r="AZ498" s="102">
        <f>(AY498/$K$475)*100</f>
        <v>0</v>
      </c>
      <c r="BA498" s="103">
        <f>(AY498/$K498)*100</f>
        <v>0</v>
      </c>
      <c r="BB498" s="100"/>
      <c r="BC498" s="101">
        <f>ROUND(BB498*$J498,2)</f>
        <v>0</v>
      </c>
      <c r="BD498" s="102">
        <f>(BC498/$K$475)*100</f>
        <v>0</v>
      </c>
      <c r="BE498" s="103">
        <f>(BC498/$K498)*100</f>
        <v>0</v>
      </c>
      <c r="BF498" s="100"/>
      <c r="BG498" s="101">
        <f>ROUND(BF498*$J498,2)</f>
        <v>0</v>
      </c>
      <c r="BH498" s="102">
        <f>(BG498/$K$475)*100</f>
        <v>0</v>
      </c>
      <c r="BI498" s="103">
        <f>(BG498/$K498)*100</f>
        <v>0</v>
      </c>
      <c r="BJ498" s="100"/>
      <c r="BK498" s="101">
        <f>ROUND(BJ498*$J498,2)</f>
        <v>0</v>
      </c>
      <c r="BL498" s="102">
        <f>(BK498/$K$475)*100</f>
        <v>0</v>
      </c>
      <c r="BM498" s="103">
        <f>(BK498/$K498)*100</f>
        <v>0</v>
      </c>
      <c r="BN498" s="88"/>
      <c r="BO498" s="101">
        <f>R498+V498+Z498+AD498+AH498+AX498+AP498+AT498+BB498+BF498+BJ498+AL498</f>
        <v>0</v>
      </c>
      <c r="BP498" s="105">
        <f>BK498+BG498+BC498+AY498+AU498+AQ498+AM498+AI498+AE498+AA498+W498+S498</f>
        <v>0</v>
      </c>
      <c r="BQ498" s="102">
        <f>(BP498/$K$475)*100</f>
        <v>0</v>
      </c>
      <c r="BR498" s="106">
        <f>(BP498/$K498)*100</f>
        <v>0</v>
      </c>
      <c r="BS498" s="69">
        <f t="shared" si="301"/>
        <v>0</v>
      </c>
      <c r="BT498" s="7"/>
      <c r="BU498" s="7"/>
    </row>
    <row r="499" spans="1:73">
      <c r="A499" s="54"/>
      <c r="B499" s="544" t="s">
        <v>1131</v>
      </c>
      <c r="C499" s="170"/>
      <c r="D499" s="79"/>
      <c r="E499" s="80" t="s">
        <v>625</v>
      </c>
      <c r="F499" s="81"/>
      <c r="G499" s="82"/>
      <c r="H499" s="82"/>
      <c r="I499" s="119"/>
      <c r="J499" s="173"/>
      <c r="K499" s="545"/>
      <c r="L499" s="262"/>
      <c r="M499" s="119"/>
      <c r="N499" s="119"/>
      <c r="O499" s="119"/>
      <c r="P499" s="119"/>
      <c r="Q499" s="262"/>
      <c r="R499" s="123"/>
      <c r="S499" s="123"/>
      <c r="T499" s="120"/>
      <c r="U499" s="121"/>
      <c r="V499" s="123"/>
      <c r="W499" s="123"/>
      <c r="X499" s="120"/>
      <c r="Y499" s="121"/>
      <c r="Z499" s="123"/>
      <c r="AA499" s="123"/>
      <c r="AB499" s="120"/>
      <c r="AC499" s="121"/>
      <c r="AD499" s="123"/>
      <c r="AE499" s="123"/>
      <c r="AF499" s="120"/>
      <c r="AG499" s="121"/>
      <c r="AH499" s="123"/>
      <c r="AI499" s="123"/>
      <c r="AJ499" s="120"/>
      <c r="AK499" s="121"/>
      <c r="AL499" s="123"/>
      <c r="AM499" s="123"/>
      <c r="AN499" s="120"/>
      <c r="AO499" s="121"/>
      <c r="AP499" s="123"/>
      <c r="AQ499" s="123"/>
      <c r="AR499" s="120"/>
      <c r="AS499" s="121"/>
      <c r="AT499" s="123"/>
      <c r="AU499" s="123"/>
      <c r="AV499" s="120"/>
      <c r="AW499" s="121"/>
      <c r="AX499" s="123"/>
      <c r="AY499" s="123"/>
      <c r="AZ499" s="120"/>
      <c r="BA499" s="121"/>
      <c r="BB499" s="123"/>
      <c r="BC499" s="123"/>
      <c r="BD499" s="120"/>
      <c r="BE499" s="121"/>
      <c r="BF499" s="123"/>
      <c r="BG499" s="123"/>
      <c r="BH499" s="120"/>
      <c r="BI499" s="121"/>
      <c r="BJ499" s="123"/>
      <c r="BK499" s="123"/>
      <c r="BL499" s="120"/>
      <c r="BM499" s="121"/>
      <c r="BN499" s="88"/>
      <c r="BO499" s="122"/>
      <c r="BP499" s="123"/>
      <c r="BQ499" s="123"/>
      <c r="BR499" s="124"/>
      <c r="BS499" s="69">
        <f t="shared" si="301"/>
        <v>0</v>
      </c>
      <c r="BT499" s="88"/>
      <c r="BU499" s="88"/>
    </row>
    <row r="500" spans="1:73" ht="22.5">
      <c r="A500" s="129"/>
      <c r="B500" s="549" t="s">
        <v>1132</v>
      </c>
      <c r="C500" s="132" t="s">
        <v>775</v>
      </c>
      <c r="D500" s="132" t="s">
        <v>1133</v>
      </c>
      <c r="E500" s="219" t="s">
        <v>1134</v>
      </c>
      <c r="F500" s="227" t="s">
        <v>56</v>
      </c>
      <c r="G500" s="110">
        <v>5</v>
      </c>
      <c r="H500" s="97">
        <v>10235.661111111112</v>
      </c>
      <c r="I500" s="96">
        <v>0</v>
      </c>
      <c r="J500" s="255">
        <v>11670.7</v>
      </c>
      <c r="K500" s="552">
        <f t="shared" ref="K500:K506" si="302">ROUND((J500*G500),2)</f>
        <v>58353.5</v>
      </c>
      <c r="L500" s="212"/>
      <c r="M500" s="98"/>
      <c r="N500" s="98"/>
      <c r="O500" s="98"/>
      <c r="P500" s="98">
        <f>G500</f>
        <v>5</v>
      </c>
      <c r="Q500" s="99">
        <f>K500</f>
        <v>58353.5</v>
      </c>
      <c r="R500" s="100"/>
      <c r="S500" s="101">
        <f>ROUND(R500*$J500,2)</f>
        <v>0</v>
      </c>
      <c r="T500" s="102">
        <f>(S500/$K$475)*100</f>
        <v>0</v>
      </c>
      <c r="U500" s="103">
        <f>(S500/$K500)*100</f>
        <v>0</v>
      </c>
      <c r="V500" s="100"/>
      <c r="W500" s="101">
        <f>ROUND(V500*$J500,2)</f>
        <v>0</v>
      </c>
      <c r="X500" s="102">
        <f>(W500/$K$475)*100</f>
        <v>0</v>
      </c>
      <c r="Y500" s="103">
        <f>(W500/$K500)*100</f>
        <v>0</v>
      </c>
      <c r="Z500" s="100"/>
      <c r="AA500" s="101">
        <f>ROUND(Z500*$J500,2)</f>
        <v>0</v>
      </c>
      <c r="AB500" s="102">
        <f>(AA500/$K$475)*100</f>
        <v>0</v>
      </c>
      <c r="AC500" s="103">
        <f>(AA500/$K500)*100</f>
        <v>0</v>
      </c>
      <c r="AD500" s="100"/>
      <c r="AE500" s="101">
        <f>ROUND(AD500*$J500,2)</f>
        <v>0</v>
      </c>
      <c r="AF500" s="102">
        <f>(AE500/$K$475)*100</f>
        <v>0</v>
      </c>
      <c r="AG500" s="103">
        <f>(AE500/$K500)*100</f>
        <v>0</v>
      </c>
      <c r="AH500" s="100"/>
      <c r="AI500" s="101">
        <f>ROUND(AH500*$J500,2)</f>
        <v>0</v>
      </c>
      <c r="AJ500" s="102">
        <f>(AI500/$K$475)*100</f>
        <v>0</v>
      </c>
      <c r="AK500" s="103">
        <f>(AI500/$K500)*100</f>
        <v>0</v>
      </c>
      <c r="AL500" s="100"/>
      <c r="AM500" s="101">
        <f>ROUND(AL500*$J500,2)</f>
        <v>0</v>
      </c>
      <c r="AN500" s="102">
        <f>(AM500/$K$475)*100</f>
        <v>0</v>
      </c>
      <c r="AO500" s="103">
        <f>(AM500/$K500)*100</f>
        <v>0</v>
      </c>
      <c r="AP500" s="100"/>
      <c r="AQ500" s="101">
        <f>ROUND(AP500*$J500,2)</f>
        <v>0</v>
      </c>
      <c r="AR500" s="102">
        <f>(AQ500/$K$475)*100</f>
        <v>0</v>
      </c>
      <c r="AS500" s="103">
        <f>(AQ500/$K500)*100</f>
        <v>0</v>
      </c>
      <c r="AT500" s="100"/>
      <c r="AU500" s="101">
        <f>ROUND(AT500*$J500,2)</f>
        <v>0</v>
      </c>
      <c r="AV500" s="102">
        <f>(AU500/$K$475)*100</f>
        <v>0</v>
      </c>
      <c r="AW500" s="103">
        <f>(AU500/$K500)*100</f>
        <v>0</v>
      </c>
      <c r="AX500" s="100"/>
      <c r="AY500" s="101">
        <f>ROUND(AX500*$J500,2)</f>
        <v>0</v>
      </c>
      <c r="AZ500" s="102">
        <f>(AY500/$K$475)*100</f>
        <v>0</v>
      </c>
      <c r="BA500" s="103">
        <f>(AY500/$K500)*100</f>
        <v>0</v>
      </c>
      <c r="BB500" s="100"/>
      <c r="BC500" s="101">
        <f>ROUND(BB500*$J500,2)</f>
        <v>0</v>
      </c>
      <c r="BD500" s="102">
        <f>(BC500/$K$475)*100</f>
        <v>0</v>
      </c>
      <c r="BE500" s="103">
        <f>(BC500/$K500)*100</f>
        <v>0</v>
      </c>
      <c r="BF500" s="100"/>
      <c r="BG500" s="101">
        <f>ROUND(BF500*$J500,2)</f>
        <v>0</v>
      </c>
      <c r="BH500" s="102">
        <f>(BG500/$K$475)*100</f>
        <v>0</v>
      </c>
      <c r="BI500" s="103">
        <f>(BG500/$K500)*100</f>
        <v>0</v>
      </c>
      <c r="BJ500" s="100"/>
      <c r="BK500" s="101">
        <f>ROUND(BJ500*$J500,2)</f>
        <v>0</v>
      </c>
      <c r="BL500" s="102">
        <f>(BK500/$K$475)*100</f>
        <v>0</v>
      </c>
      <c r="BM500" s="103">
        <f>(BK500/$K500)*100</f>
        <v>0</v>
      </c>
      <c r="BN500" s="88"/>
      <c r="BO500" s="101">
        <f>R500+V500+Z500+AD500+AH500+AX500+AP500+AT500+BB500+BF500+BJ500+AL500</f>
        <v>0</v>
      </c>
      <c r="BP500" s="105">
        <f>BK500+BG500+BC500+AY500+AU500+AQ500+AM500+AI500+AE500+AA500+W500+S500</f>
        <v>0</v>
      </c>
      <c r="BQ500" s="102">
        <f>(BP500/$K$475)*100</f>
        <v>0</v>
      </c>
      <c r="BR500" s="106">
        <f>(BP500/$K500)*100</f>
        <v>0</v>
      </c>
      <c r="BS500" s="69">
        <f t="shared" si="301"/>
        <v>0</v>
      </c>
      <c r="BT500" s="7"/>
      <c r="BU500" s="7"/>
    </row>
    <row r="501" spans="1:73" ht="22.5">
      <c r="A501" s="129"/>
      <c r="B501" s="549" t="s">
        <v>1135</v>
      </c>
      <c r="C501" s="131" t="s">
        <v>142</v>
      </c>
      <c r="D501" s="132" t="s">
        <v>618</v>
      </c>
      <c r="E501" s="219" t="s">
        <v>627</v>
      </c>
      <c r="F501" s="227" t="s">
        <v>56</v>
      </c>
      <c r="G501" s="110">
        <v>3</v>
      </c>
      <c r="H501" s="303">
        <v>1450</v>
      </c>
      <c r="I501" s="96">
        <v>0</v>
      </c>
      <c r="J501" s="255">
        <v>1653.29</v>
      </c>
      <c r="K501" s="552">
        <f t="shared" si="302"/>
        <v>4959.87</v>
      </c>
      <c r="L501" s="212"/>
      <c r="M501" s="98"/>
      <c r="N501" s="98"/>
      <c r="O501" s="98"/>
      <c r="P501" s="98"/>
      <c r="Q501" s="99"/>
      <c r="R501" s="100"/>
      <c r="S501" s="101"/>
      <c r="T501" s="102"/>
      <c r="U501" s="103"/>
      <c r="V501" s="100"/>
      <c r="W501" s="101"/>
      <c r="X501" s="102"/>
      <c r="Y501" s="103"/>
      <c r="Z501" s="100"/>
      <c r="AA501" s="101"/>
      <c r="AB501" s="102"/>
      <c r="AC501" s="103"/>
      <c r="AD501" s="100"/>
      <c r="AE501" s="101"/>
      <c r="AF501" s="102"/>
      <c r="AG501" s="103"/>
      <c r="AH501" s="100"/>
      <c r="AI501" s="101"/>
      <c r="AJ501" s="102"/>
      <c r="AK501" s="103"/>
      <c r="AL501" s="100"/>
      <c r="AM501" s="101"/>
      <c r="AN501" s="102"/>
      <c r="AO501" s="103"/>
      <c r="AP501" s="100"/>
      <c r="AQ501" s="101"/>
      <c r="AR501" s="102"/>
      <c r="AS501" s="103"/>
      <c r="AT501" s="100"/>
      <c r="AU501" s="101"/>
      <c r="AV501" s="102"/>
      <c r="AW501" s="103"/>
      <c r="AX501" s="100"/>
      <c r="AY501" s="101"/>
      <c r="AZ501" s="102"/>
      <c r="BA501" s="103"/>
      <c r="BB501" s="100"/>
      <c r="BC501" s="101"/>
      <c r="BD501" s="102"/>
      <c r="BE501" s="103"/>
      <c r="BF501" s="100"/>
      <c r="BG501" s="101"/>
      <c r="BH501" s="102"/>
      <c r="BI501" s="103"/>
      <c r="BJ501" s="100"/>
      <c r="BK501" s="101"/>
      <c r="BL501" s="102"/>
      <c r="BM501" s="103"/>
      <c r="BN501" s="88"/>
      <c r="BO501" s="101"/>
      <c r="BP501" s="105"/>
      <c r="BQ501" s="102"/>
      <c r="BR501" s="106"/>
      <c r="BS501" s="69">
        <f t="shared" si="301"/>
        <v>0</v>
      </c>
      <c r="BT501" s="7"/>
      <c r="BU501" s="7"/>
    </row>
    <row r="502" spans="1:73" ht="22.5">
      <c r="A502" s="129"/>
      <c r="B502" s="549" t="s">
        <v>1136</v>
      </c>
      <c r="C502" s="131" t="s">
        <v>142</v>
      </c>
      <c r="D502" s="132" t="s">
        <v>618</v>
      </c>
      <c r="E502" s="219" t="s">
        <v>629</v>
      </c>
      <c r="F502" s="227" t="s">
        <v>56</v>
      </c>
      <c r="G502" s="110">
        <v>9</v>
      </c>
      <c r="H502" s="303">
        <v>1000</v>
      </c>
      <c r="I502" s="96">
        <v>0</v>
      </c>
      <c r="J502" s="255">
        <v>1140.2</v>
      </c>
      <c r="K502" s="552">
        <f t="shared" si="302"/>
        <v>10261.799999999999</v>
      </c>
      <c r="L502" s="212"/>
      <c r="M502" s="98"/>
      <c r="N502" s="98"/>
      <c r="O502" s="98"/>
      <c r="P502" s="98"/>
      <c r="Q502" s="99"/>
      <c r="R502" s="100"/>
      <c r="S502" s="101"/>
      <c r="T502" s="102"/>
      <c r="U502" s="103"/>
      <c r="V502" s="100"/>
      <c r="W502" s="101"/>
      <c r="X502" s="102"/>
      <c r="Y502" s="103"/>
      <c r="Z502" s="100"/>
      <c r="AA502" s="101"/>
      <c r="AB502" s="102"/>
      <c r="AC502" s="103"/>
      <c r="AD502" s="100"/>
      <c r="AE502" s="101"/>
      <c r="AF502" s="102"/>
      <c r="AG502" s="103"/>
      <c r="AH502" s="100"/>
      <c r="AI502" s="101"/>
      <c r="AJ502" s="102"/>
      <c r="AK502" s="103"/>
      <c r="AL502" s="100"/>
      <c r="AM502" s="101"/>
      <c r="AN502" s="102"/>
      <c r="AO502" s="103"/>
      <c r="AP502" s="100"/>
      <c r="AQ502" s="101"/>
      <c r="AR502" s="102"/>
      <c r="AS502" s="103"/>
      <c r="AT502" s="100"/>
      <c r="AU502" s="101"/>
      <c r="AV502" s="102"/>
      <c r="AW502" s="103"/>
      <c r="AX502" s="100"/>
      <c r="AY502" s="101"/>
      <c r="AZ502" s="102"/>
      <c r="BA502" s="103"/>
      <c r="BB502" s="100"/>
      <c r="BC502" s="101"/>
      <c r="BD502" s="102"/>
      <c r="BE502" s="103"/>
      <c r="BF502" s="100"/>
      <c r="BG502" s="101"/>
      <c r="BH502" s="102"/>
      <c r="BI502" s="103"/>
      <c r="BJ502" s="100"/>
      <c r="BK502" s="101"/>
      <c r="BL502" s="102"/>
      <c r="BM502" s="103"/>
      <c r="BN502" s="88"/>
      <c r="BO502" s="101"/>
      <c r="BP502" s="105"/>
      <c r="BQ502" s="102"/>
      <c r="BR502" s="106"/>
      <c r="BS502" s="69">
        <f t="shared" si="301"/>
        <v>0</v>
      </c>
      <c r="BT502" s="7"/>
      <c r="BU502" s="7"/>
    </row>
    <row r="503" spans="1:73" ht="33.75">
      <c r="A503" s="129"/>
      <c r="B503" s="549" t="s">
        <v>1137</v>
      </c>
      <c r="C503" s="131" t="s">
        <v>142</v>
      </c>
      <c r="D503" s="132" t="s">
        <v>618</v>
      </c>
      <c r="E503" s="219" t="s">
        <v>631</v>
      </c>
      <c r="F503" s="227" t="s">
        <v>56</v>
      </c>
      <c r="G503" s="110">
        <v>8</v>
      </c>
      <c r="H503" s="97">
        <v>850</v>
      </c>
      <c r="I503" s="96">
        <v>0</v>
      </c>
      <c r="J503" s="255">
        <v>969.17</v>
      </c>
      <c r="K503" s="552">
        <f t="shared" si="302"/>
        <v>7753.36</v>
      </c>
      <c r="L503" s="212"/>
      <c r="M503" s="98"/>
      <c r="N503" s="98"/>
      <c r="O503" s="98"/>
      <c r="P503" s="98">
        <f>G503</f>
        <v>8</v>
      </c>
      <c r="Q503" s="99">
        <f>K503</f>
        <v>7753.36</v>
      </c>
      <c r="R503" s="100">
        <v>0</v>
      </c>
      <c r="S503" s="101">
        <f>ROUND(R503*$J503,2)</f>
        <v>0</v>
      </c>
      <c r="T503" s="102">
        <f>(S503/$K$475)*100</f>
        <v>0</v>
      </c>
      <c r="U503" s="103">
        <f>(S503/$K503)*100</f>
        <v>0</v>
      </c>
      <c r="V503" s="100">
        <v>0</v>
      </c>
      <c r="W503" s="101">
        <f>ROUND(V503*$J503,2)</f>
        <v>0</v>
      </c>
      <c r="X503" s="102">
        <f>(W503/$K$475)*100</f>
        <v>0</v>
      </c>
      <c r="Y503" s="103">
        <f>(W503/$K503)*100</f>
        <v>0</v>
      </c>
      <c r="Z503" s="100">
        <v>0</v>
      </c>
      <c r="AA503" s="101">
        <f>ROUND(Z503*$J503,2)</f>
        <v>0</v>
      </c>
      <c r="AB503" s="102">
        <f>(AA503/$K$475)*100</f>
        <v>0</v>
      </c>
      <c r="AC503" s="103">
        <f>(AA503/$K503)*100</f>
        <v>0</v>
      </c>
      <c r="AD503" s="100">
        <v>0</v>
      </c>
      <c r="AE503" s="101">
        <f>ROUND(AD503*$J503,2)</f>
        <v>0</v>
      </c>
      <c r="AF503" s="102">
        <f>(AE503/$K$475)*100</f>
        <v>0</v>
      </c>
      <c r="AG503" s="103">
        <f>(AE503/$K503)*100</f>
        <v>0</v>
      </c>
      <c r="AH503" s="100">
        <v>0</v>
      </c>
      <c r="AI503" s="101">
        <f>ROUND(AH503*$J503,2)</f>
        <v>0</v>
      </c>
      <c r="AJ503" s="102">
        <f>(AI503/$K$475)*100</f>
        <v>0</v>
      </c>
      <c r="AK503" s="103">
        <f>(AI503/$K503)*100</f>
        <v>0</v>
      </c>
      <c r="AL503" s="100">
        <v>0</v>
      </c>
      <c r="AM503" s="101">
        <f>ROUND(AL503*$J503,2)</f>
        <v>0</v>
      </c>
      <c r="AN503" s="102">
        <f>(AM503/$K$475)*100</f>
        <v>0</v>
      </c>
      <c r="AO503" s="103">
        <f>(AM503/$K503)*100</f>
        <v>0</v>
      </c>
      <c r="AP503" s="100">
        <v>0</v>
      </c>
      <c r="AQ503" s="101">
        <f>ROUND(AP503*$J503,2)</f>
        <v>0</v>
      </c>
      <c r="AR503" s="102">
        <f>(AQ503/$K$475)*100</f>
        <v>0</v>
      </c>
      <c r="AS503" s="103">
        <f>(AQ503/$K503)*100</f>
        <v>0</v>
      </c>
      <c r="AT503" s="100">
        <v>0</v>
      </c>
      <c r="AU503" s="101">
        <f>ROUND(AT503*$J503,2)</f>
        <v>0</v>
      </c>
      <c r="AV503" s="102">
        <f>(AU503/$K$475)*100</f>
        <v>0</v>
      </c>
      <c r="AW503" s="103">
        <f>(AU503/$K503)*100</f>
        <v>0</v>
      </c>
      <c r="AX503" s="100">
        <v>0</v>
      </c>
      <c r="AY503" s="101">
        <f>ROUND(AX503*$J503,2)</f>
        <v>0</v>
      </c>
      <c r="AZ503" s="102">
        <f>(AY503/$K$475)*100</f>
        <v>0</v>
      </c>
      <c r="BA503" s="103">
        <f>(AY503/$K503)*100</f>
        <v>0</v>
      </c>
      <c r="BB503" s="100">
        <v>0</v>
      </c>
      <c r="BC503" s="101">
        <f>ROUND(BB503*$J503,2)</f>
        <v>0</v>
      </c>
      <c r="BD503" s="102">
        <f>(BC503/$K$475)*100</f>
        <v>0</v>
      </c>
      <c r="BE503" s="103">
        <f>(BC503/$K503)*100</f>
        <v>0</v>
      </c>
      <c r="BF503" s="100">
        <v>0</v>
      </c>
      <c r="BG503" s="101">
        <f>ROUND(BF503*$J503,2)</f>
        <v>0</v>
      </c>
      <c r="BH503" s="102">
        <f>(BG503/$K$475)*100</f>
        <v>0</v>
      </c>
      <c r="BI503" s="103">
        <f>(BG503/$K503)*100</f>
        <v>0</v>
      </c>
      <c r="BJ503" s="100">
        <v>0</v>
      </c>
      <c r="BK503" s="101">
        <f>ROUND(BJ503*$J503,2)</f>
        <v>0</v>
      </c>
      <c r="BL503" s="102">
        <f>(BK503/$K$475)*100</f>
        <v>0</v>
      </c>
      <c r="BM503" s="103">
        <f>(BK503/$K503)*100</f>
        <v>0</v>
      </c>
      <c r="BN503" s="88"/>
      <c r="BO503" s="101">
        <f>R503+V503+Z503+AD503+AH503+AX503+AP503+AT503+BB503+BF503+BJ503+AL503</f>
        <v>0</v>
      </c>
      <c r="BP503" s="105">
        <f>BK503+BG503+BC503+AY503+AU503+AQ503+AM503+AI503+AE503+AA503+W503+S503</f>
        <v>0</v>
      </c>
      <c r="BQ503" s="102">
        <f>(BP503/$K$475)*100</f>
        <v>0</v>
      </c>
      <c r="BR503" s="106">
        <f>(BP503/$K503)*100</f>
        <v>0</v>
      </c>
      <c r="BS503" s="69">
        <f t="shared" si="301"/>
        <v>0</v>
      </c>
      <c r="BT503" s="7"/>
      <c r="BU503" s="7"/>
    </row>
    <row r="504" spans="1:73" ht="22.5">
      <c r="A504" s="129"/>
      <c r="B504" s="549" t="s">
        <v>1138</v>
      </c>
      <c r="C504" s="131" t="s">
        <v>142</v>
      </c>
      <c r="D504" s="132" t="s">
        <v>618</v>
      </c>
      <c r="E504" s="219" t="s">
        <v>633</v>
      </c>
      <c r="F504" s="227" t="s">
        <v>56</v>
      </c>
      <c r="G504" s="110">
        <v>14</v>
      </c>
      <c r="H504" s="97">
        <v>500</v>
      </c>
      <c r="I504" s="96">
        <v>0</v>
      </c>
      <c r="J504" s="255">
        <v>570.1</v>
      </c>
      <c r="K504" s="552">
        <f t="shared" si="302"/>
        <v>7981.4</v>
      </c>
      <c r="L504" s="212"/>
      <c r="M504" s="98"/>
      <c r="N504" s="98"/>
      <c r="O504" s="98"/>
      <c r="P504" s="98">
        <f>G504</f>
        <v>14</v>
      </c>
      <c r="Q504" s="99">
        <f>K504</f>
        <v>7981.4</v>
      </c>
      <c r="R504" s="100">
        <v>0</v>
      </c>
      <c r="S504" s="101">
        <f>ROUND(R504*$J504,2)</f>
        <v>0</v>
      </c>
      <c r="T504" s="102">
        <f>(S504/$K$475)*100</f>
        <v>0</v>
      </c>
      <c r="U504" s="103">
        <f>(S504/$K504)*100</f>
        <v>0</v>
      </c>
      <c r="V504" s="100">
        <v>0</v>
      </c>
      <c r="W504" s="101">
        <f>ROUND(V504*$J504,2)</f>
        <v>0</v>
      </c>
      <c r="X504" s="102">
        <f>(W504/$K$475)*100</f>
        <v>0</v>
      </c>
      <c r="Y504" s="103">
        <f>(W504/$K504)*100</f>
        <v>0</v>
      </c>
      <c r="Z504" s="100">
        <v>0</v>
      </c>
      <c r="AA504" s="101">
        <f>ROUND(Z504*$J504,2)</f>
        <v>0</v>
      </c>
      <c r="AB504" s="102">
        <f>(AA504/$K$475)*100</f>
        <v>0</v>
      </c>
      <c r="AC504" s="103">
        <f>(AA504/$K504)*100</f>
        <v>0</v>
      </c>
      <c r="AD504" s="100">
        <v>0</v>
      </c>
      <c r="AE504" s="101">
        <f>ROUND(AD504*$J504,2)</f>
        <v>0</v>
      </c>
      <c r="AF504" s="102">
        <f>(AE504/$K$475)*100</f>
        <v>0</v>
      </c>
      <c r="AG504" s="103">
        <f>(AE504/$K504)*100</f>
        <v>0</v>
      </c>
      <c r="AH504" s="100">
        <v>0</v>
      </c>
      <c r="AI504" s="101">
        <f>ROUND(AH504*$J504,2)</f>
        <v>0</v>
      </c>
      <c r="AJ504" s="102">
        <f>(AI504/$K$475)*100</f>
        <v>0</v>
      </c>
      <c r="AK504" s="103">
        <f>(AI504/$K504)*100</f>
        <v>0</v>
      </c>
      <c r="AL504" s="100">
        <v>0</v>
      </c>
      <c r="AM504" s="101">
        <f>ROUND(AL504*$J504,2)</f>
        <v>0</v>
      </c>
      <c r="AN504" s="102">
        <f>(AM504/$K$475)*100</f>
        <v>0</v>
      </c>
      <c r="AO504" s="103">
        <f>(AM504/$K504)*100</f>
        <v>0</v>
      </c>
      <c r="AP504" s="100">
        <v>0</v>
      </c>
      <c r="AQ504" s="101">
        <f>ROUND(AP504*$J504,2)</f>
        <v>0</v>
      </c>
      <c r="AR504" s="102">
        <f>(AQ504/$K$475)*100</f>
        <v>0</v>
      </c>
      <c r="AS504" s="103">
        <f>(AQ504/$K504)*100</f>
        <v>0</v>
      </c>
      <c r="AT504" s="100">
        <v>0</v>
      </c>
      <c r="AU504" s="101">
        <f>ROUND(AT504*$J504,2)</f>
        <v>0</v>
      </c>
      <c r="AV504" s="102">
        <f>(AU504/$K$475)*100</f>
        <v>0</v>
      </c>
      <c r="AW504" s="103">
        <f>(AU504/$K504)*100</f>
        <v>0</v>
      </c>
      <c r="AX504" s="100">
        <v>0</v>
      </c>
      <c r="AY504" s="101">
        <f>ROUND(AX504*$J504,2)</f>
        <v>0</v>
      </c>
      <c r="AZ504" s="102">
        <f>(AY504/$K$475)*100</f>
        <v>0</v>
      </c>
      <c r="BA504" s="103">
        <f>(AY504/$K504)*100</f>
        <v>0</v>
      </c>
      <c r="BB504" s="100">
        <v>0</v>
      </c>
      <c r="BC504" s="101">
        <f>ROUND(BB504*$J504,2)</f>
        <v>0</v>
      </c>
      <c r="BD504" s="102">
        <f>(BC504/$K$475)*100</f>
        <v>0</v>
      </c>
      <c r="BE504" s="103">
        <f>(BC504/$K504)*100</f>
        <v>0</v>
      </c>
      <c r="BF504" s="100">
        <v>0</v>
      </c>
      <c r="BG504" s="101">
        <f>ROUND(BF504*$J504,2)</f>
        <v>0</v>
      </c>
      <c r="BH504" s="102">
        <f>(BG504/$K$475)*100</f>
        <v>0</v>
      </c>
      <c r="BI504" s="103">
        <f>(BG504/$K504)*100</f>
        <v>0</v>
      </c>
      <c r="BJ504" s="100">
        <v>0</v>
      </c>
      <c r="BK504" s="101">
        <f>ROUND(BJ504*$J504,2)</f>
        <v>0</v>
      </c>
      <c r="BL504" s="102">
        <f>(BK504/$K$475)*100</f>
        <v>0</v>
      </c>
      <c r="BM504" s="103">
        <f>(BK504/$K504)*100</f>
        <v>0</v>
      </c>
      <c r="BN504" s="88"/>
      <c r="BO504" s="101">
        <f>R504+V504+Z504+AD504+AH504+AX504+AP504+AT504+BB504+BF504+BJ504+AL504</f>
        <v>0</v>
      </c>
      <c r="BP504" s="105">
        <f>BK504+BG504+BC504+AY504+AU504+AQ504+AM504+AI504+AE504+AA504+W504+S504</f>
        <v>0</v>
      </c>
      <c r="BQ504" s="102">
        <f>(BP504/$K$475)*100</f>
        <v>0</v>
      </c>
      <c r="BR504" s="106">
        <f>(BP504/$K504)*100</f>
        <v>0</v>
      </c>
      <c r="BS504" s="69">
        <f t="shared" si="301"/>
        <v>0</v>
      </c>
      <c r="BT504" s="7"/>
      <c r="BU504" s="7"/>
    </row>
    <row r="505" spans="1:73" ht="22.5">
      <c r="A505" s="129"/>
      <c r="B505" s="549" t="s">
        <v>1139</v>
      </c>
      <c r="C505" s="131" t="s">
        <v>142</v>
      </c>
      <c r="D505" s="132" t="s">
        <v>618</v>
      </c>
      <c r="E505" s="219" t="s">
        <v>642</v>
      </c>
      <c r="F505" s="227" t="s">
        <v>56</v>
      </c>
      <c r="G505" s="110">
        <v>12</v>
      </c>
      <c r="H505" s="97">
        <v>360</v>
      </c>
      <c r="I505" s="96">
        <v>0</v>
      </c>
      <c r="J505" s="255">
        <v>410.47</v>
      </c>
      <c r="K505" s="552">
        <f t="shared" si="302"/>
        <v>4925.6400000000003</v>
      </c>
      <c r="L505" s="212"/>
      <c r="M505" s="98"/>
      <c r="N505" s="98"/>
      <c r="O505" s="98"/>
      <c r="P505" s="98">
        <f>G505</f>
        <v>12</v>
      </c>
      <c r="Q505" s="99">
        <f>K505</f>
        <v>4925.6400000000003</v>
      </c>
      <c r="R505" s="100">
        <v>0</v>
      </c>
      <c r="S505" s="105">
        <f>ROUND(R505*$J505,2)</f>
        <v>0</v>
      </c>
      <c r="T505" s="102">
        <f>(S505/$K$475)*100</f>
        <v>0</v>
      </c>
      <c r="U505" s="103">
        <f>(S505/$K505)*100</f>
        <v>0</v>
      </c>
      <c r="V505" s="100">
        <v>0</v>
      </c>
      <c r="W505" s="105">
        <f>ROUND(V505*$J505,2)</f>
        <v>0</v>
      </c>
      <c r="X505" s="102">
        <f>(W505/$K$475)*100</f>
        <v>0</v>
      </c>
      <c r="Y505" s="103">
        <f>(W505/$K505)*100</f>
        <v>0</v>
      </c>
      <c r="Z505" s="100">
        <v>0</v>
      </c>
      <c r="AA505" s="105">
        <f>ROUND(Z505*$J505,2)</f>
        <v>0</v>
      </c>
      <c r="AB505" s="102">
        <f>(AA505/$K$475)*100</f>
        <v>0</v>
      </c>
      <c r="AC505" s="103">
        <f>(AA505/$K505)*100</f>
        <v>0</v>
      </c>
      <c r="AD505" s="100">
        <v>0</v>
      </c>
      <c r="AE505" s="105">
        <f>ROUND(AD505*$J505,2)</f>
        <v>0</v>
      </c>
      <c r="AF505" s="102">
        <f>(AE505/$K$475)*100</f>
        <v>0</v>
      </c>
      <c r="AG505" s="103">
        <f>(AE505/$K505)*100</f>
        <v>0</v>
      </c>
      <c r="AH505" s="100">
        <v>0</v>
      </c>
      <c r="AI505" s="105">
        <f>ROUND(AH505*$J505,2)</f>
        <v>0</v>
      </c>
      <c r="AJ505" s="102">
        <f>(AI505/$K$475)*100</f>
        <v>0</v>
      </c>
      <c r="AK505" s="103">
        <f>(AI505/$K505)*100</f>
        <v>0</v>
      </c>
      <c r="AL505" s="100">
        <v>0</v>
      </c>
      <c r="AM505" s="105">
        <f>ROUND(AL505*$J505,2)</f>
        <v>0</v>
      </c>
      <c r="AN505" s="102">
        <f>(AM505/$K$475)*100</f>
        <v>0</v>
      </c>
      <c r="AO505" s="103">
        <f>(AM505/$K505)*100</f>
        <v>0</v>
      </c>
      <c r="AP505" s="100">
        <v>0</v>
      </c>
      <c r="AQ505" s="105">
        <f>ROUND(AP505*$J505,2)</f>
        <v>0</v>
      </c>
      <c r="AR505" s="102">
        <f>(AQ505/$K$475)*100</f>
        <v>0</v>
      </c>
      <c r="AS505" s="103">
        <f>(AQ505/$K505)*100</f>
        <v>0</v>
      </c>
      <c r="AT505" s="100">
        <v>0</v>
      </c>
      <c r="AU505" s="105">
        <f>ROUND(AT505*$J505,2)</f>
        <v>0</v>
      </c>
      <c r="AV505" s="102">
        <f>(AU505/$K$475)*100</f>
        <v>0</v>
      </c>
      <c r="AW505" s="103">
        <f>(AU505/$K505)*100</f>
        <v>0</v>
      </c>
      <c r="AX505" s="100">
        <v>0</v>
      </c>
      <c r="AY505" s="105">
        <f>ROUND(AX505*$J505,2)</f>
        <v>0</v>
      </c>
      <c r="AZ505" s="102">
        <f>(AY505/$K$475)*100</f>
        <v>0</v>
      </c>
      <c r="BA505" s="103">
        <f>(AY505/$K505)*100</f>
        <v>0</v>
      </c>
      <c r="BB505" s="100">
        <v>0</v>
      </c>
      <c r="BC505" s="105">
        <f>ROUND(BB505*$J505,2)</f>
        <v>0</v>
      </c>
      <c r="BD505" s="102">
        <f>(BC505/$K$475)*100</f>
        <v>0</v>
      </c>
      <c r="BE505" s="103">
        <f>(BC505/$K505)*100</f>
        <v>0</v>
      </c>
      <c r="BF505" s="100">
        <v>0</v>
      </c>
      <c r="BG505" s="105">
        <f>ROUND(BF505*$J505,2)</f>
        <v>0</v>
      </c>
      <c r="BH505" s="102">
        <f>(BG505/$K$475)*100</f>
        <v>0</v>
      </c>
      <c r="BI505" s="103">
        <f>(BG505/$K505)*100</f>
        <v>0</v>
      </c>
      <c r="BJ505" s="100">
        <v>0</v>
      </c>
      <c r="BK505" s="105">
        <f>ROUND(BJ505*$J505,2)</f>
        <v>0</v>
      </c>
      <c r="BL505" s="102">
        <f>(BK505/$K$475)*100</f>
        <v>0</v>
      </c>
      <c r="BM505" s="103">
        <f>(BK505/$K505)*100</f>
        <v>0</v>
      </c>
      <c r="BN505" s="88"/>
      <c r="BO505" s="101">
        <f>R505+V505+Z505+AD505+AH505+AX505+AP505+AT505+BB505+BF505+BJ505+AL505</f>
        <v>0</v>
      </c>
      <c r="BP505" s="105">
        <f>BK505+BG505+BC505+AY505+AU505+AQ505+AM505+AI505+AE505+AA505+W505+S505</f>
        <v>0</v>
      </c>
      <c r="BQ505" s="102">
        <f>(BP505/$K$475)*100</f>
        <v>0</v>
      </c>
      <c r="BR505" s="106">
        <f>(BP505/$K505)*100</f>
        <v>0</v>
      </c>
      <c r="BS505" s="69">
        <f t="shared" si="301"/>
        <v>0</v>
      </c>
      <c r="BT505" s="7"/>
      <c r="BU505" s="7"/>
    </row>
    <row r="506" spans="1:73" ht="56.25">
      <c r="A506" s="129"/>
      <c r="B506" s="549" t="s">
        <v>1140</v>
      </c>
      <c r="C506" s="132" t="s">
        <v>53</v>
      </c>
      <c r="D506" s="132" t="s">
        <v>1141</v>
      </c>
      <c r="E506" s="219" t="s">
        <v>1142</v>
      </c>
      <c r="F506" s="131" t="s">
        <v>74</v>
      </c>
      <c r="G506" s="110">
        <v>94.8</v>
      </c>
      <c r="H506" s="110">
        <v>535.65000000000009</v>
      </c>
      <c r="I506" s="96">
        <v>0</v>
      </c>
      <c r="J506" s="255">
        <v>664.37</v>
      </c>
      <c r="K506" s="552">
        <f t="shared" si="302"/>
        <v>62982.28</v>
      </c>
      <c r="L506" s="212"/>
      <c r="M506" s="98"/>
      <c r="N506" s="98"/>
      <c r="O506" s="98"/>
      <c r="P506" s="98">
        <f>G506</f>
        <v>94.8</v>
      </c>
      <c r="Q506" s="99">
        <f>K506</f>
        <v>62982.28</v>
      </c>
      <c r="R506" s="100">
        <v>0</v>
      </c>
      <c r="S506" s="105">
        <f>ROUND(R506*$J506,2)</f>
        <v>0</v>
      </c>
      <c r="T506" s="102">
        <f>(S506/$K$475)*100</f>
        <v>0</v>
      </c>
      <c r="U506" s="103">
        <f>(S506/$K506)*100</f>
        <v>0</v>
      </c>
      <c r="V506" s="100">
        <v>0</v>
      </c>
      <c r="W506" s="105">
        <f>ROUND(V506*$J506,2)</f>
        <v>0</v>
      </c>
      <c r="X506" s="102">
        <f>(W506/$K$475)*100</f>
        <v>0</v>
      </c>
      <c r="Y506" s="103">
        <f>(W506/$K506)*100</f>
        <v>0</v>
      </c>
      <c r="Z506" s="100">
        <v>0</v>
      </c>
      <c r="AA506" s="105">
        <f>ROUND(Z506*$J506,2)</f>
        <v>0</v>
      </c>
      <c r="AB506" s="102">
        <f>(AA506/$K$475)*100</f>
        <v>0</v>
      </c>
      <c r="AC506" s="103">
        <f>(AA506/$K506)*100</f>
        <v>0</v>
      </c>
      <c r="AD506" s="100">
        <v>0</v>
      </c>
      <c r="AE506" s="105">
        <f>ROUND(AD506*$J506,2)</f>
        <v>0</v>
      </c>
      <c r="AF506" s="102">
        <f>(AE506/$K$475)*100</f>
        <v>0</v>
      </c>
      <c r="AG506" s="103">
        <f>(AE506/$K506)*100</f>
        <v>0</v>
      </c>
      <c r="AH506" s="100">
        <v>0</v>
      </c>
      <c r="AI506" s="105">
        <f>ROUND(AH506*$J506,2)</f>
        <v>0</v>
      </c>
      <c r="AJ506" s="102">
        <f>(AI506/$K$475)*100</f>
        <v>0</v>
      </c>
      <c r="AK506" s="103">
        <f>(AI506/$K506)*100</f>
        <v>0</v>
      </c>
      <c r="AL506" s="100">
        <v>0</v>
      </c>
      <c r="AM506" s="105">
        <f>ROUND(AL506*$J506,2)</f>
        <v>0</v>
      </c>
      <c r="AN506" s="102">
        <f>(AM506/$K$475)*100</f>
        <v>0</v>
      </c>
      <c r="AO506" s="103">
        <f>(AM506/$K506)*100</f>
        <v>0</v>
      </c>
      <c r="AP506" s="100">
        <v>0</v>
      </c>
      <c r="AQ506" s="105">
        <f>ROUND(AP506*$J506,2)</f>
        <v>0</v>
      </c>
      <c r="AR506" s="102">
        <f>(AQ506/$K$475)*100</f>
        <v>0</v>
      </c>
      <c r="AS506" s="103">
        <f>(AQ506/$K506)*100</f>
        <v>0</v>
      </c>
      <c r="AT506" s="100">
        <v>0</v>
      </c>
      <c r="AU506" s="105">
        <f>ROUND(AT506*$J506,2)</f>
        <v>0</v>
      </c>
      <c r="AV506" s="102">
        <f>(AU506/$K$475)*100</f>
        <v>0</v>
      </c>
      <c r="AW506" s="103">
        <f>(AU506/$K506)*100</f>
        <v>0</v>
      </c>
      <c r="AX506" s="100">
        <v>0</v>
      </c>
      <c r="AY506" s="105">
        <f>ROUND(AX506*$J506,2)</f>
        <v>0</v>
      </c>
      <c r="AZ506" s="102">
        <f>(AY506/$K$475)*100</f>
        <v>0</v>
      </c>
      <c r="BA506" s="103">
        <f>(AY506/$K506)*100</f>
        <v>0</v>
      </c>
      <c r="BB506" s="100">
        <v>0</v>
      </c>
      <c r="BC506" s="105">
        <f>ROUND(BB506*$J506,2)</f>
        <v>0</v>
      </c>
      <c r="BD506" s="102">
        <f>(BC506/$K$475)*100</f>
        <v>0</v>
      </c>
      <c r="BE506" s="103">
        <f>(BC506/$K506)*100</f>
        <v>0</v>
      </c>
      <c r="BF506" s="100">
        <v>0</v>
      </c>
      <c r="BG506" s="105">
        <f>ROUND(BF506*$J506,2)</f>
        <v>0</v>
      </c>
      <c r="BH506" s="102">
        <f>(BG506/$K$475)*100</f>
        <v>0</v>
      </c>
      <c r="BI506" s="103">
        <f>(BG506/$K506)*100</f>
        <v>0</v>
      </c>
      <c r="BJ506" s="100">
        <v>0</v>
      </c>
      <c r="BK506" s="105">
        <f>ROUND(BJ506*$J506,2)</f>
        <v>0</v>
      </c>
      <c r="BL506" s="102">
        <f>(BK506/$K$475)*100</f>
        <v>0</v>
      </c>
      <c r="BM506" s="103">
        <f>(BK506/$K506)*100</f>
        <v>0</v>
      </c>
      <c r="BN506" s="88"/>
      <c r="BO506" s="101">
        <f>R506+V506+Z506+AD506+AH506+AX506+AP506+AT506+BB506+BF506+BJ506+AL506</f>
        <v>0</v>
      </c>
      <c r="BP506" s="105">
        <f>BK506+BG506+BC506+AY506+AU506+AQ506+AM506+AI506+AE506+AA506+W506+S506</f>
        <v>0</v>
      </c>
      <c r="BQ506" s="102">
        <f>(BP506/$K$475)*100</f>
        <v>0</v>
      </c>
      <c r="BR506" s="106">
        <f>(BP506/$K506)*100</f>
        <v>0</v>
      </c>
      <c r="BS506" s="69">
        <f t="shared" si="301"/>
        <v>0</v>
      </c>
      <c r="BT506" s="7"/>
      <c r="BU506" s="7"/>
    </row>
    <row r="507" spans="1:73" ht="15" thickBot="1">
      <c r="A507" s="142"/>
      <c r="B507" s="556"/>
      <c r="C507" s="225"/>
      <c r="D507" s="225"/>
      <c r="E507" s="226"/>
      <c r="F507" s="225"/>
      <c r="G507" s="210"/>
      <c r="H507" s="144"/>
      <c r="I507" s="211"/>
      <c r="J507" s="144"/>
      <c r="K507" s="538">
        <f>SUM(K490:K506)</f>
        <v>326927.05999999994</v>
      </c>
      <c r="L507" s="145"/>
      <c r="M507" s="146"/>
      <c r="N507" s="146"/>
      <c r="O507" s="146"/>
      <c r="P507" s="146"/>
      <c r="Q507" s="145">
        <f>SUM(Q494:Q506)</f>
        <v>207646.87</v>
      </c>
      <c r="R507" s="147"/>
      <c r="S507" s="148">
        <f>SUM(S496:S506)</f>
        <v>0</v>
      </c>
      <c r="T507" s="149">
        <f>(S507/$K$475)*100</f>
        <v>0</v>
      </c>
      <c r="U507" s="150">
        <f>(S507/$K507)*100</f>
        <v>0</v>
      </c>
      <c r="V507" s="147"/>
      <c r="W507" s="148">
        <f>SUM(W496:W506)</f>
        <v>0</v>
      </c>
      <c r="X507" s="149">
        <f>(W507/$K$475)*100</f>
        <v>0</v>
      </c>
      <c r="Y507" s="150">
        <f>(W507/$K507)*100</f>
        <v>0</v>
      </c>
      <c r="Z507" s="147"/>
      <c r="AA507" s="148">
        <f>SUM(AA496:AA506)</f>
        <v>0</v>
      </c>
      <c r="AB507" s="149">
        <f>(AA507/$K$475)*100</f>
        <v>0</v>
      </c>
      <c r="AC507" s="150">
        <f>(AA507/$K507)*100</f>
        <v>0</v>
      </c>
      <c r="AD507" s="147"/>
      <c r="AE507" s="148">
        <f>SUM(AE496:AE506)</f>
        <v>0</v>
      </c>
      <c r="AF507" s="149">
        <f>(AE507/$K$475)*100</f>
        <v>0</v>
      </c>
      <c r="AG507" s="150">
        <f>(AE507/$K507)*100</f>
        <v>0</v>
      </c>
      <c r="AH507" s="147"/>
      <c r="AI507" s="148">
        <f>SUM(AI496:AI506)</f>
        <v>0</v>
      </c>
      <c r="AJ507" s="149">
        <f>(AI507/$K$475)*100</f>
        <v>0</v>
      </c>
      <c r="AK507" s="150">
        <f>(AI507/$K507)*100</f>
        <v>0</v>
      </c>
      <c r="AL507" s="147"/>
      <c r="AM507" s="148">
        <f>SUM(AM496:AM506)</f>
        <v>0</v>
      </c>
      <c r="AN507" s="149">
        <f>(AM507/$K$475)*100</f>
        <v>0</v>
      </c>
      <c r="AO507" s="150">
        <f>(AM507/$K507)*100</f>
        <v>0</v>
      </c>
      <c r="AP507" s="147"/>
      <c r="AQ507" s="148">
        <f>SUM(AQ496:AQ506)</f>
        <v>0</v>
      </c>
      <c r="AR507" s="149">
        <f>(AQ507/$K$475)*100</f>
        <v>0</v>
      </c>
      <c r="AS507" s="150">
        <f>(AQ507/$K507)*100</f>
        <v>0</v>
      </c>
      <c r="AT507" s="147"/>
      <c r="AU507" s="148">
        <f>SUM(AU496:AU506)</f>
        <v>0</v>
      </c>
      <c r="AV507" s="149">
        <f>(AU507/$K$475)*100</f>
        <v>0</v>
      </c>
      <c r="AW507" s="150">
        <f>(AU507/$K507)*100</f>
        <v>0</v>
      </c>
      <c r="AX507" s="147"/>
      <c r="AY507" s="148">
        <f>SUM(AY496:AY506)</f>
        <v>0</v>
      </c>
      <c r="AZ507" s="149">
        <f>(AY507/$K$475)*100</f>
        <v>0</v>
      </c>
      <c r="BA507" s="150">
        <f>(AY507/$K507)*100</f>
        <v>0</v>
      </c>
      <c r="BB507" s="147"/>
      <c r="BC507" s="148">
        <f>SUM(BC496:BC506)</f>
        <v>0</v>
      </c>
      <c r="BD507" s="149">
        <f>(BC507/$K$475)*100</f>
        <v>0</v>
      </c>
      <c r="BE507" s="150">
        <f>(BC507/$K507)*100</f>
        <v>0</v>
      </c>
      <c r="BF507" s="147"/>
      <c r="BG507" s="148">
        <f>SUM(BG496:BG506)</f>
        <v>0</v>
      </c>
      <c r="BH507" s="149">
        <f>(BG507/$K$475)*100</f>
        <v>0</v>
      </c>
      <c r="BI507" s="150">
        <f>(BG507/$K507)*100</f>
        <v>0</v>
      </c>
      <c r="BJ507" s="147"/>
      <c r="BK507" s="148">
        <f>SUM(BK496:BK506)</f>
        <v>0</v>
      </c>
      <c r="BL507" s="149">
        <f>(BK507/$K$475)*100</f>
        <v>0</v>
      </c>
      <c r="BM507" s="150">
        <f>(BK507/$K507)*100</f>
        <v>0</v>
      </c>
      <c r="BN507" s="88"/>
      <c r="BO507" s="151"/>
      <c r="BP507" s="148">
        <f>SUM(BP496:BP506)</f>
        <v>0</v>
      </c>
      <c r="BQ507" s="152">
        <f>(BP507/$K$475)*100</f>
        <v>0</v>
      </c>
      <c r="BR507" s="153">
        <f>(BP507/$K507)*100</f>
        <v>0</v>
      </c>
      <c r="BS507" s="126">
        <f t="shared" si="301"/>
        <v>326927.05999999994</v>
      </c>
      <c r="BT507" s="88"/>
      <c r="BU507" s="88"/>
    </row>
    <row r="508" spans="1:73" ht="15" thickBot="1">
      <c r="A508" s="54"/>
      <c r="B508" s="547" t="s">
        <v>1143</v>
      </c>
      <c r="C508" s="179"/>
      <c r="D508" s="179"/>
      <c r="E508" s="180" t="s">
        <v>1144</v>
      </c>
      <c r="F508" s="181"/>
      <c r="G508" s="182"/>
      <c r="H508" s="182"/>
      <c r="I508" s="183"/>
      <c r="J508" s="182"/>
      <c r="K508" s="548"/>
      <c r="L508" s="242"/>
      <c r="M508" s="243"/>
      <c r="N508" s="243"/>
      <c r="O508" s="243"/>
      <c r="P508" s="243"/>
      <c r="Q508" s="242"/>
      <c r="R508" s="63"/>
      <c r="S508" s="63"/>
      <c r="T508" s="64"/>
      <c r="U508" s="65"/>
      <c r="V508" s="63"/>
      <c r="W508" s="63"/>
      <c r="X508" s="64"/>
      <c r="Y508" s="65"/>
      <c r="Z508" s="63"/>
      <c r="AA508" s="63"/>
      <c r="AB508" s="64"/>
      <c r="AC508" s="65"/>
      <c r="AD508" s="63"/>
      <c r="AE508" s="63"/>
      <c r="AF508" s="64"/>
      <c r="AG508" s="65"/>
      <c r="AH508" s="63"/>
      <c r="AI508" s="63"/>
      <c r="AJ508" s="64"/>
      <c r="AK508" s="65"/>
      <c r="AL508" s="63"/>
      <c r="AM508" s="63"/>
      <c r="AN508" s="64"/>
      <c r="AO508" s="65"/>
      <c r="AP508" s="63"/>
      <c r="AQ508" s="63"/>
      <c r="AR508" s="64"/>
      <c r="AS508" s="65"/>
      <c r="AT508" s="63"/>
      <c r="AU508" s="63"/>
      <c r="AV508" s="64"/>
      <c r="AW508" s="65"/>
      <c r="AX508" s="63"/>
      <c r="AY508" s="63"/>
      <c r="AZ508" s="64"/>
      <c r="BA508" s="65"/>
      <c r="BB508" s="63"/>
      <c r="BC508" s="63"/>
      <c r="BD508" s="64"/>
      <c r="BE508" s="65"/>
      <c r="BF508" s="63"/>
      <c r="BG508" s="63"/>
      <c r="BH508" s="64"/>
      <c r="BI508" s="65"/>
      <c r="BJ508" s="63"/>
      <c r="BK508" s="63"/>
      <c r="BL508" s="64"/>
      <c r="BM508" s="65"/>
      <c r="BN508" s="77"/>
      <c r="BO508" s="78"/>
      <c r="BP508" s="63"/>
      <c r="BQ508" s="63"/>
      <c r="BR508" s="68"/>
      <c r="BS508" s="69">
        <f t="shared" si="301"/>
        <v>0</v>
      </c>
      <c r="BT508" s="7"/>
      <c r="BU508" s="7"/>
    </row>
    <row r="509" spans="1:73">
      <c r="A509" s="54"/>
      <c r="B509" s="544" t="s">
        <v>1145</v>
      </c>
      <c r="C509" s="170"/>
      <c r="D509" s="79"/>
      <c r="E509" s="80" t="s">
        <v>661</v>
      </c>
      <c r="F509" s="81"/>
      <c r="G509" s="82"/>
      <c r="H509" s="82"/>
      <c r="I509" s="83"/>
      <c r="J509" s="82"/>
      <c r="K509" s="530"/>
      <c r="L509" s="84"/>
      <c r="M509" s="83"/>
      <c r="N509" s="83"/>
      <c r="O509" s="83"/>
      <c r="P509" s="83"/>
      <c r="Q509" s="84"/>
      <c r="R509" s="85"/>
      <c r="S509" s="85"/>
      <c r="T509" s="86"/>
      <c r="U509" s="87"/>
      <c r="V509" s="85"/>
      <c r="W509" s="85"/>
      <c r="X509" s="86"/>
      <c r="Y509" s="87"/>
      <c r="Z509" s="85"/>
      <c r="AA509" s="85"/>
      <c r="AB509" s="86"/>
      <c r="AC509" s="87"/>
      <c r="AD509" s="85"/>
      <c r="AE509" s="85"/>
      <c r="AF509" s="86"/>
      <c r="AG509" s="87"/>
      <c r="AH509" s="85"/>
      <c r="AI509" s="85"/>
      <c r="AJ509" s="86"/>
      <c r="AK509" s="87"/>
      <c r="AL509" s="85"/>
      <c r="AM509" s="85"/>
      <c r="AN509" s="86"/>
      <c r="AO509" s="87"/>
      <c r="AP509" s="85"/>
      <c r="AQ509" s="85"/>
      <c r="AR509" s="86"/>
      <c r="AS509" s="87"/>
      <c r="AT509" s="85"/>
      <c r="AU509" s="85"/>
      <c r="AV509" s="86"/>
      <c r="AW509" s="87"/>
      <c r="AX509" s="85"/>
      <c r="AY509" s="85"/>
      <c r="AZ509" s="86"/>
      <c r="BA509" s="87"/>
      <c r="BB509" s="85"/>
      <c r="BC509" s="85"/>
      <c r="BD509" s="86"/>
      <c r="BE509" s="87"/>
      <c r="BF509" s="85"/>
      <c r="BG509" s="85"/>
      <c r="BH509" s="86"/>
      <c r="BI509" s="87"/>
      <c r="BJ509" s="85"/>
      <c r="BK509" s="85"/>
      <c r="BL509" s="86"/>
      <c r="BM509" s="87"/>
      <c r="BN509" s="88"/>
      <c r="BO509" s="89"/>
      <c r="BP509" s="85"/>
      <c r="BQ509" s="85"/>
      <c r="BR509" s="90"/>
      <c r="BS509" s="69">
        <f t="shared" si="301"/>
        <v>0</v>
      </c>
      <c r="BT509" s="88"/>
      <c r="BU509" s="88"/>
    </row>
    <row r="510" spans="1:73">
      <c r="A510" s="92"/>
      <c r="B510" s="533" t="s">
        <v>1146</v>
      </c>
      <c r="C510" s="244" t="s">
        <v>92</v>
      </c>
      <c r="D510" s="244">
        <v>98519</v>
      </c>
      <c r="E510" s="229" t="s">
        <v>663</v>
      </c>
      <c r="F510" s="113" t="s">
        <v>153</v>
      </c>
      <c r="G510" s="110">
        <v>120</v>
      </c>
      <c r="H510" s="110">
        <v>2.04</v>
      </c>
      <c r="I510" s="96">
        <v>0</v>
      </c>
      <c r="J510" s="255">
        <v>2.5299999999999998</v>
      </c>
      <c r="K510" s="552">
        <f t="shared" ref="K510:K524" si="303">ROUND((J510*G510),2)</f>
        <v>303.60000000000002</v>
      </c>
      <c r="L510" s="212"/>
      <c r="M510" s="98"/>
      <c r="N510" s="98"/>
      <c r="O510" s="98"/>
      <c r="P510" s="98">
        <f>G510</f>
        <v>120</v>
      </c>
      <c r="Q510" s="99">
        <f>K510</f>
        <v>303.60000000000002</v>
      </c>
      <c r="R510" s="100">
        <v>0</v>
      </c>
      <c r="S510" s="101">
        <f>ROUND(R510*$J510,2)</f>
        <v>0</v>
      </c>
      <c r="T510" s="102">
        <f>(S510/$K$475)*100</f>
        <v>0</v>
      </c>
      <c r="U510" s="103">
        <f>(S510/$K510)*100</f>
        <v>0</v>
      </c>
      <c r="V510" s="100">
        <v>0</v>
      </c>
      <c r="W510" s="101">
        <f>ROUND(V510*$J510,2)</f>
        <v>0</v>
      </c>
      <c r="X510" s="102">
        <f>(W510/$K$475)*100</f>
        <v>0</v>
      </c>
      <c r="Y510" s="103">
        <f>(W510/$K510)*100</f>
        <v>0</v>
      </c>
      <c r="Z510" s="100">
        <v>0</v>
      </c>
      <c r="AA510" s="101">
        <f>ROUND(Z510*$J510,2)</f>
        <v>0</v>
      </c>
      <c r="AB510" s="102">
        <f>(AA510/$K$475)*100</f>
        <v>0</v>
      </c>
      <c r="AC510" s="103">
        <f>(AA510/$K510)*100</f>
        <v>0</v>
      </c>
      <c r="AD510" s="100">
        <v>0</v>
      </c>
      <c r="AE510" s="101">
        <f>ROUND(AD510*$J510,2)</f>
        <v>0</v>
      </c>
      <c r="AF510" s="102">
        <f>(AE510/$K$475)*100</f>
        <v>0</v>
      </c>
      <c r="AG510" s="103">
        <f>(AE510/$K510)*100</f>
        <v>0</v>
      </c>
      <c r="AH510" s="100">
        <v>0</v>
      </c>
      <c r="AI510" s="101">
        <f>ROUND(AH510*$J510,2)</f>
        <v>0</v>
      </c>
      <c r="AJ510" s="102">
        <f>(AI510/$K$475)*100</f>
        <v>0</v>
      </c>
      <c r="AK510" s="103">
        <f>(AI510/$K510)*100</f>
        <v>0</v>
      </c>
      <c r="AL510" s="100">
        <v>0</v>
      </c>
      <c r="AM510" s="101">
        <f>ROUND(AL510*$J510,2)</f>
        <v>0</v>
      </c>
      <c r="AN510" s="102">
        <f>(AM510/$K$475)*100</f>
        <v>0</v>
      </c>
      <c r="AO510" s="103">
        <f>(AM510/$K510)*100</f>
        <v>0</v>
      </c>
      <c r="AP510" s="100">
        <v>0</v>
      </c>
      <c r="AQ510" s="101">
        <f>ROUND(AP510*$J510,2)</f>
        <v>0</v>
      </c>
      <c r="AR510" s="102">
        <f>(AQ510/$K$475)*100</f>
        <v>0</v>
      </c>
      <c r="AS510" s="103">
        <f>(AQ510/$K510)*100</f>
        <v>0</v>
      </c>
      <c r="AT510" s="100">
        <v>0</v>
      </c>
      <c r="AU510" s="101">
        <f>ROUND(AT510*$J510,2)</f>
        <v>0</v>
      </c>
      <c r="AV510" s="102">
        <f>(AU510/$K$475)*100</f>
        <v>0</v>
      </c>
      <c r="AW510" s="103">
        <f>(AU510/$K510)*100</f>
        <v>0</v>
      </c>
      <c r="AX510" s="100">
        <v>0</v>
      </c>
      <c r="AY510" s="101">
        <f>ROUND(AX510*$J510,2)</f>
        <v>0</v>
      </c>
      <c r="AZ510" s="102">
        <f>(AY510/$K$475)*100</f>
        <v>0</v>
      </c>
      <c r="BA510" s="103">
        <f>(AY510/$K510)*100</f>
        <v>0</v>
      </c>
      <c r="BB510" s="100">
        <v>0</v>
      </c>
      <c r="BC510" s="101">
        <f>ROUND(BB510*$J510,2)</f>
        <v>0</v>
      </c>
      <c r="BD510" s="102">
        <f>(BC510/$K$475)*100</f>
        <v>0</v>
      </c>
      <c r="BE510" s="103">
        <f>(BC510/$K510)*100</f>
        <v>0</v>
      </c>
      <c r="BF510" s="100">
        <v>0</v>
      </c>
      <c r="BG510" s="101">
        <f>ROUND(BF510*$J510,2)</f>
        <v>0</v>
      </c>
      <c r="BH510" s="102">
        <f>(BG510/$K$475)*100</f>
        <v>0</v>
      </c>
      <c r="BI510" s="103">
        <f>(BG510/$K510)*100</f>
        <v>0</v>
      </c>
      <c r="BJ510" s="100">
        <v>0</v>
      </c>
      <c r="BK510" s="101">
        <f>ROUND(BJ510*$J510,2)</f>
        <v>0</v>
      </c>
      <c r="BL510" s="102">
        <f>(BK510/$K$475)*100</f>
        <v>0</v>
      </c>
      <c r="BM510" s="103">
        <f>(BK510/$K510)*100</f>
        <v>0</v>
      </c>
      <c r="BN510" s="88"/>
      <c r="BO510" s="101">
        <f>R510+V510+Z510+AD510+AH510+AX510+AP510+AT510+BB510+BF510+BJ510+AL510</f>
        <v>0</v>
      </c>
      <c r="BP510" s="105">
        <f>BK510+BG510+BC510+AY510+AU510+AQ510+AM510+AI510+AE510+AA510+W510+S510</f>
        <v>0</v>
      </c>
      <c r="BQ510" s="102">
        <f>(BP510/$K$475)*100</f>
        <v>0</v>
      </c>
      <c r="BR510" s="106">
        <f>(BP510/$K510)*100</f>
        <v>0</v>
      </c>
      <c r="BS510" s="69">
        <f t="shared" si="301"/>
        <v>0</v>
      </c>
      <c r="BT510" s="7"/>
      <c r="BU510" s="7"/>
    </row>
    <row r="511" spans="1:73">
      <c r="A511" s="92"/>
      <c r="B511" s="533" t="s">
        <v>1147</v>
      </c>
      <c r="C511" s="244" t="s">
        <v>92</v>
      </c>
      <c r="D511" s="244">
        <v>98520</v>
      </c>
      <c r="E511" s="229" t="s">
        <v>665</v>
      </c>
      <c r="F511" s="109" t="s">
        <v>153</v>
      </c>
      <c r="G511" s="110">
        <v>120</v>
      </c>
      <c r="H511" s="110">
        <v>4.95</v>
      </c>
      <c r="I511" s="96">
        <v>0</v>
      </c>
      <c r="J511" s="255">
        <v>6.14</v>
      </c>
      <c r="K511" s="552">
        <f t="shared" si="303"/>
        <v>736.8</v>
      </c>
      <c r="L511" s="212"/>
      <c r="M511" s="98"/>
      <c r="N511" s="98"/>
      <c r="O511" s="98"/>
      <c r="P511" s="98">
        <f>G511</f>
        <v>120</v>
      </c>
      <c r="Q511" s="99">
        <f>K511</f>
        <v>736.8</v>
      </c>
      <c r="R511" s="100">
        <v>0</v>
      </c>
      <c r="S511" s="101">
        <f>ROUND(R511*$J511,2)</f>
        <v>0</v>
      </c>
      <c r="T511" s="102">
        <f>(S511/$K$475)*100</f>
        <v>0</v>
      </c>
      <c r="U511" s="103">
        <f>(S511/$K511)*100</f>
        <v>0</v>
      </c>
      <c r="V511" s="100">
        <v>0</v>
      </c>
      <c r="W511" s="101">
        <f>ROUND(V511*$J511,2)</f>
        <v>0</v>
      </c>
      <c r="X511" s="102">
        <f>(W511/$K$475)*100</f>
        <v>0</v>
      </c>
      <c r="Y511" s="103">
        <f>(W511/$K511)*100</f>
        <v>0</v>
      </c>
      <c r="Z511" s="100">
        <v>0</v>
      </c>
      <c r="AA511" s="101">
        <f>ROUND(Z511*$J511,2)</f>
        <v>0</v>
      </c>
      <c r="AB511" s="102">
        <f>(AA511/$K$475)*100</f>
        <v>0</v>
      </c>
      <c r="AC511" s="103">
        <f>(AA511/$K511)*100</f>
        <v>0</v>
      </c>
      <c r="AD511" s="100">
        <v>0</v>
      </c>
      <c r="AE511" s="101">
        <f>ROUND(AD511*$J511,2)</f>
        <v>0</v>
      </c>
      <c r="AF511" s="102">
        <f>(AE511/$K$475)*100</f>
        <v>0</v>
      </c>
      <c r="AG511" s="103">
        <f>(AE511/$K511)*100</f>
        <v>0</v>
      </c>
      <c r="AH511" s="100">
        <v>0</v>
      </c>
      <c r="AI511" s="101">
        <f>ROUND(AH511*$J511,2)</f>
        <v>0</v>
      </c>
      <c r="AJ511" s="102">
        <f>(AI511/$K$475)*100</f>
        <v>0</v>
      </c>
      <c r="AK511" s="103">
        <f>(AI511/$K511)*100</f>
        <v>0</v>
      </c>
      <c r="AL511" s="100">
        <v>0</v>
      </c>
      <c r="AM511" s="101">
        <f>ROUND(AL511*$J511,2)</f>
        <v>0</v>
      </c>
      <c r="AN511" s="102">
        <f>(AM511/$K$475)*100</f>
        <v>0</v>
      </c>
      <c r="AO511" s="103">
        <f>(AM511/$K511)*100</f>
        <v>0</v>
      </c>
      <c r="AP511" s="100">
        <v>0</v>
      </c>
      <c r="AQ511" s="101">
        <f>ROUND(AP511*$J511,2)</f>
        <v>0</v>
      </c>
      <c r="AR511" s="102">
        <f>(AQ511/$K$475)*100</f>
        <v>0</v>
      </c>
      <c r="AS511" s="103">
        <f>(AQ511/$K511)*100</f>
        <v>0</v>
      </c>
      <c r="AT511" s="100">
        <v>0</v>
      </c>
      <c r="AU511" s="101">
        <f>ROUND(AT511*$J511,2)</f>
        <v>0</v>
      </c>
      <c r="AV511" s="102">
        <f>(AU511/$K$475)*100</f>
        <v>0</v>
      </c>
      <c r="AW511" s="103">
        <f>(AU511/$K511)*100</f>
        <v>0</v>
      </c>
      <c r="AX511" s="100">
        <v>0</v>
      </c>
      <c r="AY511" s="101">
        <f>ROUND(AX511*$J511,2)</f>
        <v>0</v>
      </c>
      <c r="AZ511" s="102">
        <f>(AY511/$K$475)*100</f>
        <v>0</v>
      </c>
      <c r="BA511" s="103">
        <f>(AY511/$K511)*100</f>
        <v>0</v>
      </c>
      <c r="BB511" s="100">
        <v>0</v>
      </c>
      <c r="BC511" s="101">
        <f>ROUND(BB511*$J511,2)</f>
        <v>0</v>
      </c>
      <c r="BD511" s="102">
        <f>(BC511/$K$475)*100</f>
        <v>0</v>
      </c>
      <c r="BE511" s="103">
        <f>(BC511/$K511)*100</f>
        <v>0</v>
      </c>
      <c r="BF511" s="100">
        <v>0</v>
      </c>
      <c r="BG511" s="101">
        <f>ROUND(BF511*$J511,2)</f>
        <v>0</v>
      </c>
      <c r="BH511" s="102">
        <f>(BG511/$K$475)*100</f>
        <v>0</v>
      </c>
      <c r="BI511" s="103">
        <f>(BG511/$K511)*100</f>
        <v>0</v>
      </c>
      <c r="BJ511" s="100">
        <v>0</v>
      </c>
      <c r="BK511" s="101">
        <f>ROUND(BJ511*$J511,2)</f>
        <v>0</v>
      </c>
      <c r="BL511" s="102">
        <f>(BK511/$K$475)*100</f>
        <v>0</v>
      </c>
      <c r="BM511" s="103">
        <f>(BK511/$K511)*100</f>
        <v>0</v>
      </c>
      <c r="BN511" s="88"/>
      <c r="BO511" s="101">
        <f>R511+V511+Z511+AD511+AH511+AX511+AP511+AT511+BB511+BF511+BJ511+AL511</f>
        <v>0</v>
      </c>
      <c r="BP511" s="105">
        <f>BK511+BG511+BC511+AY511+AU511+AQ511+AM511+AI511+AE511+AA511+W511+S511</f>
        <v>0</v>
      </c>
      <c r="BQ511" s="102">
        <f>(BP511/$K$475)*100</f>
        <v>0</v>
      </c>
      <c r="BR511" s="106">
        <f>(BP511/$K511)*100</f>
        <v>0</v>
      </c>
      <c r="BS511" s="69">
        <f t="shared" si="301"/>
        <v>0</v>
      </c>
      <c r="BT511" s="7"/>
      <c r="BU511" s="7"/>
    </row>
    <row r="512" spans="1:73">
      <c r="A512" s="92"/>
      <c r="B512" s="533" t="s">
        <v>1148</v>
      </c>
      <c r="C512" s="175" t="s">
        <v>53</v>
      </c>
      <c r="D512" s="245" t="s">
        <v>667</v>
      </c>
      <c r="E512" s="246" t="s">
        <v>668</v>
      </c>
      <c r="F512" s="109" t="s">
        <v>153</v>
      </c>
      <c r="G512" s="110">
        <v>923.73</v>
      </c>
      <c r="H512" s="255">
        <v>23.46</v>
      </c>
      <c r="I512" s="96">
        <v>0</v>
      </c>
      <c r="J512" s="255">
        <v>29.1</v>
      </c>
      <c r="K512" s="552">
        <f t="shared" si="303"/>
        <v>26880.54</v>
      </c>
      <c r="L512" s="212"/>
      <c r="M512" s="98"/>
      <c r="N512" s="98"/>
      <c r="O512" s="98"/>
      <c r="P512" s="98">
        <f>G512</f>
        <v>923.73</v>
      </c>
      <c r="Q512" s="99">
        <f>K512</f>
        <v>26880.54</v>
      </c>
      <c r="R512" s="100">
        <v>0</v>
      </c>
      <c r="S512" s="101">
        <f>ROUND(R512*$J512,2)</f>
        <v>0</v>
      </c>
      <c r="T512" s="102">
        <f>(S512/$K$475)*100</f>
        <v>0</v>
      </c>
      <c r="U512" s="103">
        <f>(S512/$K512)*100</f>
        <v>0</v>
      </c>
      <c r="V512" s="100">
        <v>0</v>
      </c>
      <c r="W512" s="101">
        <f>ROUND(V512*$J512,2)</f>
        <v>0</v>
      </c>
      <c r="X512" s="102">
        <f>(W512/$K$475)*100</f>
        <v>0</v>
      </c>
      <c r="Y512" s="103">
        <f>(W512/$K512)*100</f>
        <v>0</v>
      </c>
      <c r="Z512" s="100">
        <v>0</v>
      </c>
      <c r="AA512" s="101">
        <f>ROUND(Z512*$J512,2)</f>
        <v>0</v>
      </c>
      <c r="AB512" s="102">
        <f>(AA512/$K$475)*100</f>
        <v>0</v>
      </c>
      <c r="AC512" s="103">
        <f>(AA512/$K512)*100</f>
        <v>0</v>
      </c>
      <c r="AD512" s="100">
        <v>0</v>
      </c>
      <c r="AE512" s="101">
        <f>ROUND(AD512*$J512,2)</f>
        <v>0</v>
      </c>
      <c r="AF512" s="102">
        <f>(AE512/$K$475)*100</f>
        <v>0</v>
      </c>
      <c r="AG512" s="103">
        <f>(AE512/$K512)*100</f>
        <v>0</v>
      </c>
      <c r="AH512" s="100">
        <v>0</v>
      </c>
      <c r="AI512" s="101">
        <f>ROUND(AH512*$J512,2)</f>
        <v>0</v>
      </c>
      <c r="AJ512" s="102">
        <f>(AI512/$K$475)*100</f>
        <v>0</v>
      </c>
      <c r="AK512" s="103">
        <f>(AI512/$K512)*100</f>
        <v>0</v>
      </c>
      <c r="AL512" s="100">
        <v>0</v>
      </c>
      <c r="AM512" s="101">
        <f>ROUND(AL512*$J512,2)</f>
        <v>0</v>
      </c>
      <c r="AN512" s="102">
        <f>(AM512/$K$475)*100</f>
        <v>0</v>
      </c>
      <c r="AO512" s="103">
        <f>(AM512/$K512)*100</f>
        <v>0</v>
      </c>
      <c r="AP512" s="100">
        <v>0</v>
      </c>
      <c r="AQ512" s="101">
        <f>ROUND(AP512*$J512,2)</f>
        <v>0</v>
      </c>
      <c r="AR512" s="102">
        <f>(AQ512/$K$475)*100</f>
        <v>0</v>
      </c>
      <c r="AS512" s="103">
        <f>(AQ512/$K512)*100</f>
        <v>0</v>
      </c>
      <c r="AT512" s="100">
        <v>0</v>
      </c>
      <c r="AU512" s="101">
        <f>ROUND(AT512*$J512,2)</f>
        <v>0</v>
      </c>
      <c r="AV512" s="102">
        <f>(AU512/$K$475)*100</f>
        <v>0</v>
      </c>
      <c r="AW512" s="103">
        <f>(AU512/$K512)*100</f>
        <v>0</v>
      </c>
      <c r="AX512" s="100">
        <v>0</v>
      </c>
      <c r="AY512" s="101">
        <f>ROUND(AX512*$J512,2)</f>
        <v>0</v>
      </c>
      <c r="AZ512" s="102">
        <f>(AY512/$K$475)*100</f>
        <v>0</v>
      </c>
      <c r="BA512" s="103">
        <f>(AY512/$K512)*100</f>
        <v>0</v>
      </c>
      <c r="BB512" s="100">
        <v>0</v>
      </c>
      <c r="BC512" s="101">
        <f>ROUND(BB512*$J512,2)</f>
        <v>0</v>
      </c>
      <c r="BD512" s="102">
        <f>(BC512/$K$475)*100</f>
        <v>0</v>
      </c>
      <c r="BE512" s="103">
        <f>(BC512/$K512)*100</f>
        <v>0</v>
      </c>
      <c r="BF512" s="100">
        <v>0</v>
      </c>
      <c r="BG512" s="101">
        <f>ROUND(BF512*$J512,2)</f>
        <v>0</v>
      </c>
      <c r="BH512" s="102">
        <f>(BG512/$K$475)*100</f>
        <v>0</v>
      </c>
      <c r="BI512" s="103">
        <f>(BG512/$K512)*100</f>
        <v>0</v>
      </c>
      <c r="BJ512" s="100">
        <v>0</v>
      </c>
      <c r="BK512" s="101">
        <f>ROUND(BJ512*$J512,2)</f>
        <v>0</v>
      </c>
      <c r="BL512" s="102">
        <f>(BK512/$K$475)*100</f>
        <v>0</v>
      </c>
      <c r="BM512" s="103">
        <f>(BK512/$K512)*100</f>
        <v>0</v>
      </c>
      <c r="BN512" s="88"/>
      <c r="BO512" s="101">
        <f>R512+V512+Z512+AD512+AH512+AX512+AP512+AT512+BB512+BF512+BJ512+AL512</f>
        <v>0</v>
      </c>
      <c r="BP512" s="105">
        <f>BK512+BG512+BC512+AY512+AU512+AQ512+AM512+AI512+AE512+AA512+W512+S512</f>
        <v>0</v>
      </c>
      <c r="BQ512" s="102">
        <f>(BP512/$K$475)*100</f>
        <v>0</v>
      </c>
      <c r="BR512" s="106">
        <f>(BP512/$K512)*100</f>
        <v>0</v>
      </c>
      <c r="BS512" s="69">
        <f t="shared" si="301"/>
        <v>0</v>
      </c>
      <c r="BT512" s="7"/>
      <c r="BU512" s="7"/>
    </row>
    <row r="513" spans="1:73" ht="23.25" customHeight="1">
      <c r="A513" s="92"/>
      <c r="B513" s="533" t="s">
        <v>1149</v>
      </c>
      <c r="C513" s="98" t="s">
        <v>53</v>
      </c>
      <c r="D513" s="109" t="s">
        <v>670</v>
      </c>
      <c r="E513" s="134" t="s">
        <v>671</v>
      </c>
      <c r="F513" s="109" t="s">
        <v>153</v>
      </c>
      <c r="G513" s="110">
        <v>21</v>
      </c>
      <c r="H513" s="97">
        <v>33.409999999999997</v>
      </c>
      <c r="I513" s="96">
        <v>0</v>
      </c>
      <c r="J513" s="255">
        <v>41.44</v>
      </c>
      <c r="K513" s="552">
        <f t="shared" si="303"/>
        <v>870.24</v>
      </c>
      <c r="L513" s="212"/>
      <c r="M513" s="98"/>
      <c r="N513" s="98"/>
      <c r="O513" s="98"/>
      <c r="P513" s="98">
        <f>G513</f>
        <v>21</v>
      </c>
      <c r="Q513" s="99">
        <f>K513</f>
        <v>870.24</v>
      </c>
      <c r="R513" s="100">
        <v>0</v>
      </c>
      <c r="S513" s="101">
        <f>ROUND(R513*$J513,2)</f>
        <v>0</v>
      </c>
      <c r="T513" s="102">
        <f>(S513/$K$475)*100</f>
        <v>0</v>
      </c>
      <c r="U513" s="103">
        <f>(S513/$K513)*100</f>
        <v>0</v>
      </c>
      <c r="V513" s="100">
        <v>0</v>
      </c>
      <c r="W513" s="101">
        <f>ROUND(V513*$J513,2)</f>
        <v>0</v>
      </c>
      <c r="X513" s="102">
        <f>(W513/$K$475)*100</f>
        <v>0</v>
      </c>
      <c r="Y513" s="103">
        <f>(W513/$K513)*100</f>
        <v>0</v>
      </c>
      <c r="Z513" s="100">
        <v>0</v>
      </c>
      <c r="AA513" s="101">
        <f>ROUND(Z513*$J513,2)</f>
        <v>0</v>
      </c>
      <c r="AB513" s="102">
        <f>(AA513/$K$475)*100</f>
        <v>0</v>
      </c>
      <c r="AC513" s="103">
        <f>(AA513/$K513)*100</f>
        <v>0</v>
      </c>
      <c r="AD513" s="100">
        <v>0</v>
      </c>
      <c r="AE513" s="101">
        <f>ROUND(AD513*$J513,2)</f>
        <v>0</v>
      </c>
      <c r="AF513" s="102">
        <f>(AE513/$K$475)*100</f>
        <v>0</v>
      </c>
      <c r="AG513" s="103">
        <f>(AE513/$K513)*100</f>
        <v>0</v>
      </c>
      <c r="AH513" s="100">
        <v>0</v>
      </c>
      <c r="AI513" s="101">
        <f>ROUND(AH513*$J513,2)</f>
        <v>0</v>
      </c>
      <c r="AJ513" s="102">
        <f>(AI513/$K$475)*100</f>
        <v>0</v>
      </c>
      <c r="AK513" s="103">
        <f>(AI513/$K513)*100</f>
        <v>0</v>
      </c>
      <c r="AL513" s="100">
        <v>0</v>
      </c>
      <c r="AM513" s="101">
        <f>ROUND(AL513*$J513,2)</f>
        <v>0</v>
      </c>
      <c r="AN513" s="102">
        <f>(AM513/$K$475)*100</f>
        <v>0</v>
      </c>
      <c r="AO513" s="103">
        <f>(AM513/$K513)*100</f>
        <v>0</v>
      </c>
      <c r="AP513" s="100">
        <v>0</v>
      </c>
      <c r="AQ513" s="101">
        <f>ROUND(AP513*$J513,2)</f>
        <v>0</v>
      </c>
      <c r="AR513" s="102">
        <f>(AQ513/$K$475)*100</f>
        <v>0</v>
      </c>
      <c r="AS513" s="103">
        <f>(AQ513/$K513)*100</f>
        <v>0</v>
      </c>
      <c r="AT513" s="100">
        <v>0</v>
      </c>
      <c r="AU513" s="101">
        <f>ROUND(AT513*$J513,2)</f>
        <v>0</v>
      </c>
      <c r="AV513" s="102">
        <f>(AU513/$K$475)*100</f>
        <v>0</v>
      </c>
      <c r="AW513" s="103">
        <f>(AU513/$K513)*100</f>
        <v>0</v>
      </c>
      <c r="AX513" s="100">
        <v>0</v>
      </c>
      <c r="AY513" s="101">
        <f>ROUND(AX513*$J513,2)</f>
        <v>0</v>
      </c>
      <c r="AZ513" s="102">
        <f>(AY513/$K$475)*100</f>
        <v>0</v>
      </c>
      <c r="BA513" s="103">
        <f>(AY513/$K513)*100</f>
        <v>0</v>
      </c>
      <c r="BB513" s="100">
        <v>0</v>
      </c>
      <c r="BC513" s="101">
        <f>ROUND(BB513*$J513,2)</f>
        <v>0</v>
      </c>
      <c r="BD513" s="102">
        <f>(BC513/$K$475)*100</f>
        <v>0</v>
      </c>
      <c r="BE513" s="103">
        <f>(BC513/$K513)*100</f>
        <v>0</v>
      </c>
      <c r="BF513" s="100">
        <v>0</v>
      </c>
      <c r="BG513" s="101">
        <f>ROUND(BF513*$J513,2)</f>
        <v>0</v>
      </c>
      <c r="BH513" s="102">
        <f>(BG513/$K$475)*100</f>
        <v>0</v>
      </c>
      <c r="BI513" s="103">
        <f>(BG513/$K513)*100</f>
        <v>0</v>
      </c>
      <c r="BJ513" s="100">
        <v>0</v>
      </c>
      <c r="BK513" s="101">
        <f>ROUND(BJ513*$J513,2)</f>
        <v>0</v>
      </c>
      <c r="BL513" s="102">
        <f>(BK513/$K$475)*100</f>
        <v>0</v>
      </c>
      <c r="BM513" s="103">
        <f>(BK513/$K513)*100</f>
        <v>0</v>
      </c>
      <c r="BN513" s="88"/>
      <c r="BO513" s="101">
        <f>R513+V513+Z513+AD513+AH513+AX513+AP513+AT513+BB513+BF513+BJ513+AL513</f>
        <v>0</v>
      </c>
      <c r="BP513" s="105">
        <f>BK513+BG513+BC513+AY513+AU513+AQ513+AM513+AI513+AE513+AA513+W513+S513</f>
        <v>0</v>
      </c>
      <c r="BQ513" s="102">
        <f>(BP513/$K$475)*100</f>
        <v>0</v>
      </c>
      <c r="BR513" s="106">
        <f>(BP513/$K513)*100</f>
        <v>0</v>
      </c>
      <c r="BS513" s="69">
        <f t="shared" si="301"/>
        <v>0</v>
      </c>
      <c r="BT513" s="7"/>
      <c r="BU513" s="7"/>
    </row>
    <row r="514" spans="1:73">
      <c r="A514" s="92"/>
      <c r="B514" s="533" t="s">
        <v>1150</v>
      </c>
      <c r="C514" s="175" t="s">
        <v>53</v>
      </c>
      <c r="D514" s="245" t="s">
        <v>673</v>
      </c>
      <c r="E514" s="246" t="s">
        <v>674</v>
      </c>
      <c r="F514" s="109" t="s">
        <v>153</v>
      </c>
      <c r="G514" s="110">
        <v>21</v>
      </c>
      <c r="H514" s="255">
        <v>90.08</v>
      </c>
      <c r="I514" s="96">
        <v>0</v>
      </c>
      <c r="J514" s="255">
        <v>111.73</v>
      </c>
      <c r="K514" s="552">
        <f t="shared" si="303"/>
        <v>2346.33</v>
      </c>
      <c r="L514" s="212"/>
      <c r="M514" s="98"/>
      <c r="N514" s="98"/>
      <c r="O514" s="98"/>
      <c r="P514" s="98">
        <f>G514</f>
        <v>21</v>
      </c>
      <c r="Q514" s="99">
        <f>K514</f>
        <v>2346.33</v>
      </c>
      <c r="R514" s="100">
        <v>0</v>
      </c>
      <c r="S514" s="101">
        <f>ROUND(R514*$J514,2)</f>
        <v>0</v>
      </c>
      <c r="T514" s="102">
        <f>(S514/$K$475)*100</f>
        <v>0</v>
      </c>
      <c r="U514" s="103">
        <f>(S514/$K514)*100</f>
        <v>0</v>
      </c>
      <c r="V514" s="100">
        <v>0</v>
      </c>
      <c r="W514" s="101">
        <f>ROUND(V514*$J514,2)</f>
        <v>0</v>
      </c>
      <c r="X514" s="102">
        <f>(W514/$K$475)*100</f>
        <v>0</v>
      </c>
      <c r="Y514" s="103">
        <f>(W514/$K514)*100</f>
        <v>0</v>
      </c>
      <c r="Z514" s="100">
        <v>0</v>
      </c>
      <c r="AA514" s="101">
        <f>ROUND(Z514*$J514,2)</f>
        <v>0</v>
      </c>
      <c r="AB514" s="102">
        <f>(AA514/$K$475)*100</f>
        <v>0</v>
      </c>
      <c r="AC514" s="103">
        <f>(AA514/$K514)*100</f>
        <v>0</v>
      </c>
      <c r="AD514" s="100">
        <v>0</v>
      </c>
      <c r="AE514" s="101">
        <f>ROUND(AD514*$J514,2)</f>
        <v>0</v>
      </c>
      <c r="AF514" s="102">
        <f>(AE514/$K$475)*100</f>
        <v>0</v>
      </c>
      <c r="AG514" s="103">
        <f>(AE514/$K514)*100</f>
        <v>0</v>
      </c>
      <c r="AH514" s="100">
        <v>0</v>
      </c>
      <c r="AI514" s="101">
        <f>ROUND(AH514*$J514,2)</f>
        <v>0</v>
      </c>
      <c r="AJ514" s="102">
        <f>(AI514/$K$475)*100</f>
        <v>0</v>
      </c>
      <c r="AK514" s="103">
        <f>(AI514/$K514)*100</f>
        <v>0</v>
      </c>
      <c r="AL514" s="100">
        <v>0</v>
      </c>
      <c r="AM514" s="101">
        <f>ROUND(AL514*$J514,2)</f>
        <v>0</v>
      </c>
      <c r="AN514" s="102">
        <f>(AM514/$K$475)*100</f>
        <v>0</v>
      </c>
      <c r="AO514" s="103">
        <f>(AM514/$K514)*100</f>
        <v>0</v>
      </c>
      <c r="AP514" s="100">
        <v>0</v>
      </c>
      <c r="AQ514" s="101">
        <f>ROUND(AP514*$J514,2)</f>
        <v>0</v>
      </c>
      <c r="AR514" s="102">
        <f>(AQ514/$K$475)*100</f>
        <v>0</v>
      </c>
      <c r="AS514" s="103">
        <f>(AQ514/$K514)*100</f>
        <v>0</v>
      </c>
      <c r="AT514" s="100">
        <v>0</v>
      </c>
      <c r="AU514" s="101">
        <f>ROUND(AT514*$J514,2)</f>
        <v>0</v>
      </c>
      <c r="AV514" s="102">
        <f>(AU514/$K$475)*100</f>
        <v>0</v>
      </c>
      <c r="AW514" s="103">
        <f>(AU514/$K514)*100</f>
        <v>0</v>
      </c>
      <c r="AX514" s="100">
        <v>0</v>
      </c>
      <c r="AY514" s="101">
        <f>ROUND(AX514*$J514,2)</f>
        <v>0</v>
      </c>
      <c r="AZ514" s="102">
        <f>(AY514/$K$475)*100</f>
        <v>0</v>
      </c>
      <c r="BA514" s="103">
        <f>(AY514/$K514)*100</f>
        <v>0</v>
      </c>
      <c r="BB514" s="100">
        <v>0</v>
      </c>
      <c r="BC514" s="101">
        <f>ROUND(BB514*$J514,2)</f>
        <v>0</v>
      </c>
      <c r="BD514" s="102">
        <f>(BC514/$K$475)*100</f>
        <v>0</v>
      </c>
      <c r="BE514" s="103">
        <f>(BC514/$K514)*100</f>
        <v>0</v>
      </c>
      <c r="BF514" s="100">
        <v>0</v>
      </c>
      <c r="BG514" s="101">
        <f>ROUND(BF514*$J514,2)</f>
        <v>0</v>
      </c>
      <c r="BH514" s="102">
        <f>(BG514/$K$475)*100</f>
        <v>0</v>
      </c>
      <c r="BI514" s="103">
        <f>(BG514/$K514)*100</f>
        <v>0</v>
      </c>
      <c r="BJ514" s="100">
        <v>0</v>
      </c>
      <c r="BK514" s="101">
        <f>ROUND(BJ514*$J514,2)</f>
        <v>0</v>
      </c>
      <c r="BL514" s="102">
        <f>(BK514/$K$475)*100</f>
        <v>0</v>
      </c>
      <c r="BM514" s="103">
        <f>(BK514/$K514)*100</f>
        <v>0</v>
      </c>
      <c r="BN514" s="88"/>
      <c r="BO514" s="101">
        <f>R514+V514+Z514+AD514+AH514+AX514+AP514+AT514+BB514+BF514+BJ514+AL514</f>
        <v>0</v>
      </c>
      <c r="BP514" s="105">
        <f>BK514+BG514+BC514+AY514+AU514+AQ514+AM514+AI514+AE514+AA514+W514+S514</f>
        <v>0</v>
      </c>
      <c r="BQ514" s="102">
        <f>(BP514/$K$475)*100</f>
        <v>0</v>
      </c>
      <c r="BR514" s="106">
        <f>(BP514/$K514)*100</f>
        <v>0</v>
      </c>
      <c r="BS514" s="69">
        <f t="shared" si="301"/>
        <v>0</v>
      </c>
      <c r="BT514" s="7"/>
      <c r="BU514" s="7"/>
    </row>
    <row r="515" spans="1:73">
      <c r="A515" s="92"/>
      <c r="B515" s="533" t="s">
        <v>1151</v>
      </c>
      <c r="C515" s="175" t="s">
        <v>53</v>
      </c>
      <c r="D515" s="245" t="s">
        <v>676</v>
      </c>
      <c r="E515" s="246" t="s">
        <v>677</v>
      </c>
      <c r="F515" s="109" t="s">
        <v>153</v>
      </c>
      <c r="G515" s="110">
        <v>21</v>
      </c>
      <c r="H515" s="255">
        <v>68.419999999999987</v>
      </c>
      <c r="I515" s="213">
        <v>0</v>
      </c>
      <c r="J515" s="255">
        <v>84.86</v>
      </c>
      <c r="K515" s="557">
        <f t="shared" si="303"/>
        <v>1782.06</v>
      </c>
      <c r="L515" s="248"/>
      <c r="M515" s="249"/>
      <c r="N515" s="249"/>
      <c r="O515" s="249"/>
      <c r="P515" s="249"/>
      <c r="Q515" s="248"/>
      <c r="R515" s="250"/>
      <c r="S515" s="250"/>
      <c r="T515" s="251"/>
      <c r="U515" s="252"/>
      <c r="V515" s="250"/>
      <c r="W515" s="250"/>
      <c r="X515" s="251"/>
      <c r="Y515" s="252"/>
      <c r="Z515" s="250"/>
      <c r="AA515" s="250"/>
      <c r="AB515" s="251"/>
      <c r="AC515" s="252"/>
      <c r="AD515" s="250"/>
      <c r="AE515" s="250"/>
      <c r="AF515" s="251"/>
      <c r="AG515" s="252"/>
      <c r="AH515" s="250"/>
      <c r="AI515" s="250"/>
      <c r="AJ515" s="251"/>
      <c r="AK515" s="252"/>
      <c r="AL515" s="250"/>
      <c r="AM515" s="250"/>
      <c r="AN515" s="251"/>
      <c r="AO515" s="252"/>
      <c r="AP515" s="250"/>
      <c r="AQ515" s="250"/>
      <c r="AR515" s="251"/>
      <c r="AS515" s="252"/>
      <c r="AT515" s="250"/>
      <c r="AU515" s="250"/>
      <c r="AV515" s="251"/>
      <c r="AW515" s="252"/>
      <c r="AX515" s="250"/>
      <c r="AY515" s="250"/>
      <c r="AZ515" s="251"/>
      <c r="BA515" s="252"/>
      <c r="BB515" s="250"/>
      <c r="BC515" s="250"/>
      <c r="BD515" s="251"/>
      <c r="BE515" s="252"/>
      <c r="BF515" s="250"/>
      <c r="BG515" s="250"/>
      <c r="BH515" s="251"/>
      <c r="BI515" s="252"/>
      <c r="BJ515" s="250"/>
      <c r="BK515" s="250"/>
      <c r="BL515" s="251"/>
      <c r="BM515" s="252"/>
      <c r="BN515" s="88"/>
      <c r="BO515" s="253"/>
      <c r="BP515" s="250"/>
      <c r="BQ515" s="250"/>
      <c r="BR515" s="254"/>
      <c r="BS515" s="69">
        <f t="shared" si="301"/>
        <v>0</v>
      </c>
      <c r="BT515" s="88"/>
      <c r="BU515" s="88"/>
    </row>
    <row r="516" spans="1:73">
      <c r="A516" s="92"/>
      <c r="B516" s="533" t="s">
        <v>1152</v>
      </c>
      <c r="C516" s="175" t="s">
        <v>53</v>
      </c>
      <c r="D516" s="245" t="s">
        <v>679</v>
      </c>
      <c r="E516" s="246" t="s">
        <v>680</v>
      </c>
      <c r="F516" s="109" t="s">
        <v>153</v>
      </c>
      <c r="G516" s="110">
        <v>21</v>
      </c>
      <c r="H516" s="255">
        <v>68.419999999999987</v>
      </c>
      <c r="I516" s="96">
        <v>0</v>
      </c>
      <c r="J516" s="255">
        <v>84.86</v>
      </c>
      <c r="K516" s="557">
        <f t="shared" si="303"/>
        <v>1782.06</v>
      </c>
      <c r="L516" s="212"/>
      <c r="M516" s="98"/>
      <c r="N516" s="98"/>
      <c r="O516" s="98"/>
      <c r="P516" s="98">
        <f>G516</f>
        <v>21</v>
      </c>
      <c r="Q516" s="98">
        <f>K516</f>
        <v>1782.06</v>
      </c>
      <c r="R516" s="100">
        <v>0</v>
      </c>
      <c r="S516" s="101">
        <f>ROUND(R516*$J516,2)</f>
        <v>0</v>
      </c>
      <c r="T516" s="102">
        <f>(S516/$K$475)*100</f>
        <v>0</v>
      </c>
      <c r="U516" s="103">
        <f>(S516/$K516)*100</f>
        <v>0</v>
      </c>
      <c r="V516" s="100">
        <v>0</v>
      </c>
      <c r="W516" s="101">
        <f>ROUND(V516*$J516,2)</f>
        <v>0</v>
      </c>
      <c r="X516" s="102">
        <f>(W516/$K$475)*100</f>
        <v>0</v>
      </c>
      <c r="Y516" s="103">
        <f>(W516/$K516)*100</f>
        <v>0</v>
      </c>
      <c r="Z516" s="100">
        <v>0</v>
      </c>
      <c r="AA516" s="101">
        <f>ROUND(Z516*$J516,2)</f>
        <v>0</v>
      </c>
      <c r="AB516" s="102">
        <f>(AA516/$K$475)*100</f>
        <v>0</v>
      </c>
      <c r="AC516" s="103">
        <f>(AA516/$K516)*100</f>
        <v>0</v>
      </c>
      <c r="AD516" s="100">
        <v>0</v>
      </c>
      <c r="AE516" s="101">
        <f>ROUND(AD516*$J516,2)</f>
        <v>0</v>
      </c>
      <c r="AF516" s="102">
        <f>(AE516/$K$475)*100</f>
        <v>0</v>
      </c>
      <c r="AG516" s="103">
        <f>(AE516/$K516)*100</f>
        <v>0</v>
      </c>
      <c r="AH516" s="100">
        <v>0</v>
      </c>
      <c r="AI516" s="101">
        <f>ROUND(AH516*$J516,2)</f>
        <v>0</v>
      </c>
      <c r="AJ516" s="102">
        <f>(AI516/$K$475)*100</f>
        <v>0</v>
      </c>
      <c r="AK516" s="103">
        <f>(AI516/$K516)*100</f>
        <v>0</v>
      </c>
      <c r="AL516" s="100">
        <v>0</v>
      </c>
      <c r="AM516" s="101">
        <f>ROUND(AL516*$J516,2)</f>
        <v>0</v>
      </c>
      <c r="AN516" s="102">
        <f>(AM516/$K$475)*100</f>
        <v>0</v>
      </c>
      <c r="AO516" s="103">
        <f>(AM516/$K516)*100</f>
        <v>0</v>
      </c>
      <c r="AP516" s="100">
        <v>0</v>
      </c>
      <c r="AQ516" s="101">
        <f>ROUND(AP516*$J516,2)</f>
        <v>0</v>
      </c>
      <c r="AR516" s="102">
        <f>(AQ516/$K$475)*100</f>
        <v>0</v>
      </c>
      <c r="AS516" s="103">
        <f>(AQ516/$K516)*100</f>
        <v>0</v>
      </c>
      <c r="AT516" s="100">
        <v>0</v>
      </c>
      <c r="AU516" s="101">
        <f>ROUND(AT516*$J516,2)</f>
        <v>0</v>
      </c>
      <c r="AV516" s="102">
        <f>(AU516/$K$475)*100</f>
        <v>0</v>
      </c>
      <c r="AW516" s="103">
        <f>(AU516/$K516)*100</f>
        <v>0</v>
      </c>
      <c r="AX516" s="100">
        <v>0</v>
      </c>
      <c r="AY516" s="101">
        <f>ROUND(AX516*$J516,2)</f>
        <v>0</v>
      </c>
      <c r="AZ516" s="102">
        <f>(AY516/$K$475)*100</f>
        <v>0</v>
      </c>
      <c r="BA516" s="103">
        <f>(AY516/$K516)*100</f>
        <v>0</v>
      </c>
      <c r="BB516" s="100">
        <v>0</v>
      </c>
      <c r="BC516" s="101">
        <f>ROUND(BB516*$J516,2)</f>
        <v>0</v>
      </c>
      <c r="BD516" s="102">
        <f>(BC516/$K$475)*100</f>
        <v>0</v>
      </c>
      <c r="BE516" s="103">
        <f>(BC516/$K516)*100</f>
        <v>0</v>
      </c>
      <c r="BF516" s="100">
        <v>0</v>
      </c>
      <c r="BG516" s="101">
        <f>ROUND(BF516*$J516,2)</f>
        <v>0</v>
      </c>
      <c r="BH516" s="102">
        <f>(BG516/$K$475)*100</f>
        <v>0</v>
      </c>
      <c r="BI516" s="103">
        <f>(BG516/$K516)*100</f>
        <v>0</v>
      </c>
      <c r="BJ516" s="100">
        <v>0</v>
      </c>
      <c r="BK516" s="101">
        <f>ROUND(BJ516*$J516,2)</f>
        <v>0</v>
      </c>
      <c r="BL516" s="102">
        <f>(BK516/$K$475)*100</f>
        <v>0</v>
      </c>
      <c r="BM516" s="103">
        <f>(BK516/$K516)*100</f>
        <v>0</v>
      </c>
      <c r="BN516" s="88"/>
      <c r="BO516" s="101">
        <f>R516+V516+Z516+AD516+AH516+AX516+AP516+AT516+BB516+BF516+BJ516+AL516</f>
        <v>0</v>
      </c>
      <c r="BP516" s="101">
        <f>BK516+BG516+BC516+AY516+AU516+AQ516+AM516+AI516+AE516+AA516+W516+S516</f>
        <v>0</v>
      </c>
      <c r="BQ516" s="102">
        <f>(BP516/$K$475)*100</f>
        <v>0</v>
      </c>
      <c r="BR516" s="106">
        <f>(BP516/$K516)*100</f>
        <v>0</v>
      </c>
      <c r="BS516" s="69">
        <f t="shared" si="301"/>
        <v>0</v>
      </c>
      <c r="BT516" s="7"/>
      <c r="BU516" s="7"/>
    </row>
    <row r="517" spans="1:73">
      <c r="A517" s="92"/>
      <c r="B517" s="533" t="s">
        <v>1153</v>
      </c>
      <c r="C517" s="175" t="s">
        <v>53</v>
      </c>
      <c r="D517" s="245" t="s">
        <v>682</v>
      </c>
      <c r="E517" s="246" t="s">
        <v>683</v>
      </c>
      <c r="F517" s="109" t="s">
        <v>153</v>
      </c>
      <c r="G517" s="110">
        <v>21</v>
      </c>
      <c r="H517" s="255">
        <v>105.07</v>
      </c>
      <c r="I517" s="96">
        <v>0</v>
      </c>
      <c r="J517" s="255">
        <v>130.32</v>
      </c>
      <c r="K517" s="557">
        <f t="shared" si="303"/>
        <v>2736.72</v>
      </c>
      <c r="L517" s="212"/>
      <c r="M517" s="98"/>
      <c r="N517" s="98"/>
      <c r="O517" s="98"/>
      <c r="P517" s="98">
        <f>G517</f>
        <v>21</v>
      </c>
      <c r="Q517" s="98">
        <f>K517</f>
        <v>2736.72</v>
      </c>
      <c r="R517" s="100">
        <v>0</v>
      </c>
      <c r="S517" s="101">
        <f>ROUND(R517*$J517,2)</f>
        <v>0</v>
      </c>
      <c r="T517" s="102">
        <f>(S517/$K$475)*100</f>
        <v>0</v>
      </c>
      <c r="U517" s="103">
        <f>(S517/$K517)*100</f>
        <v>0</v>
      </c>
      <c r="V517" s="100">
        <v>0</v>
      </c>
      <c r="W517" s="101">
        <f>ROUND(V517*$J517,2)</f>
        <v>0</v>
      </c>
      <c r="X517" s="102">
        <f>(W517/$K$475)*100</f>
        <v>0</v>
      </c>
      <c r="Y517" s="103">
        <f>(W517/$K517)*100</f>
        <v>0</v>
      </c>
      <c r="Z517" s="100">
        <v>0</v>
      </c>
      <c r="AA517" s="101">
        <f>ROUND(Z517*$J517,2)</f>
        <v>0</v>
      </c>
      <c r="AB517" s="102">
        <f>(AA517/$K$475)*100</f>
        <v>0</v>
      </c>
      <c r="AC517" s="103">
        <f>(AA517/$K517)*100</f>
        <v>0</v>
      </c>
      <c r="AD517" s="100">
        <v>0</v>
      </c>
      <c r="AE517" s="101">
        <f>ROUND(AD517*$J517,2)</f>
        <v>0</v>
      </c>
      <c r="AF517" s="102">
        <f>(AE517/$K$475)*100</f>
        <v>0</v>
      </c>
      <c r="AG517" s="103">
        <f>(AE517/$K517)*100</f>
        <v>0</v>
      </c>
      <c r="AH517" s="100">
        <v>0</v>
      </c>
      <c r="AI517" s="101">
        <f>ROUND(AH517*$J517,2)</f>
        <v>0</v>
      </c>
      <c r="AJ517" s="102">
        <f>(AI517/$K$475)*100</f>
        <v>0</v>
      </c>
      <c r="AK517" s="103">
        <f>(AI517/$K517)*100</f>
        <v>0</v>
      </c>
      <c r="AL517" s="100">
        <v>0</v>
      </c>
      <c r="AM517" s="101">
        <f>ROUND(AL517*$J517,2)</f>
        <v>0</v>
      </c>
      <c r="AN517" s="102">
        <f>(AM517/$K$475)*100</f>
        <v>0</v>
      </c>
      <c r="AO517" s="103">
        <f>(AM517/$K517)*100</f>
        <v>0</v>
      </c>
      <c r="AP517" s="100">
        <v>0</v>
      </c>
      <c r="AQ517" s="101">
        <f>ROUND(AP517*$J517,2)</f>
        <v>0</v>
      </c>
      <c r="AR517" s="102">
        <f>(AQ517/$K$475)*100</f>
        <v>0</v>
      </c>
      <c r="AS517" s="103">
        <f>(AQ517/$K517)*100</f>
        <v>0</v>
      </c>
      <c r="AT517" s="100">
        <v>0</v>
      </c>
      <c r="AU517" s="101">
        <f>ROUND(AT517*$J517,2)</f>
        <v>0</v>
      </c>
      <c r="AV517" s="102">
        <f>(AU517/$K$475)*100</f>
        <v>0</v>
      </c>
      <c r="AW517" s="103">
        <f>(AU517/$K517)*100</f>
        <v>0</v>
      </c>
      <c r="AX517" s="100">
        <v>0</v>
      </c>
      <c r="AY517" s="101">
        <f>ROUND(AX517*$J517,2)</f>
        <v>0</v>
      </c>
      <c r="AZ517" s="102">
        <f>(AY517/$K$475)*100</f>
        <v>0</v>
      </c>
      <c r="BA517" s="103">
        <f>(AY517/$K517)*100</f>
        <v>0</v>
      </c>
      <c r="BB517" s="100">
        <v>0</v>
      </c>
      <c r="BC517" s="101">
        <f>ROUND(BB517*$J517,2)</f>
        <v>0</v>
      </c>
      <c r="BD517" s="102">
        <f>(BC517/$K$475)*100</f>
        <v>0</v>
      </c>
      <c r="BE517" s="103">
        <f>(BC517/$K517)*100</f>
        <v>0</v>
      </c>
      <c r="BF517" s="100">
        <v>0</v>
      </c>
      <c r="BG517" s="101">
        <f>ROUND(BF517*$J517,2)</f>
        <v>0</v>
      </c>
      <c r="BH517" s="102">
        <f>(BG517/$K$475)*100</f>
        <v>0</v>
      </c>
      <c r="BI517" s="103">
        <f>(BG517/$K517)*100</f>
        <v>0</v>
      </c>
      <c r="BJ517" s="100">
        <v>0</v>
      </c>
      <c r="BK517" s="101">
        <f>ROUND(BJ517*$J517,2)</f>
        <v>0</v>
      </c>
      <c r="BL517" s="102">
        <f>(BK517/$K$475)*100</f>
        <v>0</v>
      </c>
      <c r="BM517" s="103">
        <f>(BK517/$K517)*100</f>
        <v>0</v>
      </c>
      <c r="BN517" s="88"/>
      <c r="BO517" s="101">
        <f>R517+V517+Z517+AD517+AH517+AX517+AP517+AT517+BB517+BF517+BJ517+AL517</f>
        <v>0</v>
      </c>
      <c r="BP517" s="101">
        <f>BK517+BG517+BC517+AY517+AU517+AQ517+AM517+AI517+AE517+AA517+W517+S517</f>
        <v>0</v>
      </c>
      <c r="BQ517" s="102">
        <f>(BP517/$K$475)*100</f>
        <v>0</v>
      </c>
      <c r="BR517" s="106">
        <f>(BP517/$K517)*100</f>
        <v>0</v>
      </c>
      <c r="BS517" s="69">
        <f t="shared" si="301"/>
        <v>0</v>
      </c>
      <c r="BT517" s="7"/>
      <c r="BU517" s="7"/>
    </row>
    <row r="518" spans="1:73">
      <c r="A518" s="92"/>
      <c r="B518" s="533" t="s">
        <v>1154</v>
      </c>
      <c r="C518" s="175" t="s">
        <v>53</v>
      </c>
      <c r="D518" s="245" t="s">
        <v>685</v>
      </c>
      <c r="E518" s="246" t="s">
        <v>686</v>
      </c>
      <c r="F518" s="109" t="s">
        <v>153</v>
      </c>
      <c r="G518" s="110">
        <v>21</v>
      </c>
      <c r="H518" s="255">
        <v>139.85</v>
      </c>
      <c r="I518" s="96">
        <v>0</v>
      </c>
      <c r="J518" s="255">
        <v>173.46</v>
      </c>
      <c r="K518" s="557">
        <f t="shared" si="303"/>
        <v>3642.66</v>
      </c>
      <c r="L518" s="212"/>
      <c r="M518" s="98"/>
      <c r="N518" s="98"/>
      <c r="O518" s="98"/>
      <c r="P518" s="98">
        <f>G518</f>
        <v>21</v>
      </c>
      <c r="Q518" s="98">
        <f>K518</f>
        <v>3642.66</v>
      </c>
      <c r="R518" s="100">
        <v>0</v>
      </c>
      <c r="S518" s="101">
        <f>ROUND(R518*$J518,2)</f>
        <v>0</v>
      </c>
      <c r="T518" s="102">
        <f>(S518/$K$475)*100</f>
        <v>0</v>
      </c>
      <c r="U518" s="103">
        <f>(S518/$K518)*100</f>
        <v>0</v>
      </c>
      <c r="V518" s="100">
        <v>0</v>
      </c>
      <c r="W518" s="101">
        <f>ROUND(V518*$J518,2)</f>
        <v>0</v>
      </c>
      <c r="X518" s="102">
        <f>(W518/$K$475)*100</f>
        <v>0</v>
      </c>
      <c r="Y518" s="103">
        <f>(W518/$K518)*100</f>
        <v>0</v>
      </c>
      <c r="Z518" s="100">
        <v>0</v>
      </c>
      <c r="AA518" s="101">
        <f>ROUND(Z518*$J518,2)</f>
        <v>0</v>
      </c>
      <c r="AB518" s="102">
        <f>(AA518/$K$475)*100</f>
        <v>0</v>
      </c>
      <c r="AC518" s="103">
        <f>(AA518/$K518)*100</f>
        <v>0</v>
      </c>
      <c r="AD518" s="100">
        <v>0</v>
      </c>
      <c r="AE518" s="101">
        <f>ROUND(AD518*$J518,2)</f>
        <v>0</v>
      </c>
      <c r="AF518" s="102">
        <f>(AE518/$K$475)*100</f>
        <v>0</v>
      </c>
      <c r="AG518" s="103">
        <f>(AE518/$K518)*100</f>
        <v>0</v>
      </c>
      <c r="AH518" s="100">
        <v>0</v>
      </c>
      <c r="AI518" s="101">
        <f>ROUND(AH518*$J518,2)</f>
        <v>0</v>
      </c>
      <c r="AJ518" s="102">
        <f>(AI518/$K$475)*100</f>
        <v>0</v>
      </c>
      <c r="AK518" s="103">
        <f>(AI518/$K518)*100</f>
        <v>0</v>
      </c>
      <c r="AL518" s="100">
        <v>0</v>
      </c>
      <c r="AM518" s="101">
        <f>ROUND(AL518*$J518,2)</f>
        <v>0</v>
      </c>
      <c r="AN518" s="102">
        <f>(AM518/$K$475)*100</f>
        <v>0</v>
      </c>
      <c r="AO518" s="103">
        <f>(AM518/$K518)*100</f>
        <v>0</v>
      </c>
      <c r="AP518" s="100">
        <v>0</v>
      </c>
      <c r="AQ518" s="101">
        <f>ROUND(AP518*$J518,2)</f>
        <v>0</v>
      </c>
      <c r="AR518" s="102">
        <f>(AQ518/$K$475)*100</f>
        <v>0</v>
      </c>
      <c r="AS518" s="103">
        <f>(AQ518/$K518)*100</f>
        <v>0</v>
      </c>
      <c r="AT518" s="100">
        <v>0</v>
      </c>
      <c r="AU518" s="101">
        <f>ROUND(AT518*$J518,2)</f>
        <v>0</v>
      </c>
      <c r="AV518" s="102">
        <f>(AU518/$K$475)*100</f>
        <v>0</v>
      </c>
      <c r="AW518" s="103">
        <f>(AU518/$K518)*100</f>
        <v>0</v>
      </c>
      <c r="AX518" s="100">
        <v>0</v>
      </c>
      <c r="AY518" s="101">
        <f>ROUND(AX518*$J518,2)</f>
        <v>0</v>
      </c>
      <c r="AZ518" s="102">
        <f>(AY518/$K$475)*100</f>
        <v>0</v>
      </c>
      <c r="BA518" s="103">
        <f>(AY518/$K518)*100</f>
        <v>0</v>
      </c>
      <c r="BB518" s="100">
        <v>0</v>
      </c>
      <c r="BC518" s="101">
        <f>ROUND(BB518*$J518,2)</f>
        <v>0</v>
      </c>
      <c r="BD518" s="102">
        <f>(BC518/$K$475)*100</f>
        <v>0</v>
      </c>
      <c r="BE518" s="103">
        <f>(BC518/$K518)*100</f>
        <v>0</v>
      </c>
      <c r="BF518" s="100">
        <v>0</v>
      </c>
      <c r="BG518" s="101">
        <f>ROUND(BF518*$J518,2)</f>
        <v>0</v>
      </c>
      <c r="BH518" s="102">
        <f>(BG518/$K$475)*100</f>
        <v>0</v>
      </c>
      <c r="BI518" s="103">
        <f>(BG518/$K518)*100</f>
        <v>0</v>
      </c>
      <c r="BJ518" s="100">
        <v>0</v>
      </c>
      <c r="BK518" s="101">
        <f>ROUND(BJ518*$J518,2)</f>
        <v>0</v>
      </c>
      <c r="BL518" s="102">
        <f>(BK518/$K$475)*100</f>
        <v>0</v>
      </c>
      <c r="BM518" s="103">
        <f>(BK518/$K518)*100</f>
        <v>0</v>
      </c>
      <c r="BN518" s="88"/>
      <c r="BO518" s="101">
        <f>R518+V518+Z518+AD518+AH518+AX518+AP518+AT518+BB518+BF518+BJ518+AL518</f>
        <v>0</v>
      </c>
      <c r="BP518" s="101">
        <f>BK518+BG518+BC518+AY518+AU518+AQ518+AM518+AI518+AE518+AA518+W518+S518</f>
        <v>0</v>
      </c>
      <c r="BQ518" s="102">
        <f>(BP518/$K$475)*100</f>
        <v>0</v>
      </c>
      <c r="BR518" s="106">
        <f>(BP518/$K518)*100</f>
        <v>0</v>
      </c>
      <c r="BS518" s="69">
        <f t="shared" si="301"/>
        <v>0</v>
      </c>
      <c r="BT518" s="7"/>
      <c r="BU518" s="7"/>
    </row>
    <row r="519" spans="1:73">
      <c r="A519" s="92"/>
      <c r="B519" s="533" t="s">
        <v>1155</v>
      </c>
      <c r="C519" s="175" t="s">
        <v>53</v>
      </c>
      <c r="D519" s="245" t="s">
        <v>688</v>
      </c>
      <c r="E519" s="246" t="s">
        <v>689</v>
      </c>
      <c r="F519" s="109" t="s">
        <v>153</v>
      </c>
      <c r="G519" s="110">
        <v>21</v>
      </c>
      <c r="H519" s="255">
        <v>192.54</v>
      </c>
      <c r="I519" s="96">
        <v>0</v>
      </c>
      <c r="J519" s="255">
        <v>238.81</v>
      </c>
      <c r="K519" s="557">
        <f t="shared" si="303"/>
        <v>5015.01</v>
      </c>
      <c r="L519" s="212"/>
      <c r="M519" s="98"/>
      <c r="N519" s="98"/>
      <c r="O519" s="98"/>
      <c r="P519" s="98">
        <f>G519</f>
        <v>21</v>
      </c>
      <c r="Q519" s="98">
        <f>K519</f>
        <v>5015.01</v>
      </c>
      <c r="R519" s="100">
        <v>0</v>
      </c>
      <c r="S519" s="101">
        <f>ROUND(R519*$J519,2)</f>
        <v>0</v>
      </c>
      <c r="T519" s="102">
        <f>(S519/$K$475)*100</f>
        <v>0</v>
      </c>
      <c r="U519" s="103">
        <f>(S519/$K519)*100</f>
        <v>0</v>
      </c>
      <c r="V519" s="100">
        <v>0</v>
      </c>
      <c r="W519" s="101">
        <f>ROUND(V519*$J519,2)</f>
        <v>0</v>
      </c>
      <c r="X519" s="102">
        <f>(W519/$K$475)*100</f>
        <v>0</v>
      </c>
      <c r="Y519" s="103">
        <f>(W519/$K519)*100</f>
        <v>0</v>
      </c>
      <c r="Z519" s="100">
        <v>0</v>
      </c>
      <c r="AA519" s="101">
        <f>ROUND(Z519*$J519,2)</f>
        <v>0</v>
      </c>
      <c r="AB519" s="102">
        <f>(AA519/$K$475)*100</f>
        <v>0</v>
      </c>
      <c r="AC519" s="103">
        <f>(AA519/$K519)*100</f>
        <v>0</v>
      </c>
      <c r="AD519" s="100">
        <v>0</v>
      </c>
      <c r="AE519" s="101">
        <f>ROUND(AD519*$J519,2)</f>
        <v>0</v>
      </c>
      <c r="AF519" s="102">
        <f>(AE519/$K$475)*100</f>
        <v>0</v>
      </c>
      <c r="AG519" s="103">
        <f>(AE519/$K519)*100</f>
        <v>0</v>
      </c>
      <c r="AH519" s="100">
        <v>0</v>
      </c>
      <c r="AI519" s="101">
        <f>ROUND(AH519*$J519,2)</f>
        <v>0</v>
      </c>
      <c r="AJ519" s="102">
        <f>(AI519/$K$475)*100</f>
        <v>0</v>
      </c>
      <c r="AK519" s="103">
        <f>(AI519/$K519)*100</f>
        <v>0</v>
      </c>
      <c r="AL519" s="100">
        <v>0</v>
      </c>
      <c r="AM519" s="101">
        <f>ROUND(AL519*$J519,2)</f>
        <v>0</v>
      </c>
      <c r="AN519" s="102">
        <f>(AM519/$K$475)*100</f>
        <v>0</v>
      </c>
      <c r="AO519" s="103">
        <f>(AM519/$K519)*100</f>
        <v>0</v>
      </c>
      <c r="AP519" s="100">
        <v>0</v>
      </c>
      <c r="AQ519" s="101">
        <f>ROUND(AP519*$J519,2)</f>
        <v>0</v>
      </c>
      <c r="AR519" s="102">
        <f>(AQ519/$K$475)*100</f>
        <v>0</v>
      </c>
      <c r="AS519" s="103">
        <f>(AQ519/$K519)*100</f>
        <v>0</v>
      </c>
      <c r="AT519" s="100">
        <v>0</v>
      </c>
      <c r="AU519" s="101">
        <f>ROUND(AT519*$J519,2)</f>
        <v>0</v>
      </c>
      <c r="AV519" s="102">
        <f>(AU519/$K$475)*100</f>
        <v>0</v>
      </c>
      <c r="AW519" s="103">
        <f>(AU519/$K519)*100</f>
        <v>0</v>
      </c>
      <c r="AX519" s="100">
        <v>0</v>
      </c>
      <c r="AY519" s="101">
        <f>ROUND(AX519*$J519,2)</f>
        <v>0</v>
      </c>
      <c r="AZ519" s="102">
        <f>(AY519/$K$475)*100</f>
        <v>0</v>
      </c>
      <c r="BA519" s="103">
        <f>(AY519/$K519)*100</f>
        <v>0</v>
      </c>
      <c r="BB519" s="100">
        <v>0</v>
      </c>
      <c r="BC519" s="101">
        <f>ROUND(BB519*$J519,2)</f>
        <v>0</v>
      </c>
      <c r="BD519" s="102">
        <f>(BC519/$K$475)*100</f>
        <v>0</v>
      </c>
      <c r="BE519" s="103">
        <f>(BC519/$K519)*100</f>
        <v>0</v>
      </c>
      <c r="BF519" s="100">
        <v>0</v>
      </c>
      <c r="BG519" s="101">
        <f>ROUND(BF519*$J519,2)</f>
        <v>0</v>
      </c>
      <c r="BH519" s="102">
        <f>(BG519/$K$475)*100</f>
        <v>0</v>
      </c>
      <c r="BI519" s="103">
        <f>(BG519/$K519)*100</f>
        <v>0</v>
      </c>
      <c r="BJ519" s="100">
        <v>0</v>
      </c>
      <c r="BK519" s="101">
        <f>ROUND(BJ519*$J519,2)</f>
        <v>0</v>
      </c>
      <c r="BL519" s="102">
        <f>(BK519/$K$475)*100</f>
        <v>0</v>
      </c>
      <c r="BM519" s="103">
        <f>(BK519/$K519)*100</f>
        <v>0</v>
      </c>
      <c r="BN519" s="88"/>
      <c r="BO519" s="101">
        <f>R519+V519+Z519+AD519+AH519+AX519+AP519+AT519+BB519+BF519+BJ519+AL519</f>
        <v>0</v>
      </c>
      <c r="BP519" s="101">
        <f>BK519+BG519+BC519+AY519+AU519+AQ519+AM519+AI519+AE519+AA519+W519+S519</f>
        <v>0</v>
      </c>
      <c r="BQ519" s="102">
        <f>(BP519/$K$475)*100</f>
        <v>0</v>
      </c>
      <c r="BR519" s="106">
        <f>(BP519/$K519)*100</f>
        <v>0</v>
      </c>
      <c r="BS519" s="69">
        <f t="shared" si="301"/>
        <v>0</v>
      </c>
      <c r="BT519" s="7"/>
      <c r="BU519" s="7"/>
    </row>
    <row r="520" spans="1:73">
      <c r="A520" s="92"/>
      <c r="B520" s="533" t="s">
        <v>1156</v>
      </c>
      <c r="C520" s="175" t="s">
        <v>53</v>
      </c>
      <c r="D520" s="245" t="s">
        <v>691</v>
      </c>
      <c r="E520" s="246" t="s">
        <v>692</v>
      </c>
      <c r="F520" s="109" t="s">
        <v>153</v>
      </c>
      <c r="G520" s="110">
        <v>21</v>
      </c>
      <c r="H520" s="255">
        <v>183.44</v>
      </c>
      <c r="I520" s="96">
        <v>0</v>
      </c>
      <c r="J520" s="255">
        <v>227.52</v>
      </c>
      <c r="K520" s="557">
        <f t="shared" si="303"/>
        <v>4777.92</v>
      </c>
      <c r="L520" s="212"/>
      <c r="M520" s="98"/>
      <c r="N520" s="98"/>
      <c r="O520" s="98"/>
      <c r="P520" s="98">
        <f>G520</f>
        <v>21</v>
      </c>
      <c r="Q520" s="98">
        <f>K520</f>
        <v>4777.92</v>
      </c>
      <c r="R520" s="100">
        <v>0</v>
      </c>
      <c r="S520" s="101">
        <f>ROUND(R520*$J520,2)</f>
        <v>0</v>
      </c>
      <c r="T520" s="102">
        <f>(S520/$K$475)*100</f>
        <v>0</v>
      </c>
      <c r="U520" s="103">
        <f>(S520/$K520)*100</f>
        <v>0</v>
      </c>
      <c r="V520" s="100">
        <v>0</v>
      </c>
      <c r="W520" s="101">
        <f>ROUND(V520*$J520,2)</f>
        <v>0</v>
      </c>
      <c r="X520" s="102">
        <f>(W520/$K$475)*100</f>
        <v>0</v>
      </c>
      <c r="Y520" s="103">
        <f>(W520/$K520)*100</f>
        <v>0</v>
      </c>
      <c r="Z520" s="100">
        <v>0</v>
      </c>
      <c r="AA520" s="101">
        <f>ROUND(Z520*$J520,2)</f>
        <v>0</v>
      </c>
      <c r="AB520" s="102">
        <f>(AA520/$K$475)*100</f>
        <v>0</v>
      </c>
      <c r="AC520" s="103">
        <f>(AA520/$K520)*100</f>
        <v>0</v>
      </c>
      <c r="AD520" s="100">
        <v>0</v>
      </c>
      <c r="AE520" s="101">
        <f>ROUND(AD520*$J520,2)</f>
        <v>0</v>
      </c>
      <c r="AF520" s="102">
        <f>(AE520/$K$475)*100</f>
        <v>0</v>
      </c>
      <c r="AG520" s="103">
        <f>(AE520/$K520)*100</f>
        <v>0</v>
      </c>
      <c r="AH520" s="100">
        <v>0</v>
      </c>
      <c r="AI520" s="101">
        <f>ROUND(AH520*$J520,2)</f>
        <v>0</v>
      </c>
      <c r="AJ520" s="102">
        <f>(AI520/$K$475)*100</f>
        <v>0</v>
      </c>
      <c r="AK520" s="103">
        <f>(AI520/$K520)*100</f>
        <v>0</v>
      </c>
      <c r="AL520" s="100">
        <v>0</v>
      </c>
      <c r="AM520" s="101">
        <f>ROUND(AL520*$J520,2)</f>
        <v>0</v>
      </c>
      <c r="AN520" s="102">
        <f>(AM520/$K$475)*100</f>
        <v>0</v>
      </c>
      <c r="AO520" s="103">
        <f>(AM520/$K520)*100</f>
        <v>0</v>
      </c>
      <c r="AP520" s="100">
        <v>0</v>
      </c>
      <c r="AQ520" s="101">
        <f>ROUND(AP520*$J520,2)</f>
        <v>0</v>
      </c>
      <c r="AR520" s="102">
        <f>(AQ520/$K$475)*100</f>
        <v>0</v>
      </c>
      <c r="AS520" s="103">
        <f>(AQ520/$K520)*100</f>
        <v>0</v>
      </c>
      <c r="AT520" s="100">
        <v>0</v>
      </c>
      <c r="AU520" s="101">
        <f>ROUND(AT520*$J520,2)</f>
        <v>0</v>
      </c>
      <c r="AV520" s="102">
        <f>(AU520/$K$475)*100</f>
        <v>0</v>
      </c>
      <c r="AW520" s="103">
        <f>(AU520/$K520)*100</f>
        <v>0</v>
      </c>
      <c r="AX520" s="100">
        <v>0</v>
      </c>
      <c r="AY520" s="101">
        <f>ROUND(AX520*$J520,2)</f>
        <v>0</v>
      </c>
      <c r="AZ520" s="102">
        <f>(AY520/$K$475)*100</f>
        <v>0</v>
      </c>
      <c r="BA520" s="103">
        <f>(AY520/$K520)*100</f>
        <v>0</v>
      </c>
      <c r="BB520" s="100">
        <v>0</v>
      </c>
      <c r="BC520" s="101">
        <f>ROUND(BB520*$J520,2)</f>
        <v>0</v>
      </c>
      <c r="BD520" s="102">
        <f>(BC520/$K$475)*100</f>
        <v>0</v>
      </c>
      <c r="BE520" s="103">
        <f>(BC520/$K520)*100</f>
        <v>0</v>
      </c>
      <c r="BF520" s="100">
        <v>0</v>
      </c>
      <c r="BG520" s="101">
        <f>ROUND(BF520*$J520,2)</f>
        <v>0</v>
      </c>
      <c r="BH520" s="102">
        <f>(BG520/$K$475)*100</f>
        <v>0</v>
      </c>
      <c r="BI520" s="103">
        <f>(BG520/$K520)*100</f>
        <v>0</v>
      </c>
      <c r="BJ520" s="100">
        <v>0</v>
      </c>
      <c r="BK520" s="101">
        <f>ROUND(BJ520*$J520,2)</f>
        <v>0</v>
      </c>
      <c r="BL520" s="102">
        <f>(BK520/$K$475)*100</f>
        <v>0</v>
      </c>
      <c r="BM520" s="103">
        <f>(BK520/$K520)*100</f>
        <v>0</v>
      </c>
      <c r="BN520" s="88"/>
      <c r="BO520" s="101">
        <f>R520+V520+Z520+AD520+AH520+AX520+AP520+AT520+BB520+BF520+BJ520+AL520</f>
        <v>0</v>
      </c>
      <c r="BP520" s="101">
        <f>BK520+BG520+BC520+AY520+AU520+AQ520+AM520+AI520+AE520+AA520+W520+S520</f>
        <v>0</v>
      </c>
      <c r="BQ520" s="102">
        <f>(BP520/$K$475)*100</f>
        <v>0</v>
      </c>
      <c r="BR520" s="106">
        <f>(BP520/$K520)*100</f>
        <v>0</v>
      </c>
      <c r="BS520" s="69">
        <f t="shared" si="301"/>
        <v>0</v>
      </c>
      <c r="BT520" s="7"/>
      <c r="BU520" s="7"/>
    </row>
    <row r="521" spans="1:73">
      <c r="A521" s="92"/>
      <c r="B521" s="533" t="s">
        <v>1157</v>
      </c>
      <c r="C521" s="175" t="s">
        <v>53</v>
      </c>
      <c r="D521" s="245" t="s">
        <v>694</v>
      </c>
      <c r="E521" s="246" t="s">
        <v>695</v>
      </c>
      <c r="F521" s="109" t="s">
        <v>153</v>
      </c>
      <c r="G521" s="110">
        <v>21</v>
      </c>
      <c r="H521" s="255">
        <v>101.69</v>
      </c>
      <c r="I521" s="213">
        <v>0</v>
      </c>
      <c r="J521" s="255">
        <v>126.13</v>
      </c>
      <c r="K521" s="557">
        <f t="shared" si="303"/>
        <v>2648.73</v>
      </c>
      <c r="L521" s="248"/>
      <c r="M521" s="249"/>
      <c r="N521" s="249"/>
      <c r="O521" s="249"/>
      <c r="P521" s="249"/>
      <c r="Q521" s="248"/>
      <c r="R521" s="250"/>
      <c r="S521" s="250"/>
      <c r="T521" s="251"/>
      <c r="U521" s="252"/>
      <c r="V521" s="250"/>
      <c r="W521" s="250"/>
      <c r="X521" s="251"/>
      <c r="Y521" s="252"/>
      <c r="Z521" s="250"/>
      <c r="AA521" s="250"/>
      <c r="AB521" s="251"/>
      <c r="AC521" s="252"/>
      <c r="AD521" s="250"/>
      <c r="AE521" s="250"/>
      <c r="AF521" s="251"/>
      <c r="AG521" s="252"/>
      <c r="AH521" s="250"/>
      <c r="AI521" s="250"/>
      <c r="AJ521" s="251"/>
      <c r="AK521" s="252"/>
      <c r="AL521" s="250"/>
      <c r="AM521" s="250"/>
      <c r="AN521" s="251"/>
      <c r="AO521" s="252"/>
      <c r="AP521" s="250"/>
      <c r="AQ521" s="250"/>
      <c r="AR521" s="251"/>
      <c r="AS521" s="252"/>
      <c r="AT521" s="250"/>
      <c r="AU521" s="250"/>
      <c r="AV521" s="251"/>
      <c r="AW521" s="252"/>
      <c r="AX521" s="250"/>
      <c r="AY521" s="250"/>
      <c r="AZ521" s="251"/>
      <c r="BA521" s="252"/>
      <c r="BB521" s="250"/>
      <c r="BC521" s="250"/>
      <c r="BD521" s="251"/>
      <c r="BE521" s="252"/>
      <c r="BF521" s="250"/>
      <c r="BG521" s="250"/>
      <c r="BH521" s="251"/>
      <c r="BI521" s="252"/>
      <c r="BJ521" s="250"/>
      <c r="BK521" s="250"/>
      <c r="BL521" s="251"/>
      <c r="BM521" s="252"/>
      <c r="BN521" s="88"/>
      <c r="BO521" s="253"/>
      <c r="BP521" s="250"/>
      <c r="BQ521" s="250"/>
      <c r="BR521" s="254"/>
      <c r="BS521" s="69">
        <f t="shared" si="301"/>
        <v>0</v>
      </c>
      <c r="BT521" s="88"/>
      <c r="BU521" s="88"/>
    </row>
    <row r="522" spans="1:73">
      <c r="A522" s="92"/>
      <c r="B522" s="533" t="s">
        <v>1158</v>
      </c>
      <c r="C522" s="175" t="s">
        <v>53</v>
      </c>
      <c r="D522" s="245" t="s">
        <v>697</v>
      </c>
      <c r="E522" s="246" t="s">
        <v>698</v>
      </c>
      <c r="F522" s="109" t="s">
        <v>153</v>
      </c>
      <c r="G522" s="110">
        <v>21</v>
      </c>
      <c r="H522" s="255">
        <v>292.15999999999997</v>
      </c>
      <c r="I522" s="96">
        <v>0</v>
      </c>
      <c r="J522" s="255">
        <v>362.37</v>
      </c>
      <c r="K522" s="557">
        <f t="shared" si="303"/>
        <v>7609.77</v>
      </c>
      <c r="L522" s="212"/>
      <c r="M522" s="98"/>
      <c r="N522" s="98"/>
      <c r="O522" s="98"/>
      <c r="P522" s="98">
        <f>G522</f>
        <v>21</v>
      </c>
      <c r="Q522" s="98">
        <f>K522</f>
        <v>7609.77</v>
      </c>
      <c r="R522" s="100">
        <v>0</v>
      </c>
      <c r="S522" s="101">
        <f>ROUND(R522*$J522,2)</f>
        <v>0</v>
      </c>
      <c r="T522" s="102">
        <f>(S522/$K$475)*100</f>
        <v>0</v>
      </c>
      <c r="U522" s="103">
        <f>(S522/$K522)*100</f>
        <v>0</v>
      </c>
      <c r="V522" s="100">
        <v>0</v>
      </c>
      <c r="W522" s="101">
        <f>ROUND(V522*$J522,2)</f>
        <v>0</v>
      </c>
      <c r="X522" s="102">
        <f>(W522/$K$475)*100</f>
        <v>0</v>
      </c>
      <c r="Y522" s="103">
        <f>(W522/$K522)*100</f>
        <v>0</v>
      </c>
      <c r="Z522" s="100">
        <v>0</v>
      </c>
      <c r="AA522" s="101">
        <f>ROUND(Z522*$J522,2)</f>
        <v>0</v>
      </c>
      <c r="AB522" s="102">
        <f>(AA522/$K$475)*100</f>
        <v>0</v>
      </c>
      <c r="AC522" s="103">
        <f>(AA522/$K522)*100</f>
        <v>0</v>
      </c>
      <c r="AD522" s="100">
        <v>0</v>
      </c>
      <c r="AE522" s="101">
        <f>ROUND(AD522*$J522,2)</f>
        <v>0</v>
      </c>
      <c r="AF522" s="102">
        <f>(AE522/$K$475)*100</f>
        <v>0</v>
      </c>
      <c r="AG522" s="103">
        <f>(AE522/$K522)*100</f>
        <v>0</v>
      </c>
      <c r="AH522" s="100">
        <v>0</v>
      </c>
      <c r="AI522" s="101">
        <f>ROUND(AH522*$J522,2)</f>
        <v>0</v>
      </c>
      <c r="AJ522" s="102">
        <f>(AI522/$K$475)*100</f>
        <v>0</v>
      </c>
      <c r="AK522" s="103">
        <f>(AI522/$K522)*100</f>
        <v>0</v>
      </c>
      <c r="AL522" s="100">
        <v>0</v>
      </c>
      <c r="AM522" s="101">
        <f>ROUND(AL522*$J522,2)</f>
        <v>0</v>
      </c>
      <c r="AN522" s="102">
        <f>(AM522/$K$475)*100</f>
        <v>0</v>
      </c>
      <c r="AO522" s="103">
        <f>(AM522/$K522)*100</f>
        <v>0</v>
      </c>
      <c r="AP522" s="100">
        <v>0</v>
      </c>
      <c r="AQ522" s="101">
        <f>ROUND(AP522*$J522,2)</f>
        <v>0</v>
      </c>
      <c r="AR522" s="102">
        <f>(AQ522/$K$475)*100</f>
        <v>0</v>
      </c>
      <c r="AS522" s="103">
        <f>(AQ522/$K522)*100</f>
        <v>0</v>
      </c>
      <c r="AT522" s="100">
        <v>0</v>
      </c>
      <c r="AU522" s="101">
        <f>ROUND(AT522*$J522,2)</f>
        <v>0</v>
      </c>
      <c r="AV522" s="102">
        <f>(AU522/$K$475)*100</f>
        <v>0</v>
      </c>
      <c r="AW522" s="103">
        <f>(AU522/$K522)*100</f>
        <v>0</v>
      </c>
      <c r="AX522" s="100">
        <v>0</v>
      </c>
      <c r="AY522" s="101">
        <f>ROUND(AX522*$J522,2)</f>
        <v>0</v>
      </c>
      <c r="AZ522" s="102">
        <f>(AY522/$K$475)*100</f>
        <v>0</v>
      </c>
      <c r="BA522" s="103">
        <f>(AY522/$K522)*100</f>
        <v>0</v>
      </c>
      <c r="BB522" s="100">
        <v>0</v>
      </c>
      <c r="BC522" s="101">
        <f>ROUND(BB522*$J522,2)</f>
        <v>0</v>
      </c>
      <c r="BD522" s="102">
        <f>(BC522/$K$475)*100</f>
        <v>0</v>
      </c>
      <c r="BE522" s="103">
        <f>(BC522/$K522)*100</f>
        <v>0</v>
      </c>
      <c r="BF522" s="100">
        <v>0</v>
      </c>
      <c r="BG522" s="101">
        <f>ROUND(BF522*$J522,2)</f>
        <v>0</v>
      </c>
      <c r="BH522" s="102">
        <f>(BG522/$K$475)*100</f>
        <v>0</v>
      </c>
      <c r="BI522" s="103">
        <f>(BG522/$K522)*100</f>
        <v>0</v>
      </c>
      <c r="BJ522" s="100">
        <v>0</v>
      </c>
      <c r="BK522" s="101">
        <f>ROUND(BJ522*$J522,2)</f>
        <v>0</v>
      </c>
      <c r="BL522" s="102">
        <f>(BK522/$K$475)*100</f>
        <v>0</v>
      </c>
      <c r="BM522" s="103">
        <f>(BK522/$K522)*100</f>
        <v>0</v>
      </c>
      <c r="BN522" s="88"/>
      <c r="BO522" s="101">
        <f>R522+V522+Z522+AD522+AH522+AX522+AP522+AT522+BB522+BF522+BJ522+AL522</f>
        <v>0</v>
      </c>
      <c r="BP522" s="101">
        <f>BK522+BG522+BC522+AY522+AU522+AQ522+AM522+AI522+AE522+AA522+W522+S522</f>
        <v>0</v>
      </c>
      <c r="BQ522" s="102">
        <f>(BP522/$K$475)*100</f>
        <v>0</v>
      </c>
      <c r="BR522" s="106">
        <f>(BP522/$K522)*100</f>
        <v>0</v>
      </c>
      <c r="BS522" s="69">
        <f t="shared" si="301"/>
        <v>0</v>
      </c>
      <c r="BT522" s="7"/>
      <c r="BU522" s="7"/>
    </row>
    <row r="523" spans="1:73">
      <c r="A523" s="92"/>
      <c r="B523" s="533" t="s">
        <v>1159</v>
      </c>
      <c r="C523" s="175" t="s">
        <v>53</v>
      </c>
      <c r="D523" s="245" t="s">
        <v>700</v>
      </c>
      <c r="E523" s="246" t="s">
        <v>701</v>
      </c>
      <c r="F523" s="109" t="s">
        <v>153</v>
      </c>
      <c r="G523" s="110">
        <v>21</v>
      </c>
      <c r="H523" s="255">
        <v>131.13</v>
      </c>
      <c r="I523" s="96">
        <v>0</v>
      </c>
      <c r="J523" s="255">
        <v>162.63999999999999</v>
      </c>
      <c r="K523" s="557">
        <f t="shared" si="303"/>
        <v>3415.44</v>
      </c>
      <c r="L523" s="212"/>
      <c r="M523" s="98"/>
      <c r="N523" s="98"/>
      <c r="O523" s="98"/>
      <c r="P523" s="98">
        <f>G523</f>
        <v>21</v>
      </c>
      <c r="Q523" s="99">
        <f>K523</f>
        <v>3415.44</v>
      </c>
      <c r="R523" s="100">
        <v>0</v>
      </c>
      <c r="S523" s="101">
        <f>ROUND(R523*$J523,2)</f>
        <v>0</v>
      </c>
      <c r="T523" s="102">
        <f>(S523/$K$475)*100</f>
        <v>0</v>
      </c>
      <c r="U523" s="103">
        <f>(S523/$K523)*100</f>
        <v>0</v>
      </c>
      <c r="V523" s="100">
        <v>0</v>
      </c>
      <c r="W523" s="101">
        <f>ROUND(V523*$J523,2)</f>
        <v>0</v>
      </c>
      <c r="X523" s="102">
        <f>(W523/$K$475)*100</f>
        <v>0</v>
      </c>
      <c r="Y523" s="103">
        <f>(W523/$K523)*100</f>
        <v>0</v>
      </c>
      <c r="Z523" s="100">
        <v>0</v>
      </c>
      <c r="AA523" s="101">
        <f>ROUND(Z523*$J523,2)</f>
        <v>0</v>
      </c>
      <c r="AB523" s="102">
        <f>(AA523/$K$475)*100</f>
        <v>0</v>
      </c>
      <c r="AC523" s="103">
        <f>(AA523/$K523)*100</f>
        <v>0</v>
      </c>
      <c r="AD523" s="100">
        <v>0</v>
      </c>
      <c r="AE523" s="101">
        <f>ROUND(AD523*$J523,2)</f>
        <v>0</v>
      </c>
      <c r="AF523" s="102">
        <f>(AE523/$K$475)*100</f>
        <v>0</v>
      </c>
      <c r="AG523" s="103">
        <f>(AE523/$K523)*100</f>
        <v>0</v>
      </c>
      <c r="AH523" s="100">
        <v>0</v>
      </c>
      <c r="AI523" s="101">
        <f>ROUND(AH523*$J523,2)</f>
        <v>0</v>
      </c>
      <c r="AJ523" s="102">
        <f>(AI523/$K$475)*100</f>
        <v>0</v>
      </c>
      <c r="AK523" s="103">
        <f>(AI523/$K523)*100</f>
        <v>0</v>
      </c>
      <c r="AL523" s="100">
        <v>0</v>
      </c>
      <c r="AM523" s="101">
        <f>ROUND(AL523*$J523,2)</f>
        <v>0</v>
      </c>
      <c r="AN523" s="102">
        <f>(AM523/$K$475)*100</f>
        <v>0</v>
      </c>
      <c r="AO523" s="103">
        <f>(AM523/$K523)*100</f>
        <v>0</v>
      </c>
      <c r="AP523" s="100">
        <v>0</v>
      </c>
      <c r="AQ523" s="101">
        <f>ROUND(AP523*$J523,2)</f>
        <v>0</v>
      </c>
      <c r="AR523" s="102">
        <f>(AQ523/$K$475)*100</f>
        <v>0</v>
      </c>
      <c r="AS523" s="103">
        <f>(AQ523/$K523)*100</f>
        <v>0</v>
      </c>
      <c r="AT523" s="100">
        <v>0</v>
      </c>
      <c r="AU523" s="101">
        <f>ROUND(AT523*$J523,2)</f>
        <v>0</v>
      </c>
      <c r="AV523" s="102">
        <f>(AU523/$K$475)*100</f>
        <v>0</v>
      </c>
      <c r="AW523" s="103">
        <f>(AU523/$K523)*100</f>
        <v>0</v>
      </c>
      <c r="AX523" s="100">
        <v>0</v>
      </c>
      <c r="AY523" s="101">
        <f>ROUND(AX523*$J523,2)</f>
        <v>0</v>
      </c>
      <c r="AZ523" s="102">
        <f>(AY523/$K$475)*100</f>
        <v>0</v>
      </c>
      <c r="BA523" s="103">
        <f>(AY523/$K523)*100</f>
        <v>0</v>
      </c>
      <c r="BB523" s="100">
        <v>0</v>
      </c>
      <c r="BC523" s="101">
        <f>ROUND(BB523*$J523,2)</f>
        <v>0</v>
      </c>
      <c r="BD523" s="102">
        <f>(BC523/$K$475)*100</f>
        <v>0</v>
      </c>
      <c r="BE523" s="103">
        <f>(BC523/$K523)*100</f>
        <v>0</v>
      </c>
      <c r="BF523" s="100">
        <v>0</v>
      </c>
      <c r="BG523" s="101">
        <f>ROUND(BF523*$J523,2)</f>
        <v>0</v>
      </c>
      <c r="BH523" s="102">
        <f>(BG523/$K$475)*100</f>
        <v>0</v>
      </c>
      <c r="BI523" s="103">
        <f>(BG523/$K523)*100</f>
        <v>0</v>
      </c>
      <c r="BJ523" s="100">
        <v>0</v>
      </c>
      <c r="BK523" s="101">
        <f>ROUND(BJ523*$J523,2)</f>
        <v>0</v>
      </c>
      <c r="BL523" s="102">
        <f>(BK523/$K$475)*100</f>
        <v>0</v>
      </c>
      <c r="BM523" s="103">
        <f>(BK523/$K523)*100</f>
        <v>0</v>
      </c>
      <c r="BN523" s="88"/>
      <c r="BO523" s="101">
        <f>R523+V523+Z523+AD523+AH523+AX523+AP523+AT523+BB523+BF523+BJ523+AL523</f>
        <v>0</v>
      </c>
      <c r="BP523" s="105">
        <f>BK523+BG523+BC523+AY523+AU523+AQ523+AM523+AI523+AE523+AA523+W523+S523</f>
        <v>0</v>
      </c>
      <c r="BQ523" s="102">
        <f>(BP523/$K$475)*100</f>
        <v>0</v>
      </c>
      <c r="BR523" s="106">
        <f>(BP523/$K523)*100</f>
        <v>0</v>
      </c>
      <c r="BS523" s="69">
        <f t="shared" si="301"/>
        <v>0</v>
      </c>
      <c r="BT523" s="7"/>
      <c r="BU523" s="7"/>
    </row>
    <row r="524" spans="1:73">
      <c r="A524" s="92"/>
      <c r="B524" s="533" t="s">
        <v>1160</v>
      </c>
      <c r="C524" s="175" t="s">
        <v>53</v>
      </c>
      <c r="D524" s="245" t="s">
        <v>703</v>
      </c>
      <c r="E524" s="246" t="s">
        <v>704</v>
      </c>
      <c r="F524" s="109" t="s">
        <v>153</v>
      </c>
      <c r="G524" s="110">
        <v>21</v>
      </c>
      <c r="H524" s="255">
        <v>103.25</v>
      </c>
      <c r="I524" s="96">
        <v>0</v>
      </c>
      <c r="J524" s="255">
        <v>128.06</v>
      </c>
      <c r="K524" s="557">
        <f t="shared" si="303"/>
        <v>2689.26</v>
      </c>
      <c r="L524" s="212"/>
      <c r="M524" s="98"/>
      <c r="N524" s="98"/>
      <c r="O524" s="98"/>
      <c r="P524" s="98">
        <f>G524</f>
        <v>21</v>
      </c>
      <c r="Q524" s="99">
        <f>K524</f>
        <v>2689.26</v>
      </c>
      <c r="R524" s="100">
        <v>0</v>
      </c>
      <c r="S524" s="101">
        <f>ROUND(R524*$J524,2)</f>
        <v>0</v>
      </c>
      <c r="T524" s="102">
        <f>(S524/$K$475)*100</f>
        <v>0</v>
      </c>
      <c r="U524" s="103">
        <f>(S524/$K524)*100</f>
        <v>0</v>
      </c>
      <c r="V524" s="100">
        <v>0</v>
      </c>
      <c r="W524" s="101">
        <f>ROUND(V524*$J524,2)</f>
        <v>0</v>
      </c>
      <c r="X524" s="102">
        <f>(W524/$K$475)*100</f>
        <v>0</v>
      </c>
      <c r="Y524" s="103">
        <f>(W524/$K524)*100</f>
        <v>0</v>
      </c>
      <c r="Z524" s="100">
        <v>0</v>
      </c>
      <c r="AA524" s="101">
        <f>ROUND(Z524*$J524,2)</f>
        <v>0</v>
      </c>
      <c r="AB524" s="102">
        <f>(AA524/$K$475)*100</f>
        <v>0</v>
      </c>
      <c r="AC524" s="103">
        <f>(AA524/$K524)*100</f>
        <v>0</v>
      </c>
      <c r="AD524" s="100">
        <v>0</v>
      </c>
      <c r="AE524" s="101">
        <f>ROUND(AD524*$J524,2)</f>
        <v>0</v>
      </c>
      <c r="AF524" s="102">
        <f>(AE524/$K$475)*100</f>
        <v>0</v>
      </c>
      <c r="AG524" s="103">
        <f>(AE524/$K524)*100</f>
        <v>0</v>
      </c>
      <c r="AH524" s="100">
        <v>0</v>
      </c>
      <c r="AI524" s="101">
        <f>ROUND(AH524*$J524,2)</f>
        <v>0</v>
      </c>
      <c r="AJ524" s="102">
        <f>(AI524/$K$475)*100</f>
        <v>0</v>
      </c>
      <c r="AK524" s="103">
        <f>(AI524/$K524)*100</f>
        <v>0</v>
      </c>
      <c r="AL524" s="100">
        <v>0</v>
      </c>
      <c r="AM524" s="101">
        <f>ROUND(AL524*$J524,2)</f>
        <v>0</v>
      </c>
      <c r="AN524" s="102">
        <f>(AM524/$K$475)*100</f>
        <v>0</v>
      </c>
      <c r="AO524" s="103">
        <f>(AM524/$K524)*100</f>
        <v>0</v>
      </c>
      <c r="AP524" s="100">
        <v>0</v>
      </c>
      <c r="AQ524" s="101">
        <f>ROUND(AP524*$J524,2)</f>
        <v>0</v>
      </c>
      <c r="AR524" s="102">
        <f>(AQ524/$K$475)*100</f>
        <v>0</v>
      </c>
      <c r="AS524" s="103">
        <f>(AQ524/$K524)*100</f>
        <v>0</v>
      </c>
      <c r="AT524" s="100">
        <v>0</v>
      </c>
      <c r="AU524" s="101">
        <f>ROUND(AT524*$J524,2)</f>
        <v>0</v>
      </c>
      <c r="AV524" s="102">
        <f>(AU524/$K$475)*100</f>
        <v>0</v>
      </c>
      <c r="AW524" s="103">
        <f>(AU524/$K524)*100</f>
        <v>0</v>
      </c>
      <c r="AX524" s="100">
        <v>0</v>
      </c>
      <c r="AY524" s="101">
        <f>ROUND(AX524*$J524,2)</f>
        <v>0</v>
      </c>
      <c r="AZ524" s="102">
        <f>(AY524/$K$475)*100</f>
        <v>0</v>
      </c>
      <c r="BA524" s="103">
        <f>(AY524/$K524)*100</f>
        <v>0</v>
      </c>
      <c r="BB524" s="100">
        <v>0</v>
      </c>
      <c r="BC524" s="101">
        <f>ROUND(BB524*$J524,2)</f>
        <v>0</v>
      </c>
      <c r="BD524" s="102">
        <f>(BC524/$K$475)*100</f>
        <v>0</v>
      </c>
      <c r="BE524" s="103">
        <f>(BC524/$K524)*100</f>
        <v>0</v>
      </c>
      <c r="BF524" s="100">
        <v>0</v>
      </c>
      <c r="BG524" s="101">
        <f>ROUND(BF524*$J524,2)</f>
        <v>0</v>
      </c>
      <c r="BH524" s="102">
        <f>(BG524/$K$475)*100</f>
        <v>0</v>
      </c>
      <c r="BI524" s="103">
        <f>(BG524/$K524)*100</f>
        <v>0</v>
      </c>
      <c r="BJ524" s="100">
        <v>0</v>
      </c>
      <c r="BK524" s="101">
        <f>ROUND(BJ524*$J524,2)</f>
        <v>0</v>
      </c>
      <c r="BL524" s="102">
        <f>(BK524/$K$475)*100</f>
        <v>0</v>
      </c>
      <c r="BM524" s="103">
        <f>(BK524/$K524)*100</f>
        <v>0</v>
      </c>
      <c r="BN524" s="88"/>
      <c r="BO524" s="101">
        <f>R524+V524+Z524+AD524+AH524+AX524+AP524+AT524+BB524+BF524+BJ524+AL524</f>
        <v>0</v>
      </c>
      <c r="BP524" s="105">
        <f>BK524+BG524+BC524+AY524+AU524+AQ524+AM524+AI524+AE524+AA524+W524+S524</f>
        <v>0</v>
      </c>
      <c r="BQ524" s="102">
        <f>(BP524/$K$475)*100</f>
        <v>0</v>
      </c>
      <c r="BR524" s="106">
        <f>(BP524/$K524)*100</f>
        <v>0</v>
      </c>
      <c r="BS524" s="69">
        <f t="shared" si="301"/>
        <v>0</v>
      </c>
      <c r="BT524" s="7"/>
      <c r="BU524" s="7"/>
    </row>
    <row r="525" spans="1:73">
      <c r="A525" s="54"/>
      <c r="B525" s="544" t="s">
        <v>1161</v>
      </c>
      <c r="C525" s="170"/>
      <c r="D525" s="79"/>
      <c r="E525" s="80" t="s">
        <v>706</v>
      </c>
      <c r="F525" s="81"/>
      <c r="G525" s="82"/>
      <c r="H525" s="82"/>
      <c r="I525" s="83"/>
      <c r="J525" s="82"/>
      <c r="K525" s="530"/>
      <c r="L525" s="84"/>
      <c r="M525" s="83"/>
      <c r="N525" s="83"/>
      <c r="O525" s="83"/>
      <c r="P525" s="83"/>
      <c r="Q525" s="84"/>
      <c r="R525" s="85"/>
      <c r="S525" s="85"/>
      <c r="T525" s="86"/>
      <c r="U525" s="87"/>
      <c r="V525" s="85"/>
      <c r="W525" s="85"/>
      <c r="X525" s="86"/>
      <c r="Y525" s="87"/>
      <c r="Z525" s="85"/>
      <c r="AA525" s="85"/>
      <c r="AB525" s="86"/>
      <c r="AC525" s="87"/>
      <c r="AD525" s="85"/>
      <c r="AE525" s="85"/>
      <c r="AF525" s="86"/>
      <c r="AG525" s="87"/>
      <c r="AH525" s="85"/>
      <c r="AI525" s="85"/>
      <c r="AJ525" s="86"/>
      <c r="AK525" s="87"/>
      <c r="AL525" s="85"/>
      <c r="AM525" s="85"/>
      <c r="AN525" s="86"/>
      <c r="AO525" s="87"/>
      <c r="AP525" s="85"/>
      <c r="AQ525" s="85"/>
      <c r="AR525" s="86"/>
      <c r="AS525" s="87"/>
      <c r="AT525" s="85"/>
      <c r="AU525" s="85"/>
      <c r="AV525" s="86"/>
      <c r="AW525" s="87"/>
      <c r="AX525" s="85"/>
      <c r="AY525" s="85"/>
      <c r="AZ525" s="86"/>
      <c r="BA525" s="87"/>
      <c r="BB525" s="85"/>
      <c r="BC525" s="85"/>
      <c r="BD525" s="86"/>
      <c r="BE525" s="87"/>
      <c r="BF525" s="85"/>
      <c r="BG525" s="85"/>
      <c r="BH525" s="86"/>
      <c r="BI525" s="87"/>
      <c r="BJ525" s="85"/>
      <c r="BK525" s="85"/>
      <c r="BL525" s="86"/>
      <c r="BM525" s="87"/>
      <c r="BN525" s="88"/>
      <c r="BO525" s="89"/>
      <c r="BP525" s="85"/>
      <c r="BQ525" s="85"/>
      <c r="BR525" s="90"/>
      <c r="BS525" s="69">
        <f t="shared" si="301"/>
        <v>0</v>
      </c>
      <c r="BT525" s="88"/>
      <c r="BU525" s="88"/>
    </row>
    <row r="526" spans="1:73" ht="22.5">
      <c r="A526" s="92"/>
      <c r="B526" s="533" t="s">
        <v>1162</v>
      </c>
      <c r="C526" s="98" t="s">
        <v>53</v>
      </c>
      <c r="D526" s="107" t="s">
        <v>708</v>
      </c>
      <c r="E526" s="219" t="s">
        <v>709</v>
      </c>
      <c r="F526" s="109" t="s">
        <v>710</v>
      </c>
      <c r="G526" s="97">
        <v>12</v>
      </c>
      <c r="H526" s="110">
        <v>4080.5</v>
      </c>
      <c r="I526" s="96">
        <v>0</v>
      </c>
      <c r="J526" s="255">
        <v>5061.04</v>
      </c>
      <c r="K526" s="557">
        <f>ROUND((J526*G526),2)</f>
        <v>60732.480000000003</v>
      </c>
      <c r="L526" s="212"/>
      <c r="M526" s="98"/>
      <c r="N526" s="98"/>
      <c r="O526" s="98"/>
      <c r="P526" s="98">
        <f>G526</f>
        <v>12</v>
      </c>
      <c r="Q526" s="99">
        <f>K526</f>
        <v>60732.480000000003</v>
      </c>
      <c r="R526" s="100">
        <v>0</v>
      </c>
      <c r="S526" s="101">
        <f>ROUND(R526*$J526,2)</f>
        <v>0</v>
      </c>
      <c r="T526" s="102">
        <f>(S526/$K$475)*100</f>
        <v>0</v>
      </c>
      <c r="U526" s="103">
        <f>(S526/$K526)*100</f>
        <v>0</v>
      </c>
      <c r="V526" s="100">
        <v>0</v>
      </c>
      <c r="W526" s="101">
        <f>ROUND(V526*$J526,2)</f>
        <v>0</v>
      </c>
      <c r="X526" s="102">
        <f>(W526/$K$475)*100</f>
        <v>0</v>
      </c>
      <c r="Y526" s="103">
        <f>(W526/$K526)*100</f>
        <v>0</v>
      </c>
      <c r="Z526" s="100">
        <v>0</v>
      </c>
      <c r="AA526" s="101">
        <f>ROUND(Z526*$J526,2)</f>
        <v>0</v>
      </c>
      <c r="AB526" s="102">
        <f>(AA526/$K$475)*100</f>
        <v>0</v>
      </c>
      <c r="AC526" s="103">
        <f>(AA526/$K526)*100</f>
        <v>0</v>
      </c>
      <c r="AD526" s="100">
        <v>0</v>
      </c>
      <c r="AE526" s="101">
        <f>ROUND(AD526*$J526,2)</f>
        <v>0</v>
      </c>
      <c r="AF526" s="102">
        <f>(AE526/$K$475)*100</f>
        <v>0</v>
      </c>
      <c r="AG526" s="103">
        <f>(AE526/$K526)*100</f>
        <v>0</v>
      </c>
      <c r="AH526" s="100">
        <v>0</v>
      </c>
      <c r="AI526" s="101">
        <f>ROUND(AH526*$J526,2)</f>
        <v>0</v>
      </c>
      <c r="AJ526" s="102">
        <f>(AI526/$K$475)*100</f>
        <v>0</v>
      </c>
      <c r="AK526" s="103">
        <f>(AI526/$K526)*100</f>
        <v>0</v>
      </c>
      <c r="AL526" s="100">
        <v>0</v>
      </c>
      <c r="AM526" s="101">
        <f>ROUND(AL526*$J526,2)</f>
        <v>0</v>
      </c>
      <c r="AN526" s="102">
        <f>(AM526/$K$475)*100</f>
        <v>0</v>
      </c>
      <c r="AO526" s="103">
        <f>(AM526/$K526)*100</f>
        <v>0</v>
      </c>
      <c r="AP526" s="100">
        <v>0</v>
      </c>
      <c r="AQ526" s="101">
        <f>ROUND(AP526*$J526,2)</f>
        <v>0</v>
      </c>
      <c r="AR526" s="102">
        <f>(AQ526/$K$475)*100</f>
        <v>0</v>
      </c>
      <c r="AS526" s="103">
        <f>(AQ526/$K526)*100</f>
        <v>0</v>
      </c>
      <c r="AT526" s="100">
        <v>0</v>
      </c>
      <c r="AU526" s="101">
        <f>ROUND(AT526*$J526,2)</f>
        <v>0</v>
      </c>
      <c r="AV526" s="102">
        <f>(AU526/$K$475)*100</f>
        <v>0</v>
      </c>
      <c r="AW526" s="103">
        <f>(AU526/$K526)*100</f>
        <v>0</v>
      </c>
      <c r="AX526" s="100">
        <v>0</v>
      </c>
      <c r="AY526" s="101">
        <f>ROUND(AX526*$J526,2)</f>
        <v>0</v>
      </c>
      <c r="AZ526" s="102">
        <f>(AY526/$K$475)*100</f>
        <v>0</v>
      </c>
      <c r="BA526" s="103">
        <f>(AY526/$K526)*100</f>
        <v>0</v>
      </c>
      <c r="BB526" s="100">
        <v>0</v>
      </c>
      <c r="BC526" s="101">
        <f>ROUND(BB526*$J526,2)</f>
        <v>0</v>
      </c>
      <c r="BD526" s="102">
        <f>(BC526/$K$475)*100</f>
        <v>0</v>
      </c>
      <c r="BE526" s="103">
        <f>(BC526/$K526)*100</f>
        <v>0</v>
      </c>
      <c r="BF526" s="100">
        <v>0</v>
      </c>
      <c r="BG526" s="101">
        <f>ROUND(BF526*$J526,2)</f>
        <v>0</v>
      </c>
      <c r="BH526" s="102">
        <f>(BG526/$K$475)*100</f>
        <v>0</v>
      </c>
      <c r="BI526" s="103">
        <f>(BG526/$K526)*100</f>
        <v>0</v>
      </c>
      <c r="BJ526" s="100">
        <v>0</v>
      </c>
      <c r="BK526" s="101">
        <f>ROUND(BJ526*$J526,2)</f>
        <v>0</v>
      </c>
      <c r="BL526" s="102">
        <f>(BK526/$K$475)*100</f>
        <v>0</v>
      </c>
      <c r="BM526" s="103">
        <f>(BK526/$K526)*100</f>
        <v>0</v>
      </c>
      <c r="BN526" s="88"/>
      <c r="BO526" s="101">
        <f>R526+V526+Z526+AD526+AH526+AX526+AP526+AT526+BB526+BF526+BJ526+AL526</f>
        <v>0</v>
      </c>
      <c r="BP526" s="105">
        <f>BK526+BG526+BC526+AY526+AU526+AQ526+AM526+AI526+AE526+AA526+W526+S526</f>
        <v>0</v>
      </c>
      <c r="BQ526" s="102">
        <f>(BP526/$K$475)*100</f>
        <v>0</v>
      </c>
      <c r="BR526" s="106">
        <f>(BP526/$K526)*100</f>
        <v>0</v>
      </c>
      <c r="BS526" s="69">
        <f t="shared" si="301"/>
        <v>0</v>
      </c>
      <c r="BT526" s="7"/>
      <c r="BU526" s="7"/>
    </row>
    <row r="527" spans="1:73" ht="15" thickBot="1">
      <c r="A527" s="142"/>
      <c r="B527" s="556"/>
      <c r="C527" s="225"/>
      <c r="D527" s="225"/>
      <c r="E527" s="226"/>
      <c r="F527" s="225"/>
      <c r="G527" s="210"/>
      <c r="H527" s="144"/>
      <c r="I527" s="211"/>
      <c r="J527" s="144"/>
      <c r="K527" s="538">
        <f>SUM(K510:K526)</f>
        <v>127969.62</v>
      </c>
      <c r="L527" s="145"/>
      <c r="M527" s="146"/>
      <c r="N527" s="146"/>
      <c r="O527" s="146"/>
      <c r="P527" s="146"/>
      <c r="Q527" s="145">
        <f>SUM(Q507:Q526)</f>
        <v>331185.7</v>
      </c>
      <c r="R527" s="147"/>
      <c r="S527" s="148">
        <f>SUM(S507:S526)</f>
        <v>0</v>
      </c>
      <c r="T527" s="149">
        <f>(S527/$K$475)*100</f>
        <v>0</v>
      </c>
      <c r="U527" s="150">
        <f>(S527/$K527)*100</f>
        <v>0</v>
      </c>
      <c r="V527" s="147"/>
      <c r="W527" s="148">
        <f>SUM(W507:W526)</f>
        <v>0</v>
      </c>
      <c r="X527" s="149">
        <f>(W527/$K$475)*100</f>
        <v>0</v>
      </c>
      <c r="Y527" s="150">
        <f>(W527/$K527)*100</f>
        <v>0</v>
      </c>
      <c r="Z527" s="147"/>
      <c r="AA527" s="148">
        <f>SUM(AA507:AA526)</f>
        <v>0</v>
      </c>
      <c r="AB527" s="149">
        <f>(AA527/$K$475)*100</f>
        <v>0</v>
      </c>
      <c r="AC527" s="150">
        <f>(AA527/$K527)*100</f>
        <v>0</v>
      </c>
      <c r="AD527" s="147"/>
      <c r="AE527" s="148">
        <f>SUM(AE507:AE526)</f>
        <v>0</v>
      </c>
      <c r="AF527" s="149">
        <f>(AE527/$K$475)*100</f>
        <v>0</v>
      </c>
      <c r="AG527" s="150">
        <f>(AE527/$K527)*100</f>
        <v>0</v>
      </c>
      <c r="AH527" s="147"/>
      <c r="AI527" s="148">
        <f>SUM(AI507:AI526)</f>
        <v>0</v>
      </c>
      <c r="AJ527" s="149">
        <f>(AI527/$K$475)*100</f>
        <v>0</v>
      </c>
      <c r="AK527" s="150">
        <f>(AI527/$K527)*100</f>
        <v>0</v>
      </c>
      <c r="AL527" s="147"/>
      <c r="AM527" s="148">
        <f>SUM(AM507:AM526)</f>
        <v>0</v>
      </c>
      <c r="AN527" s="149">
        <f>(AM527/$K$475)*100</f>
        <v>0</v>
      </c>
      <c r="AO527" s="150">
        <f>(AM527/$K527)*100</f>
        <v>0</v>
      </c>
      <c r="AP527" s="147"/>
      <c r="AQ527" s="148">
        <f>SUM(AQ507:AQ526)</f>
        <v>0</v>
      </c>
      <c r="AR527" s="149">
        <f>(AQ527/$K$475)*100</f>
        <v>0</v>
      </c>
      <c r="AS527" s="150">
        <f>(AQ527/$K527)*100</f>
        <v>0</v>
      </c>
      <c r="AT527" s="147"/>
      <c r="AU527" s="148">
        <f>SUM(AU507:AU526)</f>
        <v>0</v>
      </c>
      <c r="AV527" s="149">
        <f>(AU527/$K$475)*100</f>
        <v>0</v>
      </c>
      <c r="AW527" s="150">
        <f>(AU527/$K527)*100</f>
        <v>0</v>
      </c>
      <c r="AX527" s="147"/>
      <c r="AY527" s="148">
        <f>SUM(AY507:AY526)</f>
        <v>0</v>
      </c>
      <c r="AZ527" s="149">
        <f>(AY527/$K$475)*100</f>
        <v>0</v>
      </c>
      <c r="BA527" s="150">
        <f>(AY527/$K527)*100</f>
        <v>0</v>
      </c>
      <c r="BB527" s="147"/>
      <c r="BC527" s="148">
        <f>SUM(BC507:BC526)</f>
        <v>0</v>
      </c>
      <c r="BD527" s="149">
        <f>(BC527/$K$475)*100</f>
        <v>0</v>
      </c>
      <c r="BE527" s="150">
        <f>(BC527/$K527)*100</f>
        <v>0</v>
      </c>
      <c r="BF527" s="147"/>
      <c r="BG527" s="148">
        <f>SUM(BG507:BG526)</f>
        <v>0</v>
      </c>
      <c r="BH527" s="149">
        <f>(BG527/$K$475)*100</f>
        <v>0</v>
      </c>
      <c r="BI527" s="150">
        <f>(BG527/$K527)*100</f>
        <v>0</v>
      </c>
      <c r="BJ527" s="147"/>
      <c r="BK527" s="148">
        <f>SUM(BK507:BK526)</f>
        <v>0</v>
      </c>
      <c r="BL527" s="149">
        <f>(BK527/$K$475)*100</f>
        <v>0</v>
      </c>
      <c r="BM527" s="150">
        <f>(BK527/$K527)*100</f>
        <v>0</v>
      </c>
      <c r="BN527" s="88"/>
      <c r="BO527" s="151"/>
      <c r="BP527" s="148">
        <f>SUM(BP507:BP526)</f>
        <v>0</v>
      </c>
      <c r="BQ527" s="152">
        <f>(BP527/$K$475)*100</f>
        <v>0</v>
      </c>
      <c r="BR527" s="153">
        <f>(BP527/$K527)*100</f>
        <v>0</v>
      </c>
      <c r="BS527" s="126">
        <f t="shared" si="301"/>
        <v>127969.62</v>
      </c>
      <c r="BT527" s="88"/>
      <c r="BU527" s="88"/>
    </row>
    <row r="528" spans="1:73" ht="15" thickBot="1">
      <c r="A528" s="54"/>
      <c r="B528" s="547" t="s">
        <v>1163</v>
      </c>
      <c r="C528" s="179"/>
      <c r="D528" s="179"/>
      <c r="E528" s="180" t="s">
        <v>1164</v>
      </c>
      <c r="F528" s="181"/>
      <c r="G528" s="182"/>
      <c r="H528" s="182"/>
      <c r="I528" s="183"/>
      <c r="J528" s="182"/>
      <c r="K528" s="548"/>
      <c r="L528" s="242"/>
      <c r="M528" s="243"/>
      <c r="N528" s="243"/>
      <c r="O528" s="243"/>
      <c r="P528" s="243"/>
      <c r="Q528" s="242"/>
      <c r="R528" s="63"/>
      <c r="S528" s="63"/>
      <c r="T528" s="64"/>
      <c r="U528" s="65"/>
      <c r="V528" s="63"/>
      <c r="W528" s="63"/>
      <c r="X528" s="64"/>
      <c r="Y528" s="65"/>
      <c r="Z528" s="63"/>
      <c r="AA528" s="63"/>
      <c r="AB528" s="64"/>
      <c r="AC528" s="65"/>
      <c r="AD528" s="63"/>
      <c r="AE528" s="63"/>
      <c r="AF528" s="64"/>
      <c r="AG528" s="65"/>
      <c r="AH528" s="63"/>
      <c r="AI528" s="63"/>
      <c r="AJ528" s="64"/>
      <c r="AK528" s="65"/>
      <c r="AL528" s="63"/>
      <c r="AM528" s="63"/>
      <c r="AN528" s="64"/>
      <c r="AO528" s="65"/>
      <c r="AP528" s="63"/>
      <c r="AQ528" s="63"/>
      <c r="AR528" s="64"/>
      <c r="AS528" s="65"/>
      <c r="AT528" s="63"/>
      <c r="AU528" s="63"/>
      <c r="AV528" s="64"/>
      <c r="AW528" s="65"/>
      <c r="AX528" s="63"/>
      <c r="AY528" s="63"/>
      <c r="AZ528" s="64"/>
      <c r="BA528" s="65"/>
      <c r="BB528" s="63"/>
      <c r="BC528" s="63"/>
      <c r="BD528" s="64"/>
      <c r="BE528" s="65"/>
      <c r="BF528" s="63"/>
      <c r="BG528" s="63"/>
      <c r="BH528" s="64"/>
      <c r="BI528" s="65"/>
      <c r="BJ528" s="63"/>
      <c r="BK528" s="63"/>
      <c r="BL528" s="64"/>
      <c r="BM528" s="65"/>
      <c r="BN528" s="77"/>
      <c r="BO528" s="78"/>
      <c r="BP528" s="63"/>
      <c r="BQ528" s="63"/>
      <c r="BR528" s="68"/>
      <c r="BS528" s="69">
        <f t="shared" si="301"/>
        <v>0</v>
      </c>
      <c r="BT528" s="7"/>
      <c r="BU528" s="7"/>
    </row>
    <row r="529" spans="1:73">
      <c r="A529" s="54"/>
      <c r="B529" s="544" t="s">
        <v>1165</v>
      </c>
      <c r="C529" s="170"/>
      <c r="D529" s="79"/>
      <c r="E529" s="278" t="s">
        <v>1166</v>
      </c>
      <c r="F529" s="81"/>
      <c r="G529" s="82"/>
      <c r="H529" s="82"/>
      <c r="I529" s="119"/>
      <c r="J529" s="173"/>
      <c r="K529" s="545"/>
      <c r="L529" s="262"/>
      <c r="M529" s="119"/>
      <c r="N529" s="119"/>
      <c r="O529" s="119"/>
      <c r="P529" s="119"/>
      <c r="Q529" s="262"/>
      <c r="R529" s="123"/>
      <c r="S529" s="123"/>
      <c r="T529" s="120"/>
      <c r="U529" s="121"/>
      <c r="V529" s="123"/>
      <c r="W529" s="123"/>
      <c r="X529" s="120"/>
      <c r="Y529" s="121"/>
      <c r="Z529" s="123"/>
      <c r="AA529" s="123"/>
      <c r="AB529" s="120"/>
      <c r="AC529" s="121"/>
      <c r="AD529" s="123"/>
      <c r="AE529" s="123"/>
      <c r="AF529" s="120"/>
      <c r="AG529" s="121"/>
      <c r="AH529" s="123"/>
      <c r="AI529" s="123"/>
      <c r="AJ529" s="120"/>
      <c r="AK529" s="121"/>
      <c r="AL529" s="123"/>
      <c r="AM529" s="123"/>
      <c r="AN529" s="120"/>
      <c r="AO529" s="121"/>
      <c r="AP529" s="123"/>
      <c r="AQ529" s="123"/>
      <c r="AR529" s="120"/>
      <c r="AS529" s="121"/>
      <c r="AT529" s="123"/>
      <c r="AU529" s="123"/>
      <c r="AV529" s="120"/>
      <c r="AW529" s="121"/>
      <c r="AX529" s="123"/>
      <c r="AY529" s="123"/>
      <c r="AZ529" s="120"/>
      <c r="BA529" s="121"/>
      <c r="BB529" s="123"/>
      <c r="BC529" s="123"/>
      <c r="BD529" s="120"/>
      <c r="BE529" s="121"/>
      <c r="BF529" s="123"/>
      <c r="BG529" s="123"/>
      <c r="BH529" s="120"/>
      <c r="BI529" s="121"/>
      <c r="BJ529" s="123"/>
      <c r="BK529" s="123"/>
      <c r="BL529" s="120"/>
      <c r="BM529" s="121"/>
      <c r="BN529" s="88"/>
      <c r="BO529" s="122"/>
      <c r="BP529" s="123"/>
      <c r="BQ529" s="123"/>
      <c r="BR529" s="124"/>
      <c r="BS529" s="69">
        <f t="shared" si="301"/>
        <v>0</v>
      </c>
      <c r="BT529" s="88"/>
      <c r="BU529" s="88"/>
    </row>
    <row r="530" spans="1:73" ht="33.75">
      <c r="A530" s="129"/>
      <c r="B530" s="549" t="s">
        <v>1167</v>
      </c>
      <c r="C530" s="132" t="s">
        <v>53</v>
      </c>
      <c r="D530" s="132" t="s">
        <v>1168</v>
      </c>
      <c r="E530" s="229" t="s">
        <v>1169</v>
      </c>
      <c r="F530" s="131" t="s">
        <v>175</v>
      </c>
      <c r="G530" s="110">
        <v>10</v>
      </c>
      <c r="H530" s="228">
        <v>2659.56</v>
      </c>
      <c r="I530" s="98">
        <v>0</v>
      </c>
      <c r="J530" s="97">
        <v>3298.65</v>
      </c>
      <c r="K530" s="532">
        <f t="shared" ref="K530:K541" si="304">ROUND((J530*G530),2)</f>
        <v>32986.5</v>
      </c>
      <c r="L530" s="212"/>
      <c r="M530" s="98"/>
      <c r="N530" s="98"/>
      <c r="O530" s="98"/>
      <c r="P530" s="98">
        <f>G530</f>
        <v>10</v>
      </c>
      <c r="Q530" s="99">
        <f>K530</f>
        <v>32986.5</v>
      </c>
      <c r="R530" s="100"/>
      <c r="S530" s="101">
        <f>ROUND(R530*$J530,2)</f>
        <v>0</v>
      </c>
      <c r="T530" s="102">
        <f>(S530/$K$475)*100</f>
        <v>0</v>
      </c>
      <c r="U530" s="103">
        <f>(S530/$K530)*100</f>
        <v>0</v>
      </c>
      <c r="V530" s="100"/>
      <c r="W530" s="101">
        <f>ROUND(V530*$J530,2)</f>
        <v>0</v>
      </c>
      <c r="X530" s="102">
        <f>(W530/$K$475)*100</f>
        <v>0</v>
      </c>
      <c r="Y530" s="103">
        <f>(W530/$K530)*100</f>
        <v>0</v>
      </c>
      <c r="Z530" s="100"/>
      <c r="AA530" s="101">
        <f>ROUND(Z530*$J530,2)</f>
        <v>0</v>
      </c>
      <c r="AB530" s="102">
        <f>(AA530/$K$475)*100</f>
        <v>0</v>
      </c>
      <c r="AC530" s="103">
        <f>(AA530/$K530)*100</f>
        <v>0</v>
      </c>
      <c r="AD530" s="100"/>
      <c r="AE530" s="101">
        <f>ROUND(AD530*$J530,2)</f>
        <v>0</v>
      </c>
      <c r="AF530" s="102">
        <f>(AE530/$K$475)*100</f>
        <v>0</v>
      </c>
      <c r="AG530" s="103">
        <f>(AE530/$K530)*100</f>
        <v>0</v>
      </c>
      <c r="AH530" s="100"/>
      <c r="AI530" s="101">
        <f>ROUND(AH530*$J530,2)</f>
        <v>0</v>
      </c>
      <c r="AJ530" s="102">
        <f>(AI530/$K$475)*100</f>
        <v>0</v>
      </c>
      <c r="AK530" s="103">
        <f>(AI530/$K530)*100</f>
        <v>0</v>
      </c>
      <c r="AL530" s="100"/>
      <c r="AM530" s="101">
        <f>ROUND(AL530*$J530,2)</f>
        <v>0</v>
      </c>
      <c r="AN530" s="102">
        <f>(AM530/$K$475)*100</f>
        <v>0</v>
      </c>
      <c r="AO530" s="103">
        <f>(AM530/$K530)*100</f>
        <v>0</v>
      </c>
      <c r="AP530" s="100"/>
      <c r="AQ530" s="101">
        <f>ROUND(AP530*$J530,2)</f>
        <v>0</v>
      </c>
      <c r="AR530" s="102">
        <f>(AQ530/$K$475)*100</f>
        <v>0</v>
      </c>
      <c r="AS530" s="103">
        <f>(AQ530/$K530)*100</f>
        <v>0</v>
      </c>
      <c r="AT530" s="100"/>
      <c r="AU530" s="101">
        <f>ROUND(AT530*$J530,2)</f>
        <v>0</v>
      </c>
      <c r="AV530" s="102">
        <f>(AU530/$K$475)*100</f>
        <v>0</v>
      </c>
      <c r="AW530" s="103">
        <f>(AU530/$K530)*100</f>
        <v>0</v>
      </c>
      <c r="AX530" s="100"/>
      <c r="AY530" s="101">
        <f>ROUND(AX530*$J530,2)</f>
        <v>0</v>
      </c>
      <c r="AZ530" s="102">
        <f>(AY530/$K$475)*100</f>
        <v>0</v>
      </c>
      <c r="BA530" s="103">
        <f>(AY530/$K530)*100</f>
        <v>0</v>
      </c>
      <c r="BB530" s="100"/>
      <c r="BC530" s="101">
        <f>ROUND(BB530*$J530,2)</f>
        <v>0</v>
      </c>
      <c r="BD530" s="102">
        <f>(BC530/$K$475)*100</f>
        <v>0</v>
      </c>
      <c r="BE530" s="103">
        <f>(BC530/$K530)*100</f>
        <v>0</v>
      </c>
      <c r="BF530" s="100"/>
      <c r="BG530" s="101">
        <f>ROUND(BF530*$J530,2)</f>
        <v>0</v>
      </c>
      <c r="BH530" s="102">
        <f>(BG530/$K$475)*100</f>
        <v>0</v>
      </c>
      <c r="BI530" s="103">
        <f>(BG530/$K530)*100</f>
        <v>0</v>
      </c>
      <c r="BJ530" s="100"/>
      <c r="BK530" s="101">
        <f>ROUND(BJ530*$J530,2)</f>
        <v>0</v>
      </c>
      <c r="BL530" s="102">
        <f>(BK530/$K$475)*100</f>
        <v>0</v>
      </c>
      <c r="BM530" s="103">
        <f>(BK530/$K530)*100</f>
        <v>0</v>
      </c>
      <c r="BN530" s="88"/>
      <c r="BO530" s="101">
        <f>R530+V530+Z530+AD530+AH530+AX530+AP530+AT530+BB530+BF530+BJ530+AL530</f>
        <v>0</v>
      </c>
      <c r="BP530" s="105">
        <f>BK530+BG530+BC530+AY530+AU530+AQ530+AM530+AI530+AE530+AA530+W530+S530</f>
        <v>0</v>
      </c>
      <c r="BQ530" s="102">
        <f>(BP530/$K$475)*100</f>
        <v>0</v>
      </c>
      <c r="BR530" s="106">
        <f>(BP530/$K530)*100</f>
        <v>0</v>
      </c>
      <c r="BS530" s="69">
        <f t="shared" si="301"/>
        <v>0</v>
      </c>
      <c r="BT530" s="7"/>
      <c r="BU530" s="7"/>
    </row>
    <row r="531" spans="1:73" ht="33.75">
      <c r="A531" s="129"/>
      <c r="B531" s="549" t="s">
        <v>1170</v>
      </c>
      <c r="C531" s="132" t="s">
        <v>92</v>
      </c>
      <c r="D531" s="109">
        <v>87529</v>
      </c>
      <c r="E531" s="108" t="s">
        <v>1171</v>
      </c>
      <c r="F531" s="131" t="s">
        <v>153</v>
      </c>
      <c r="G531" s="110">
        <v>40</v>
      </c>
      <c r="H531" s="228">
        <v>33</v>
      </c>
      <c r="I531" s="98">
        <v>0</v>
      </c>
      <c r="J531" s="97">
        <v>40.93</v>
      </c>
      <c r="K531" s="532">
        <f t="shared" si="304"/>
        <v>1637.2</v>
      </c>
      <c r="L531" s="212"/>
      <c r="M531" s="98"/>
      <c r="N531" s="98"/>
      <c r="O531" s="98"/>
      <c r="P531" s="98">
        <f>G531</f>
        <v>40</v>
      </c>
      <c r="Q531" s="99">
        <f>K531</f>
        <v>1637.2</v>
      </c>
      <c r="R531" s="100">
        <v>0</v>
      </c>
      <c r="S531" s="101">
        <f>ROUND(R531*$J531,2)</f>
        <v>0</v>
      </c>
      <c r="T531" s="102">
        <f>(S531/$K$475)*100</f>
        <v>0</v>
      </c>
      <c r="U531" s="103">
        <f>(S531/$K531)*100</f>
        <v>0</v>
      </c>
      <c r="V531" s="100">
        <v>0</v>
      </c>
      <c r="W531" s="101">
        <f>ROUND(V531*$J531,2)</f>
        <v>0</v>
      </c>
      <c r="X531" s="102">
        <f>(W531/$K$475)*100</f>
        <v>0</v>
      </c>
      <c r="Y531" s="103">
        <f>(W531/$K531)*100</f>
        <v>0</v>
      </c>
      <c r="Z531" s="100">
        <v>0</v>
      </c>
      <c r="AA531" s="101">
        <f>ROUND(Z531*$J531,2)</f>
        <v>0</v>
      </c>
      <c r="AB531" s="102">
        <f>(AA531/$K$475)*100</f>
        <v>0</v>
      </c>
      <c r="AC531" s="103">
        <f>(AA531/$K531)*100</f>
        <v>0</v>
      </c>
      <c r="AD531" s="100">
        <v>0</v>
      </c>
      <c r="AE531" s="101">
        <f>ROUND(AD531*$J531,2)</f>
        <v>0</v>
      </c>
      <c r="AF531" s="102">
        <f>(AE531/$K$475)*100</f>
        <v>0</v>
      </c>
      <c r="AG531" s="103">
        <f>(AE531/$K531)*100</f>
        <v>0</v>
      </c>
      <c r="AH531" s="100">
        <v>0</v>
      </c>
      <c r="AI531" s="101">
        <f>ROUND(AH531*$J531,2)</f>
        <v>0</v>
      </c>
      <c r="AJ531" s="102">
        <f>(AI531/$K$475)*100</f>
        <v>0</v>
      </c>
      <c r="AK531" s="103">
        <f>(AI531/$K531)*100</f>
        <v>0</v>
      </c>
      <c r="AL531" s="100">
        <v>0</v>
      </c>
      <c r="AM531" s="101">
        <f>ROUND(AL531*$J531,2)</f>
        <v>0</v>
      </c>
      <c r="AN531" s="102">
        <f>(AM531/$K$475)*100</f>
        <v>0</v>
      </c>
      <c r="AO531" s="103">
        <f>(AM531/$K531)*100</f>
        <v>0</v>
      </c>
      <c r="AP531" s="100">
        <v>0</v>
      </c>
      <c r="AQ531" s="101">
        <f>ROUND(AP531*$J531,2)</f>
        <v>0</v>
      </c>
      <c r="AR531" s="102">
        <f>(AQ531/$K$475)*100</f>
        <v>0</v>
      </c>
      <c r="AS531" s="103">
        <f>(AQ531/$K531)*100</f>
        <v>0</v>
      </c>
      <c r="AT531" s="100">
        <v>0</v>
      </c>
      <c r="AU531" s="101">
        <f>ROUND(AT531*$J531,2)</f>
        <v>0</v>
      </c>
      <c r="AV531" s="102">
        <f>(AU531/$K$475)*100</f>
        <v>0</v>
      </c>
      <c r="AW531" s="103">
        <f>(AU531/$K531)*100</f>
        <v>0</v>
      </c>
      <c r="AX531" s="100">
        <v>0</v>
      </c>
      <c r="AY531" s="101">
        <f>ROUND(AX531*$J531,2)</f>
        <v>0</v>
      </c>
      <c r="AZ531" s="102">
        <f>(AY531/$K$475)*100</f>
        <v>0</v>
      </c>
      <c r="BA531" s="103">
        <f>(AY531/$K531)*100</f>
        <v>0</v>
      </c>
      <c r="BB531" s="100">
        <v>0</v>
      </c>
      <c r="BC531" s="101">
        <f>ROUND(BB531*$J531,2)</f>
        <v>0</v>
      </c>
      <c r="BD531" s="102">
        <f>(BC531/$K$475)*100</f>
        <v>0</v>
      </c>
      <c r="BE531" s="103">
        <f>(BC531/$K531)*100</f>
        <v>0</v>
      </c>
      <c r="BF531" s="100">
        <v>0</v>
      </c>
      <c r="BG531" s="101">
        <f>ROUND(BF531*$J531,2)</f>
        <v>0</v>
      </c>
      <c r="BH531" s="102">
        <f>(BG531/$K$475)*100</f>
        <v>0</v>
      </c>
      <c r="BI531" s="103">
        <f>(BG531/$K531)*100</f>
        <v>0</v>
      </c>
      <c r="BJ531" s="100">
        <v>0</v>
      </c>
      <c r="BK531" s="101">
        <f>ROUND(BJ531*$J531,2)</f>
        <v>0</v>
      </c>
      <c r="BL531" s="102">
        <f>(BK531/$K$475)*100</f>
        <v>0</v>
      </c>
      <c r="BM531" s="103">
        <f>(BK531/$K531)*100</f>
        <v>0</v>
      </c>
      <c r="BN531" s="88"/>
      <c r="BO531" s="101">
        <f>R531+V531+Z531+AD531+AH531+AX531+AP531+AT531+BB531+BF531+BJ531+AL531</f>
        <v>0</v>
      </c>
      <c r="BP531" s="105">
        <f>BK531+BG531+BC531+AY531+AU531+AQ531+AM531+AI531+AE531+AA531+W531+S531</f>
        <v>0</v>
      </c>
      <c r="BQ531" s="102">
        <f>(BP531/$K$475)*100</f>
        <v>0</v>
      </c>
      <c r="BR531" s="106">
        <f>(BP531/$K531)*100</f>
        <v>0</v>
      </c>
      <c r="BS531" s="69">
        <f t="shared" si="301"/>
        <v>0</v>
      </c>
      <c r="BT531" s="7"/>
      <c r="BU531" s="7"/>
    </row>
    <row r="532" spans="1:73" ht="22.5">
      <c r="A532" s="129"/>
      <c r="B532" s="549" t="s">
        <v>1172</v>
      </c>
      <c r="C532" s="132" t="s">
        <v>92</v>
      </c>
      <c r="D532" s="109">
        <v>102491</v>
      </c>
      <c r="E532" s="304" t="s">
        <v>1173</v>
      </c>
      <c r="F532" s="131" t="s">
        <v>153</v>
      </c>
      <c r="G532" s="110">
        <v>40</v>
      </c>
      <c r="H532" s="228">
        <v>17.489999999999998</v>
      </c>
      <c r="I532" s="98">
        <v>0</v>
      </c>
      <c r="J532" s="97">
        <v>21.69</v>
      </c>
      <c r="K532" s="532">
        <f t="shared" si="304"/>
        <v>867.6</v>
      </c>
      <c r="L532" s="212"/>
      <c r="M532" s="98"/>
      <c r="N532" s="98"/>
      <c r="O532" s="98"/>
      <c r="P532" s="98">
        <f>G532</f>
        <v>40</v>
      </c>
      <c r="Q532" s="99">
        <f>K532</f>
        <v>867.6</v>
      </c>
      <c r="R532" s="100">
        <v>0</v>
      </c>
      <c r="S532" s="105">
        <f>ROUND(R532*$J532,2)</f>
        <v>0</v>
      </c>
      <c r="T532" s="102">
        <f>(S532/$K$475)*100</f>
        <v>0</v>
      </c>
      <c r="U532" s="103">
        <f>(S532/$K532)*100</f>
        <v>0</v>
      </c>
      <c r="V532" s="100">
        <v>0</v>
      </c>
      <c r="W532" s="105">
        <f>ROUND(V532*$J532,2)</f>
        <v>0</v>
      </c>
      <c r="X532" s="102">
        <f>(W532/$K$475)*100</f>
        <v>0</v>
      </c>
      <c r="Y532" s="103">
        <f>(W532/$K532)*100</f>
        <v>0</v>
      </c>
      <c r="Z532" s="100">
        <v>0</v>
      </c>
      <c r="AA532" s="105">
        <f>ROUND(Z532*$J532,2)</f>
        <v>0</v>
      </c>
      <c r="AB532" s="102">
        <f>(AA532/$K$475)*100</f>
        <v>0</v>
      </c>
      <c r="AC532" s="103">
        <f>(AA532/$K532)*100</f>
        <v>0</v>
      </c>
      <c r="AD532" s="100">
        <v>0</v>
      </c>
      <c r="AE532" s="105">
        <f>ROUND(AD532*$J532,2)</f>
        <v>0</v>
      </c>
      <c r="AF532" s="102">
        <f>(AE532/$K$475)*100</f>
        <v>0</v>
      </c>
      <c r="AG532" s="103">
        <f>(AE532/$K532)*100</f>
        <v>0</v>
      </c>
      <c r="AH532" s="100">
        <v>0</v>
      </c>
      <c r="AI532" s="105">
        <f>ROUND(AH532*$J532,2)</f>
        <v>0</v>
      </c>
      <c r="AJ532" s="102">
        <f>(AI532/$K$475)*100</f>
        <v>0</v>
      </c>
      <c r="AK532" s="103">
        <f>(AI532/$K532)*100</f>
        <v>0</v>
      </c>
      <c r="AL532" s="100">
        <v>0</v>
      </c>
      <c r="AM532" s="105">
        <f>ROUND(AL532*$J532,2)</f>
        <v>0</v>
      </c>
      <c r="AN532" s="102">
        <f>(AM532/$K$475)*100</f>
        <v>0</v>
      </c>
      <c r="AO532" s="103">
        <f>(AM532/$K532)*100</f>
        <v>0</v>
      </c>
      <c r="AP532" s="100">
        <v>0</v>
      </c>
      <c r="AQ532" s="105">
        <f>ROUND(AP532*$J532,2)</f>
        <v>0</v>
      </c>
      <c r="AR532" s="102">
        <f>(AQ532/$K$475)*100</f>
        <v>0</v>
      </c>
      <c r="AS532" s="103">
        <f>(AQ532/$K532)*100</f>
        <v>0</v>
      </c>
      <c r="AT532" s="100">
        <v>0</v>
      </c>
      <c r="AU532" s="105">
        <f>ROUND(AT532*$J532,2)</f>
        <v>0</v>
      </c>
      <c r="AV532" s="102">
        <f>(AU532/$K$475)*100</f>
        <v>0</v>
      </c>
      <c r="AW532" s="103">
        <f>(AU532/$K532)*100</f>
        <v>0</v>
      </c>
      <c r="AX532" s="100">
        <v>0</v>
      </c>
      <c r="AY532" s="105">
        <f>ROUND(AX532*$J532,2)</f>
        <v>0</v>
      </c>
      <c r="AZ532" s="102">
        <f>(AY532/$K$475)*100</f>
        <v>0</v>
      </c>
      <c r="BA532" s="103">
        <f>(AY532/$K532)*100</f>
        <v>0</v>
      </c>
      <c r="BB532" s="100">
        <v>0</v>
      </c>
      <c r="BC532" s="105">
        <f>ROUND(BB532*$J532,2)</f>
        <v>0</v>
      </c>
      <c r="BD532" s="102">
        <f>(BC532/$K$475)*100</f>
        <v>0</v>
      </c>
      <c r="BE532" s="103">
        <f>(BC532/$K532)*100</f>
        <v>0</v>
      </c>
      <c r="BF532" s="100">
        <v>0</v>
      </c>
      <c r="BG532" s="105">
        <f>ROUND(BF532*$J532,2)</f>
        <v>0</v>
      </c>
      <c r="BH532" s="102">
        <f>(BG532/$K$475)*100</f>
        <v>0</v>
      </c>
      <c r="BI532" s="103">
        <f>(BG532/$K532)*100</f>
        <v>0</v>
      </c>
      <c r="BJ532" s="100">
        <v>0</v>
      </c>
      <c r="BK532" s="105">
        <f>ROUND(BJ532*$J532,2)</f>
        <v>0</v>
      </c>
      <c r="BL532" s="102">
        <f>(BK532/$K$475)*100</f>
        <v>0</v>
      </c>
      <c r="BM532" s="103">
        <f>(BK532/$K532)*100</f>
        <v>0</v>
      </c>
      <c r="BN532" s="88"/>
      <c r="BO532" s="101">
        <f>R532+V532+Z532+AD532+AH532+AX532+AP532+AT532+BB532+BF532+BJ532+AL532</f>
        <v>0</v>
      </c>
      <c r="BP532" s="105">
        <f>BK532+BG532+BC532+AY532+AU532+AQ532+AM532+AI532+AE532+AA532+W532+S532</f>
        <v>0</v>
      </c>
      <c r="BQ532" s="102">
        <f>(BP532/$K$475)*100</f>
        <v>0</v>
      </c>
      <c r="BR532" s="106">
        <f>(BP532/$K532)*100</f>
        <v>0</v>
      </c>
      <c r="BS532" s="69">
        <f t="shared" si="301"/>
        <v>0</v>
      </c>
      <c r="BT532" s="7"/>
      <c r="BU532" s="7"/>
    </row>
    <row r="533" spans="1:73" ht="22.5">
      <c r="A533" s="129"/>
      <c r="B533" s="549" t="s">
        <v>1174</v>
      </c>
      <c r="C533" s="132"/>
      <c r="D533" s="113">
        <v>102215</v>
      </c>
      <c r="E533" s="305" t="s">
        <v>1175</v>
      </c>
      <c r="F533" s="131" t="s">
        <v>153</v>
      </c>
      <c r="G533" s="110">
        <v>10</v>
      </c>
      <c r="H533" s="228">
        <v>17.11</v>
      </c>
      <c r="I533" s="98">
        <v>0</v>
      </c>
      <c r="J533" s="97">
        <v>21.22</v>
      </c>
      <c r="K533" s="532">
        <f t="shared" si="304"/>
        <v>212.2</v>
      </c>
      <c r="L533" s="212"/>
      <c r="M533" s="98"/>
      <c r="N533" s="98"/>
      <c r="O533" s="98"/>
      <c r="P533" s="98"/>
      <c r="Q533" s="99"/>
      <c r="R533" s="100"/>
      <c r="S533" s="105"/>
      <c r="T533" s="102"/>
      <c r="U533" s="103"/>
      <c r="V533" s="100"/>
      <c r="W533" s="105"/>
      <c r="X533" s="102"/>
      <c r="Y533" s="103"/>
      <c r="Z533" s="100"/>
      <c r="AA533" s="105"/>
      <c r="AB533" s="102"/>
      <c r="AC533" s="103"/>
      <c r="AD533" s="100"/>
      <c r="AE533" s="105"/>
      <c r="AF533" s="102"/>
      <c r="AG533" s="103"/>
      <c r="AH533" s="100"/>
      <c r="AI533" s="105"/>
      <c r="AJ533" s="102"/>
      <c r="AK533" s="103"/>
      <c r="AL533" s="100"/>
      <c r="AM533" s="105"/>
      <c r="AN533" s="102"/>
      <c r="AO533" s="103"/>
      <c r="AP533" s="100"/>
      <c r="AQ533" s="105"/>
      <c r="AR533" s="102"/>
      <c r="AS533" s="103"/>
      <c r="AT533" s="100"/>
      <c r="AU533" s="105"/>
      <c r="AV533" s="102"/>
      <c r="AW533" s="103"/>
      <c r="AX533" s="100"/>
      <c r="AY533" s="105"/>
      <c r="AZ533" s="102"/>
      <c r="BA533" s="103"/>
      <c r="BB533" s="100"/>
      <c r="BC533" s="105"/>
      <c r="BD533" s="102"/>
      <c r="BE533" s="103"/>
      <c r="BF533" s="100"/>
      <c r="BG533" s="105"/>
      <c r="BH533" s="102"/>
      <c r="BI533" s="103"/>
      <c r="BJ533" s="100"/>
      <c r="BK533" s="105"/>
      <c r="BL533" s="102"/>
      <c r="BM533" s="103"/>
      <c r="BN533" s="88"/>
      <c r="BO533" s="101"/>
      <c r="BP533" s="105"/>
      <c r="BQ533" s="102"/>
      <c r="BR533" s="106"/>
      <c r="BS533" s="69"/>
      <c r="BT533" s="7"/>
      <c r="BU533" s="7"/>
    </row>
    <row r="534" spans="1:73">
      <c r="A534" s="129"/>
      <c r="B534" s="549" t="s">
        <v>1176</v>
      </c>
      <c r="C534" s="132" t="s">
        <v>53</v>
      </c>
      <c r="D534" s="132" t="s">
        <v>809</v>
      </c>
      <c r="E534" s="229" t="s">
        <v>1177</v>
      </c>
      <c r="F534" s="131" t="s">
        <v>153</v>
      </c>
      <c r="G534" s="110">
        <v>75</v>
      </c>
      <c r="H534" s="228">
        <v>371.03</v>
      </c>
      <c r="I534" s="98">
        <v>0</v>
      </c>
      <c r="J534" s="97">
        <v>460.19</v>
      </c>
      <c r="K534" s="532">
        <f t="shared" si="304"/>
        <v>34514.25</v>
      </c>
      <c r="L534" s="212"/>
      <c r="M534" s="98"/>
      <c r="N534" s="98"/>
      <c r="O534" s="98"/>
      <c r="P534" s="98">
        <f>G534</f>
        <v>75</v>
      </c>
      <c r="Q534" s="99">
        <f>K534</f>
        <v>34514.25</v>
      </c>
      <c r="R534" s="100">
        <v>0</v>
      </c>
      <c r="S534" s="105">
        <f>ROUND(R534*$J534,2)</f>
        <v>0</v>
      </c>
      <c r="T534" s="102">
        <f>(S534/$K$475)*100</f>
        <v>0</v>
      </c>
      <c r="U534" s="103">
        <f>(S534/$K534)*100</f>
        <v>0</v>
      </c>
      <c r="V534" s="100">
        <v>0</v>
      </c>
      <c r="W534" s="105">
        <f>ROUND(V534*$J534,2)</f>
        <v>0</v>
      </c>
      <c r="X534" s="102">
        <f>(W534/$K$475)*100</f>
        <v>0</v>
      </c>
      <c r="Y534" s="103">
        <f>(W534/$K534)*100</f>
        <v>0</v>
      </c>
      <c r="Z534" s="100">
        <v>0</v>
      </c>
      <c r="AA534" s="105">
        <f>ROUND(Z534*$J534,2)</f>
        <v>0</v>
      </c>
      <c r="AB534" s="102">
        <f>(AA534/$K$475)*100</f>
        <v>0</v>
      </c>
      <c r="AC534" s="103">
        <f>(AA534/$K534)*100</f>
        <v>0</v>
      </c>
      <c r="AD534" s="100">
        <v>0</v>
      </c>
      <c r="AE534" s="105">
        <f>ROUND(AD534*$J534,2)</f>
        <v>0</v>
      </c>
      <c r="AF534" s="102">
        <f>(AE534/$K$475)*100</f>
        <v>0</v>
      </c>
      <c r="AG534" s="103">
        <f>(AE534/$K534)*100</f>
        <v>0</v>
      </c>
      <c r="AH534" s="100">
        <v>0</v>
      </c>
      <c r="AI534" s="105">
        <f>ROUND(AH534*$J534,2)</f>
        <v>0</v>
      </c>
      <c r="AJ534" s="102">
        <f>(AI534/$K$475)*100</f>
        <v>0</v>
      </c>
      <c r="AK534" s="103">
        <f>(AI534/$K534)*100</f>
        <v>0</v>
      </c>
      <c r="AL534" s="100">
        <v>0</v>
      </c>
      <c r="AM534" s="105">
        <f>ROUND(AL534*$J534,2)</f>
        <v>0</v>
      </c>
      <c r="AN534" s="102">
        <f>(AM534/$K$475)*100</f>
        <v>0</v>
      </c>
      <c r="AO534" s="103">
        <f>(AM534/$K534)*100</f>
        <v>0</v>
      </c>
      <c r="AP534" s="100">
        <v>0</v>
      </c>
      <c r="AQ534" s="105">
        <f>ROUND(AP534*$J534,2)</f>
        <v>0</v>
      </c>
      <c r="AR534" s="102">
        <f>(AQ534/$K$475)*100</f>
        <v>0</v>
      </c>
      <c r="AS534" s="103">
        <f>(AQ534/$K534)*100</f>
        <v>0</v>
      </c>
      <c r="AT534" s="100">
        <v>0</v>
      </c>
      <c r="AU534" s="105">
        <f>ROUND(AT534*$J534,2)</f>
        <v>0</v>
      </c>
      <c r="AV534" s="102">
        <f>(AU534/$K$475)*100</f>
        <v>0</v>
      </c>
      <c r="AW534" s="103">
        <f>(AU534/$K534)*100</f>
        <v>0</v>
      </c>
      <c r="AX534" s="100">
        <v>0</v>
      </c>
      <c r="AY534" s="105">
        <f>ROUND(AX534*$J534,2)</f>
        <v>0</v>
      </c>
      <c r="AZ534" s="102">
        <f>(AY534/$K$475)*100</f>
        <v>0</v>
      </c>
      <c r="BA534" s="103">
        <f>(AY534/$K534)*100</f>
        <v>0</v>
      </c>
      <c r="BB534" s="100">
        <v>0</v>
      </c>
      <c r="BC534" s="105">
        <f>ROUND(BB534*$J534,2)</f>
        <v>0</v>
      </c>
      <c r="BD534" s="102">
        <f>(BC534/$K$475)*100</f>
        <v>0</v>
      </c>
      <c r="BE534" s="103">
        <f>(BC534/$K534)*100</f>
        <v>0</v>
      </c>
      <c r="BF534" s="100">
        <v>0</v>
      </c>
      <c r="BG534" s="105">
        <f>ROUND(BF534*$J534,2)</f>
        <v>0</v>
      </c>
      <c r="BH534" s="102">
        <f>(BG534/$K$475)*100</f>
        <v>0</v>
      </c>
      <c r="BI534" s="103">
        <f>(BG534/$K534)*100</f>
        <v>0</v>
      </c>
      <c r="BJ534" s="100">
        <v>0</v>
      </c>
      <c r="BK534" s="105">
        <f>ROUND(BJ534*$J534,2)</f>
        <v>0</v>
      </c>
      <c r="BL534" s="102">
        <f>(BK534/$K$475)*100</f>
        <v>0</v>
      </c>
      <c r="BM534" s="103">
        <f>(BK534/$K534)*100</f>
        <v>0</v>
      </c>
      <c r="BN534" s="88"/>
      <c r="BO534" s="101">
        <f>R534+V534+Z534+AD534+AH534+AX534+AP534+AT534+BB534+BF534+BJ534+AL534</f>
        <v>0</v>
      </c>
      <c r="BP534" s="105">
        <f>BK534+BG534+BC534+AY534+AU534+AQ534+AM534+AI534+AE534+AA534+W534+S534</f>
        <v>0</v>
      </c>
      <c r="BQ534" s="102">
        <f>(BP534/$K$475)*100</f>
        <v>0</v>
      </c>
      <c r="BR534" s="106">
        <f>(BP534/$K534)*100</f>
        <v>0</v>
      </c>
      <c r="BS534" s="69">
        <f t="shared" ref="BS534:BS541" si="305">IF(K534&gt;100000,K534,0)</f>
        <v>0</v>
      </c>
      <c r="BT534" s="7"/>
      <c r="BU534" s="7"/>
    </row>
    <row r="535" spans="1:73" ht="45">
      <c r="A535" s="129"/>
      <c r="B535" s="549" t="s">
        <v>1178</v>
      </c>
      <c r="C535" s="132" t="s">
        <v>53</v>
      </c>
      <c r="D535" s="131" t="s">
        <v>1179</v>
      </c>
      <c r="E535" s="134" t="s">
        <v>1180</v>
      </c>
      <c r="F535" s="131" t="s">
        <v>56</v>
      </c>
      <c r="G535" s="110">
        <v>20</v>
      </c>
      <c r="H535" s="228">
        <v>411</v>
      </c>
      <c r="I535" s="98">
        <v>0</v>
      </c>
      <c r="J535" s="97">
        <v>509.76</v>
      </c>
      <c r="K535" s="532">
        <f t="shared" si="304"/>
        <v>10195.200000000001</v>
      </c>
      <c r="L535" s="212"/>
      <c r="M535" s="98"/>
      <c r="N535" s="98"/>
      <c r="O535" s="98"/>
      <c r="P535" s="98"/>
      <c r="Q535" s="99"/>
      <c r="R535" s="100"/>
      <c r="S535" s="105"/>
      <c r="T535" s="102"/>
      <c r="U535" s="103"/>
      <c r="V535" s="100"/>
      <c r="W535" s="105"/>
      <c r="X535" s="102"/>
      <c r="Y535" s="103"/>
      <c r="Z535" s="100"/>
      <c r="AA535" s="105"/>
      <c r="AB535" s="102"/>
      <c r="AC535" s="103"/>
      <c r="AD535" s="100"/>
      <c r="AE535" s="105"/>
      <c r="AF535" s="102"/>
      <c r="AG535" s="103"/>
      <c r="AH535" s="100"/>
      <c r="AI535" s="105"/>
      <c r="AJ535" s="102"/>
      <c r="AK535" s="103"/>
      <c r="AL535" s="100"/>
      <c r="AM535" s="105"/>
      <c r="AN535" s="102"/>
      <c r="AO535" s="103"/>
      <c r="AP535" s="100"/>
      <c r="AQ535" s="105"/>
      <c r="AR535" s="102"/>
      <c r="AS535" s="103"/>
      <c r="AT535" s="100"/>
      <c r="AU535" s="105"/>
      <c r="AV535" s="102"/>
      <c r="AW535" s="103"/>
      <c r="AX535" s="100"/>
      <c r="AY535" s="105"/>
      <c r="AZ535" s="102"/>
      <c r="BA535" s="103"/>
      <c r="BB535" s="100"/>
      <c r="BC535" s="105"/>
      <c r="BD535" s="102"/>
      <c r="BE535" s="103"/>
      <c r="BF535" s="100"/>
      <c r="BG535" s="105"/>
      <c r="BH535" s="102"/>
      <c r="BI535" s="103"/>
      <c r="BJ535" s="100"/>
      <c r="BK535" s="105"/>
      <c r="BL535" s="102"/>
      <c r="BM535" s="103"/>
      <c r="BN535" s="88"/>
      <c r="BO535" s="101"/>
      <c r="BP535" s="105"/>
      <c r="BQ535" s="102"/>
      <c r="BR535" s="106"/>
      <c r="BS535" s="69">
        <f t="shared" si="305"/>
        <v>0</v>
      </c>
      <c r="BT535" s="7"/>
      <c r="BU535" s="7"/>
    </row>
    <row r="536" spans="1:73" ht="22.5">
      <c r="A536" s="129"/>
      <c r="B536" s="549" t="s">
        <v>1181</v>
      </c>
      <c r="C536" s="132" t="s">
        <v>53</v>
      </c>
      <c r="D536" s="131" t="s">
        <v>1182</v>
      </c>
      <c r="E536" s="306" t="s">
        <v>1183</v>
      </c>
      <c r="F536" s="131" t="s">
        <v>153</v>
      </c>
      <c r="G536" s="110">
        <v>6.4</v>
      </c>
      <c r="H536" s="228">
        <v>502.01</v>
      </c>
      <c r="I536" s="98">
        <v>0</v>
      </c>
      <c r="J536" s="97">
        <v>622.64</v>
      </c>
      <c r="K536" s="532">
        <f t="shared" si="304"/>
        <v>3984.9</v>
      </c>
      <c r="L536" s="212"/>
      <c r="M536" s="98"/>
      <c r="N536" s="98"/>
      <c r="O536" s="98"/>
      <c r="P536" s="98">
        <f>G536</f>
        <v>6.4</v>
      </c>
      <c r="Q536" s="99">
        <f>K536</f>
        <v>3984.9</v>
      </c>
      <c r="R536" s="100">
        <v>0</v>
      </c>
      <c r="S536" s="105">
        <f>ROUND(R536*$J536,2)</f>
        <v>0</v>
      </c>
      <c r="T536" s="102">
        <f>(S536/$K$475)*100</f>
        <v>0</v>
      </c>
      <c r="U536" s="103">
        <f>(S536/$K536)*100</f>
        <v>0</v>
      </c>
      <c r="V536" s="100">
        <v>0</v>
      </c>
      <c r="W536" s="105">
        <f>ROUND(V536*$J536,2)</f>
        <v>0</v>
      </c>
      <c r="X536" s="102">
        <f>(W536/$K$475)*100</f>
        <v>0</v>
      </c>
      <c r="Y536" s="103">
        <f>(W536/$K536)*100</f>
        <v>0</v>
      </c>
      <c r="Z536" s="100">
        <v>0</v>
      </c>
      <c r="AA536" s="105">
        <f>ROUND(Z536*$J536,2)</f>
        <v>0</v>
      </c>
      <c r="AB536" s="102">
        <f>(AA536/$K$475)*100</f>
        <v>0</v>
      </c>
      <c r="AC536" s="103">
        <f>(AA536/$K536)*100</f>
        <v>0</v>
      </c>
      <c r="AD536" s="100">
        <v>0</v>
      </c>
      <c r="AE536" s="105">
        <f>ROUND(AD536*$J536,2)</f>
        <v>0</v>
      </c>
      <c r="AF536" s="102">
        <f>(AE536/$K$475)*100</f>
        <v>0</v>
      </c>
      <c r="AG536" s="103">
        <f>(AE536/$K536)*100</f>
        <v>0</v>
      </c>
      <c r="AH536" s="100">
        <v>0</v>
      </c>
      <c r="AI536" s="105">
        <f>ROUND(AH536*$J536,2)</f>
        <v>0</v>
      </c>
      <c r="AJ536" s="102">
        <f>(AI536/$K$475)*100</f>
        <v>0</v>
      </c>
      <c r="AK536" s="103">
        <f>(AI536/$K536)*100</f>
        <v>0</v>
      </c>
      <c r="AL536" s="100">
        <v>0</v>
      </c>
      <c r="AM536" s="105">
        <f>ROUND(AL536*$J536,2)</f>
        <v>0</v>
      </c>
      <c r="AN536" s="102">
        <f>(AM536/$K$475)*100</f>
        <v>0</v>
      </c>
      <c r="AO536" s="103">
        <f>(AM536/$K536)*100</f>
        <v>0</v>
      </c>
      <c r="AP536" s="100">
        <v>0</v>
      </c>
      <c r="AQ536" s="105">
        <f>ROUND(AP536*$J536,2)</f>
        <v>0</v>
      </c>
      <c r="AR536" s="102">
        <f>(AQ536/$K$475)*100</f>
        <v>0</v>
      </c>
      <c r="AS536" s="103">
        <f>(AQ536/$K536)*100</f>
        <v>0</v>
      </c>
      <c r="AT536" s="100">
        <v>0</v>
      </c>
      <c r="AU536" s="105">
        <f>ROUND(AT536*$J536,2)</f>
        <v>0</v>
      </c>
      <c r="AV536" s="102">
        <f>(AU536/$K$475)*100</f>
        <v>0</v>
      </c>
      <c r="AW536" s="103">
        <f>(AU536/$K536)*100</f>
        <v>0</v>
      </c>
      <c r="AX536" s="100">
        <v>0</v>
      </c>
      <c r="AY536" s="105">
        <f>ROUND(AX536*$J536,2)</f>
        <v>0</v>
      </c>
      <c r="AZ536" s="102">
        <f>(AY536/$K$475)*100</f>
        <v>0</v>
      </c>
      <c r="BA536" s="103">
        <f>(AY536/$K536)*100</f>
        <v>0</v>
      </c>
      <c r="BB536" s="100">
        <v>0</v>
      </c>
      <c r="BC536" s="105">
        <f>ROUND(BB536*$J536,2)</f>
        <v>0</v>
      </c>
      <c r="BD536" s="102">
        <f>(BC536/$K$475)*100</f>
        <v>0</v>
      </c>
      <c r="BE536" s="103">
        <f>(BC536/$K536)*100</f>
        <v>0</v>
      </c>
      <c r="BF536" s="100">
        <v>0</v>
      </c>
      <c r="BG536" s="105">
        <f>ROUND(BF536*$J536,2)</f>
        <v>0</v>
      </c>
      <c r="BH536" s="102">
        <f>(BG536/$K$475)*100</f>
        <v>0</v>
      </c>
      <c r="BI536" s="103">
        <f>(BG536/$K536)*100</f>
        <v>0</v>
      </c>
      <c r="BJ536" s="100">
        <v>0</v>
      </c>
      <c r="BK536" s="105">
        <f>ROUND(BJ536*$J536,2)</f>
        <v>0</v>
      </c>
      <c r="BL536" s="102">
        <f>(BK536/$K$475)*100</f>
        <v>0</v>
      </c>
      <c r="BM536" s="103">
        <f>(BK536/$K536)*100</f>
        <v>0</v>
      </c>
      <c r="BN536" s="88"/>
      <c r="BO536" s="101">
        <f>R536+V536+Z536+AD536+AH536+AX536+AP536+AT536+BB536+BF536+BJ536+AL536</f>
        <v>0</v>
      </c>
      <c r="BP536" s="105">
        <f>BK536+BG536+BC536+AY536+AU536+AQ536+AM536+AI536+AE536+AA536+W536+S536</f>
        <v>0</v>
      </c>
      <c r="BQ536" s="102">
        <f>(BP536/$K$475)*100</f>
        <v>0</v>
      </c>
      <c r="BR536" s="106">
        <f>(BP536/$K536)*100</f>
        <v>0</v>
      </c>
      <c r="BS536" s="69">
        <f t="shared" si="305"/>
        <v>0</v>
      </c>
      <c r="BT536" s="7"/>
      <c r="BU536" s="7"/>
    </row>
    <row r="537" spans="1:73" ht="22.5">
      <c r="A537" s="129"/>
      <c r="B537" s="549" t="s">
        <v>1184</v>
      </c>
      <c r="C537" s="132" t="s">
        <v>1185</v>
      </c>
      <c r="D537" s="132">
        <v>42846</v>
      </c>
      <c r="E537" s="111" t="s">
        <v>1186</v>
      </c>
      <c r="F537" s="131" t="s">
        <v>153</v>
      </c>
      <c r="G537" s="110">
        <v>16220.9</v>
      </c>
      <c r="H537" s="228">
        <v>6.54</v>
      </c>
      <c r="I537" s="98">
        <v>0</v>
      </c>
      <c r="J537" s="97">
        <v>8.11</v>
      </c>
      <c r="K537" s="532">
        <f t="shared" si="304"/>
        <v>131551.5</v>
      </c>
      <c r="L537" s="212"/>
      <c r="M537" s="98"/>
      <c r="N537" s="98"/>
      <c r="O537" s="98"/>
      <c r="P537" s="98">
        <f>G537</f>
        <v>16220.9</v>
      </c>
      <c r="Q537" s="99">
        <f>K537</f>
        <v>131551.5</v>
      </c>
      <c r="R537" s="100">
        <v>0</v>
      </c>
      <c r="S537" s="101">
        <f>ROUND(R537*$J537,2)</f>
        <v>0</v>
      </c>
      <c r="T537" s="102">
        <f>(S537/$K$475)*100</f>
        <v>0</v>
      </c>
      <c r="U537" s="103">
        <f>(S537/$K537)*100</f>
        <v>0</v>
      </c>
      <c r="V537" s="100">
        <v>0</v>
      </c>
      <c r="W537" s="101">
        <f>ROUND(V537*$J537,2)</f>
        <v>0</v>
      </c>
      <c r="X537" s="102">
        <f>(W537/$K$475)*100</f>
        <v>0</v>
      </c>
      <c r="Y537" s="103">
        <f>(W537/$K537)*100</f>
        <v>0</v>
      </c>
      <c r="Z537" s="100">
        <v>0</v>
      </c>
      <c r="AA537" s="101">
        <f>ROUND(Z537*$J537,2)</f>
        <v>0</v>
      </c>
      <c r="AB537" s="102">
        <f>(AA537/$K$475)*100</f>
        <v>0</v>
      </c>
      <c r="AC537" s="103">
        <f>(AA537/$K537)*100</f>
        <v>0</v>
      </c>
      <c r="AD537" s="100">
        <v>0</v>
      </c>
      <c r="AE537" s="101">
        <f>ROUND(AD537*$J537,2)</f>
        <v>0</v>
      </c>
      <c r="AF537" s="102">
        <f>(AE537/$K$475)*100</f>
        <v>0</v>
      </c>
      <c r="AG537" s="103">
        <f>(AE537/$K537)*100</f>
        <v>0</v>
      </c>
      <c r="AH537" s="100">
        <v>0</v>
      </c>
      <c r="AI537" s="101">
        <f>ROUND(AH537*$J537,2)</f>
        <v>0</v>
      </c>
      <c r="AJ537" s="102">
        <f>(AI537/$K$475)*100</f>
        <v>0</v>
      </c>
      <c r="AK537" s="103">
        <f>(AI537/$K537)*100</f>
        <v>0</v>
      </c>
      <c r="AL537" s="100">
        <v>0</v>
      </c>
      <c r="AM537" s="101">
        <f>ROUND(AL537*$J537,2)</f>
        <v>0</v>
      </c>
      <c r="AN537" s="102">
        <f>(AM537/$K$475)*100</f>
        <v>0</v>
      </c>
      <c r="AO537" s="103">
        <f>(AM537/$K537)*100</f>
        <v>0</v>
      </c>
      <c r="AP537" s="100">
        <v>0</v>
      </c>
      <c r="AQ537" s="101">
        <f>ROUND(AP537*$J537,2)</f>
        <v>0</v>
      </c>
      <c r="AR537" s="102">
        <f>(AQ537/$K$475)*100</f>
        <v>0</v>
      </c>
      <c r="AS537" s="103">
        <f>(AQ537/$K537)*100</f>
        <v>0</v>
      </c>
      <c r="AT537" s="100">
        <v>0</v>
      </c>
      <c r="AU537" s="101">
        <f>ROUND(AT537*$J537,2)</f>
        <v>0</v>
      </c>
      <c r="AV537" s="102">
        <f>(AU537/$K$475)*100</f>
        <v>0</v>
      </c>
      <c r="AW537" s="103">
        <f>(AU537/$K537)*100</f>
        <v>0</v>
      </c>
      <c r="AX537" s="100">
        <v>0</v>
      </c>
      <c r="AY537" s="101">
        <f>ROUND(AX537*$J537,2)</f>
        <v>0</v>
      </c>
      <c r="AZ537" s="102">
        <f>(AY537/$K$475)*100</f>
        <v>0</v>
      </c>
      <c r="BA537" s="103">
        <f>(AY537/$K537)*100</f>
        <v>0</v>
      </c>
      <c r="BB537" s="100">
        <v>0</v>
      </c>
      <c r="BC537" s="101">
        <f>ROUND(BB537*$J537,2)</f>
        <v>0</v>
      </c>
      <c r="BD537" s="102">
        <f>(BC537/$K$475)*100</f>
        <v>0</v>
      </c>
      <c r="BE537" s="103">
        <f>(BC537/$K537)*100</f>
        <v>0</v>
      </c>
      <c r="BF537" s="100">
        <v>0</v>
      </c>
      <c r="BG537" s="101">
        <f>ROUND(BF537*$J537,2)</f>
        <v>0</v>
      </c>
      <c r="BH537" s="102">
        <f>(BG537/$K$475)*100</f>
        <v>0</v>
      </c>
      <c r="BI537" s="103">
        <f>(BG537/$K537)*100</f>
        <v>0</v>
      </c>
      <c r="BJ537" s="100">
        <v>0</v>
      </c>
      <c r="BK537" s="101">
        <f>ROUND(BJ537*$J537,2)</f>
        <v>0</v>
      </c>
      <c r="BL537" s="102">
        <f>(BK537/$K$475)*100</f>
        <v>0</v>
      </c>
      <c r="BM537" s="103">
        <f>(BK537/$K537)*100</f>
        <v>0</v>
      </c>
      <c r="BN537" s="88"/>
      <c r="BO537" s="101">
        <f>R537+V537+Z537+AD537+AH537+AX537+AP537+AT537+BB537+BF537+BJ537+AL537</f>
        <v>0</v>
      </c>
      <c r="BP537" s="105">
        <f>BK537+BG537+BC537+AY537+AU537+AQ537+AM537+AI537+AE537+AA537+W537+S537</f>
        <v>0</v>
      </c>
      <c r="BQ537" s="102">
        <f>(BP537/$K$475)*100</f>
        <v>0</v>
      </c>
      <c r="BR537" s="106">
        <f>(BP537/$K537)*100</f>
        <v>0</v>
      </c>
      <c r="BS537" s="126">
        <f t="shared" si="305"/>
        <v>131551.5</v>
      </c>
      <c r="BT537" s="7"/>
      <c r="BU537" s="7"/>
    </row>
    <row r="538" spans="1:73" ht="33.75">
      <c r="A538" s="129"/>
      <c r="B538" s="549" t="s">
        <v>1187</v>
      </c>
      <c r="C538" s="132" t="s">
        <v>92</v>
      </c>
      <c r="D538" s="107">
        <v>100983</v>
      </c>
      <c r="E538" s="224" t="s">
        <v>1188</v>
      </c>
      <c r="F538" s="107" t="s">
        <v>205</v>
      </c>
      <c r="G538" s="110">
        <v>10</v>
      </c>
      <c r="H538" s="228">
        <v>7.32</v>
      </c>
      <c r="I538" s="98">
        <v>0</v>
      </c>
      <c r="J538" s="97">
        <v>9.08</v>
      </c>
      <c r="K538" s="532">
        <f t="shared" si="304"/>
        <v>90.8</v>
      </c>
      <c r="L538" s="212"/>
      <c r="M538" s="98"/>
      <c r="N538" s="98"/>
      <c r="O538" s="98"/>
      <c r="P538" s="98"/>
      <c r="Q538" s="99"/>
      <c r="R538" s="100"/>
      <c r="S538" s="101"/>
      <c r="T538" s="102"/>
      <c r="U538" s="103"/>
      <c r="V538" s="100"/>
      <c r="W538" s="101"/>
      <c r="X538" s="102"/>
      <c r="Y538" s="103"/>
      <c r="Z538" s="100"/>
      <c r="AA538" s="101"/>
      <c r="AB538" s="102"/>
      <c r="AC538" s="103"/>
      <c r="AD538" s="100"/>
      <c r="AE538" s="101"/>
      <c r="AF538" s="102"/>
      <c r="AG538" s="103"/>
      <c r="AH538" s="100"/>
      <c r="AI538" s="101"/>
      <c r="AJ538" s="102"/>
      <c r="AK538" s="103"/>
      <c r="AL538" s="100"/>
      <c r="AM538" s="101"/>
      <c r="AN538" s="102"/>
      <c r="AO538" s="103"/>
      <c r="AP538" s="100"/>
      <c r="AQ538" s="101"/>
      <c r="AR538" s="102"/>
      <c r="AS538" s="103"/>
      <c r="AT538" s="100"/>
      <c r="AU538" s="101"/>
      <c r="AV538" s="102"/>
      <c r="AW538" s="103"/>
      <c r="AX538" s="100"/>
      <c r="AY538" s="101"/>
      <c r="AZ538" s="102"/>
      <c r="BA538" s="103"/>
      <c r="BB538" s="100"/>
      <c r="BC538" s="101"/>
      <c r="BD538" s="102"/>
      <c r="BE538" s="103"/>
      <c r="BF538" s="100"/>
      <c r="BG538" s="101"/>
      <c r="BH538" s="102"/>
      <c r="BI538" s="103"/>
      <c r="BJ538" s="100"/>
      <c r="BK538" s="101"/>
      <c r="BL538" s="102"/>
      <c r="BM538" s="103"/>
      <c r="BN538" s="88"/>
      <c r="BO538" s="101"/>
      <c r="BP538" s="105"/>
      <c r="BQ538" s="102"/>
      <c r="BR538" s="106"/>
      <c r="BS538" s="69">
        <f t="shared" si="305"/>
        <v>0</v>
      </c>
      <c r="BT538" s="33"/>
      <c r="BU538" s="7"/>
    </row>
    <row r="539" spans="1:73" ht="22.5" customHeight="1">
      <c r="A539" s="129"/>
      <c r="B539" s="549" t="s">
        <v>1189</v>
      </c>
      <c r="C539" s="132" t="s">
        <v>53</v>
      </c>
      <c r="D539" s="93" t="s">
        <v>193</v>
      </c>
      <c r="E539" s="224" t="s">
        <v>1190</v>
      </c>
      <c r="F539" s="227" t="s">
        <v>724</v>
      </c>
      <c r="G539" s="110">
        <v>10</v>
      </c>
      <c r="H539" s="228">
        <v>2.6</v>
      </c>
      <c r="I539" s="98">
        <v>0</v>
      </c>
      <c r="J539" s="97">
        <v>3.22</v>
      </c>
      <c r="K539" s="532">
        <f t="shared" si="304"/>
        <v>32.200000000000003</v>
      </c>
      <c r="L539" s="212"/>
      <c r="M539" s="98"/>
      <c r="N539" s="98"/>
      <c r="O539" s="98"/>
      <c r="P539" s="98"/>
      <c r="Q539" s="99"/>
      <c r="R539" s="100"/>
      <c r="S539" s="101"/>
      <c r="T539" s="102"/>
      <c r="U539" s="103"/>
      <c r="V539" s="100"/>
      <c r="W539" s="101"/>
      <c r="X539" s="102"/>
      <c r="Y539" s="103"/>
      <c r="Z539" s="100"/>
      <c r="AA539" s="101"/>
      <c r="AB539" s="102"/>
      <c r="AC539" s="103"/>
      <c r="AD539" s="100"/>
      <c r="AE539" s="101"/>
      <c r="AF539" s="102"/>
      <c r="AG539" s="103"/>
      <c r="AH539" s="100"/>
      <c r="AI539" s="101"/>
      <c r="AJ539" s="102"/>
      <c r="AK539" s="103"/>
      <c r="AL539" s="100"/>
      <c r="AM539" s="101"/>
      <c r="AN539" s="102"/>
      <c r="AO539" s="103"/>
      <c r="AP539" s="100"/>
      <c r="AQ539" s="101"/>
      <c r="AR539" s="102"/>
      <c r="AS539" s="103"/>
      <c r="AT539" s="100"/>
      <c r="AU539" s="101"/>
      <c r="AV539" s="102"/>
      <c r="AW539" s="103"/>
      <c r="AX539" s="100"/>
      <c r="AY539" s="101"/>
      <c r="AZ539" s="102"/>
      <c r="BA539" s="103"/>
      <c r="BB539" s="100"/>
      <c r="BC539" s="101"/>
      <c r="BD539" s="102"/>
      <c r="BE539" s="103"/>
      <c r="BF539" s="100"/>
      <c r="BG539" s="101"/>
      <c r="BH539" s="102"/>
      <c r="BI539" s="103"/>
      <c r="BJ539" s="100"/>
      <c r="BK539" s="101"/>
      <c r="BL539" s="102"/>
      <c r="BM539" s="103"/>
      <c r="BN539" s="88"/>
      <c r="BO539" s="101"/>
      <c r="BP539" s="105"/>
      <c r="BQ539" s="102"/>
      <c r="BR539" s="106"/>
      <c r="BS539" s="69">
        <f t="shared" si="305"/>
        <v>0</v>
      </c>
      <c r="BT539" s="33"/>
      <c r="BU539" s="7"/>
    </row>
    <row r="540" spans="1:73" ht="22.5">
      <c r="A540" s="129"/>
      <c r="B540" s="549" t="s">
        <v>1191</v>
      </c>
      <c r="C540" s="132" t="s">
        <v>92</v>
      </c>
      <c r="D540" s="132">
        <v>95876</v>
      </c>
      <c r="E540" s="111" t="s">
        <v>1192</v>
      </c>
      <c r="F540" s="227" t="s">
        <v>724</v>
      </c>
      <c r="G540" s="110">
        <v>6618.03</v>
      </c>
      <c r="H540" s="228">
        <v>1.73</v>
      </c>
      <c r="I540" s="98">
        <v>0</v>
      </c>
      <c r="J540" s="97">
        <v>2.15</v>
      </c>
      <c r="K540" s="532">
        <f t="shared" si="304"/>
        <v>14228.76</v>
      </c>
      <c r="L540" s="212"/>
      <c r="M540" s="213"/>
      <c r="N540" s="213"/>
      <c r="O540" s="213"/>
      <c r="P540" s="213"/>
      <c r="Q540" s="214"/>
      <c r="R540" s="100"/>
      <c r="S540" s="101"/>
      <c r="T540" s="102"/>
      <c r="U540" s="103"/>
      <c r="V540" s="100"/>
      <c r="W540" s="101"/>
      <c r="X540" s="102"/>
      <c r="Y540" s="103"/>
      <c r="Z540" s="100"/>
      <c r="AA540" s="101"/>
      <c r="AB540" s="102"/>
      <c r="AC540" s="103"/>
      <c r="AD540" s="100"/>
      <c r="AE540" s="101"/>
      <c r="AF540" s="102"/>
      <c r="AG540" s="103"/>
      <c r="AH540" s="100"/>
      <c r="AI540" s="101"/>
      <c r="AJ540" s="102"/>
      <c r="AK540" s="103"/>
      <c r="AL540" s="100"/>
      <c r="AM540" s="101"/>
      <c r="AN540" s="102"/>
      <c r="AO540" s="103"/>
      <c r="AP540" s="100"/>
      <c r="AQ540" s="101"/>
      <c r="AR540" s="102"/>
      <c r="AS540" s="103"/>
      <c r="AT540" s="100"/>
      <c r="AU540" s="101"/>
      <c r="AV540" s="102"/>
      <c r="AW540" s="103"/>
      <c r="AX540" s="100"/>
      <c r="AY540" s="101"/>
      <c r="AZ540" s="102"/>
      <c r="BA540" s="103"/>
      <c r="BB540" s="100"/>
      <c r="BC540" s="101"/>
      <c r="BD540" s="102"/>
      <c r="BE540" s="103"/>
      <c r="BF540" s="100"/>
      <c r="BG540" s="101"/>
      <c r="BH540" s="102"/>
      <c r="BI540" s="103"/>
      <c r="BJ540" s="100"/>
      <c r="BK540" s="101"/>
      <c r="BL540" s="102"/>
      <c r="BM540" s="103"/>
      <c r="BN540" s="88"/>
      <c r="BO540" s="101"/>
      <c r="BP540" s="105"/>
      <c r="BQ540" s="102"/>
      <c r="BR540" s="106"/>
      <c r="BS540" s="69">
        <f t="shared" si="305"/>
        <v>0</v>
      </c>
      <c r="BT540" s="7"/>
      <c r="BU540" s="7"/>
    </row>
    <row r="541" spans="1:73" ht="22.5">
      <c r="A541" s="129"/>
      <c r="B541" s="549" t="s">
        <v>1193</v>
      </c>
      <c r="C541" s="132" t="s">
        <v>92</v>
      </c>
      <c r="D541" s="132">
        <v>95995</v>
      </c>
      <c r="E541" s="111" t="s">
        <v>1194</v>
      </c>
      <c r="F541" s="131" t="s">
        <v>175</v>
      </c>
      <c r="G541" s="110">
        <v>243.31</v>
      </c>
      <c r="H541" s="228">
        <v>1273.95</v>
      </c>
      <c r="I541" s="98">
        <v>0</v>
      </c>
      <c r="J541" s="97">
        <v>1580.08</v>
      </c>
      <c r="K541" s="532">
        <f t="shared" si="304"/>
        <v>384449.26</v>
      </c>
      <c r="L541" s="212"/>
      <c r="M541" s="98"/>
      <c r="N541" s="98"/>
      <c r="O541" s="98"/>
      <c r="P541" s="98"/>
      <c r="Q541" s="99"/>
      <c r="R541" s="100"/>
      <c r="S541" s="101"/>
      <c r="T541" s="102"/>
      <c r="U541" s="103"/>
      <c r="V541" s="100"/>
      <c r="W541" s="101"/>
      <c r="X541" s="102"/>
      <c r="Y541" s="103"/>
      <c r="Z541" s="100"/>
      <c r="AA541" s="101"/>
      <c r="AB541" s="102"/>
      <c r="AC541" s="103"/>
      <c r="AD541" s="100"/>
      <c r="AE541" s="101"/>
      <c r="AF541" s="102"/>
      <c r="AG541" s="103"/>
      <c r="AH541" s="100"/>
      <c r="AI541" s="101"/>
      <c r="AJ541" s="102"/>
      <c r="AK541" s="103"/>
      <c r="AL541" s="100"/>
      <c r="AM541" s="101"/>
      <c r="AN541" s="102"/>
      <c r="AO541" s="103"/>
      <c r="AP541" s="100"/>
      <c r="AQ541" s="101"/>
      <c r="AR541" s="102"/>
      <c r="AS541" s="103"/>
      <c r="AT541" s="100"/>
      <c r="AU541" s="101"/>
      <c r="AV541" s="102"/>
      <c r="AW541" s="103"/>
      <c r="AX541" s="100"/>
      <c r="AY541" s="101"/>
      <c r="AZ541" s="102"/>
      <c r="BA541" s="103"/>
      <c r="BB541" s="100"/>
      <c r="BC541" s="101"/>
      <c r="BD541" s="102"/>
      <c r="BE541" s="103"/>
      <c r="BF541" s="100"/>
      <c r="BG541" s="101"/>
      <c r="BH541" s="102"/>
      <c r="BI541" s="103"/>
      <c r="BJ541" s="100"/>
      <c r="BK541" s="101"/>
      <c r="BL541" s="102"/>
      <c r="BM541" s="103"/>
      <c r="BN541" s="88"/>
      <c r="BO541" s="101"/>
      <c r="BP541" s="105"/>
      <c r="BQ541" s="102"/>
      <c r="BR541" s="106"/>
      <c r="BS541" s="126">
        <f t="shared" si="305"/>
        <v>384449.26</v>
      </c>
      <c r="BT541" s="7"/>
      <c r="BU541" s="7"/>
    </row>
    <row r="542" spans="1:73">
      <c r="B542" s="565"/>
      <c r="C542" s="474"/>
      <c r="D542" s="474"/>
      <c r="E542" s="474"/>
      <c r="F542" s="474"/>
      <c r="G542" s="474"/>
      <c r="H542" s="474"/>
      <c r="I542" s="474"/>
      <c r="J542" s="474"/>
      <c r="K542" s="566"/>
    </row>
    <row r="543" spans="1:73">
      <c r="A543" s="142"/>
      <c r="B543" s="556"/>
      <c r="C543" s="225"/>
      <c r="D543" s="225"/>
      <c r="E543" s="226"/>
      <c r="F543" s="225"/>
      <c r="G543" s="210"/>
      <c r="H543" s="144"/>
      <c r="I543" s="211"/>
      <c r="J543" s="144"/>
      <c r="K543" s="567">
        <f>SUM(K530:K541)</f>
        <v>614750.37</v>
      </c>
      <c r="L543" s="145"/>
      <c r="M543" s="146"/>
      <c r="N543" s="146"/>
      <c r="O543" s="146"/>
      <c r="P543" s="146"/>
      <c r="Q543" s="145">
        <f>SUM(Q516:Q536)</f>
        <v>497577.47000000003</v>
      </c>
      <c r="R543" s="147"/>
      <c r="S543" s="148">
        <f>SUM(S516:S536)</f>
        <v>0</v>
      </c>
      <c r="T543" s="149">
        <f>(S543/$K$475)*100</f>
        <v>0</v>
      </c>
      <c r="U543" s="150">
        <f>(S543/$K543)*100</f>
        <v>0</v>
      </c>
      <c r="V543" s="147"/>
      <c r="W543" s="148">
        <f>SUM(W516:W536)</f>
        <v>0</v>
      </c>
      <c r="X543" s="149">
        <f>(W543/$K$475)*100</f>
        <v>0</v>
      </c>
      <c r="Y543" s="150">
        <f>(W543/$K543)*100</f>
        <v>0</v>
      </c>
      <c r="Z543" s="147"/>
      <c r="AA543" s="148">
        <f>SUM(AA516:AA536)</f>
        <v>0</v>
      </c>
      <c r="AB543" s="149">
        <f>(AA543/$K$475)*100</f>
        <v>0</v>
      </c>
      <c r="AC543" s="150">
        <f>(AA543/$K543)*100</f>
        <v>0</v>
      </c>
      <c r="AD543" s="147"/>
      <c r="AE543" s="148">
        <f>SUM(AE516:AE536)</f>
        <v>0</v>
      </c>
      <c r="AF543" s="149">
        <f>(AE543/$K$475)*100</f>
        <v>0</v>
      </c>
      <c r="AG543" s="150">
        <f>(AE543/$K543)*100</f>
        <v>0</v>
      </c>
      <c r="AH543" s="147"/>
      <c r="AI543" s="148">
        <f>SUM(AI516:AI536)</f>
        <v>0</v>
      </c>
      <c r="AJ543" s="149">
        <f>(AI543/$K$475)*100</f>
        <v>0</v>
      </c>
      <c r="AK543" s="150">
        <f>(AI543/$K543)*100</f>
        <v>0</v>
      </c>
      <c r="AL543" s="147"/>
      <c r="AM543" s="148">
        <f>SUM(AM516:AM536)</f>
        <v>0</v>
      </c>
      <c r="AN543" s="149">
        <f>(AM543/$K$475)*100</f>
        <v>0</v>
      </c>
      <c r="AO543" s="150">
        <f>(AM543/$K543)*100</f>
        <v>0</v>
      </c>
      <c r="AP543" s="147"/>
      <c r="AQ543" s="148">
        <f>SUM(AQ516:AQ536)</f>
        <v>0</v>
      </c>
      <c r="AR543" s="149">
        <f>(AQ543/$K$475)*100</f>
        <v>0</v>
      </c>
      <c r="AS543" s="150">
        <f>(AQ543/$K543)*100</f>
        <v>0</v>
      </c>
      <c r="AT543" s="147"/>
      <c r="AU543" s="148">
        <f>SUM(AU516:AU536)</f>
        <v>0</v>
      </c>
      <c r="AV543" s="149">
        <f>(AU543/$K$475)*100</f>
        <v>0</v>
      </c>
      <c r="AW543" s="150">
        <f>(AU543/$K543)*100</f>
        <v>0</v>
      </c>
      <c r="AX543" s="147"/>
      <c r="AY543" s="148">
        <f>SUM(AY516:AY536)</f>
        <v>0</v>
      </c>
      <c r="AZ543" s="149">
        <f>(AY543/$K$475)*100</f>
        <v>0</v>
      </c>
      <c r="BA543" s="150">
        <f>(AY543/$K543)*100</f>
        <v>0</v>
      </c>
      <c r="BB543" s="147"/>
      <c r="BC543" s="148">
        <f>SUM(BC516:BC536)</f>
        <v>0</v>
      </c>
      <c r="BD543" s="149">
        <f>(BC543/$K$475)*100</f>
        <v>0</v>
      </c>
      <c r="BE543" s="150">
        <f>(BC543/$K543)*100</f>
        <v>0</v>
      </c>
      <c r="BF543" s="147"/>
      <c r="BG543" s="148">
        <f>SUM(BG516:BG536)</f>
        <v>0</v>
      </c>
      <c r="BH543" s="149">
        <f>(BG543/$K$475)*100</f>
        <v>0</v>
      </c>
      <c r="BI543" s="150">
        <f>(BG543/$K543)*100</f>
        <v>0</v>
      </c>
      <c r="BJ543" s="147"/>
      <c r="BK543" s="148">
        <f>SUM(BK516:BK536)</f>
        <v>0</v>
      </c>
      <c r="BL543" s="149">
        <f>(BK543/$K$475)*100</f>
        <v>0</v>
      </c>
      <c r="BM543" s="150">
        <f>(BK543/$K543)*100</f>
        <v>0</v>
      </c>
      <c r="BN543" s="88"/>
      <c r="BO543" s="151"/>
      <c r="BP543" s="148">
        <f>SUM(BP516:BP536)</f>
        <v>0</v>
      </c>
      <c r="BQ543" s="152">
        <f>(BP543/$K$475)*100</f>
        <v>0</v>
      </c>
      <c r="BR543" s="153">
        <f>(BP543/$K543)*100</f>
        <v>0</v>
      </c>
      <c r="BS543" s="126">
        <f t="shared" ref="BS543:BS549" si="306">IF(K543&gt;100000,K543,0)</f>
        <v>614750.37</v>
      </c>
      <c r="BT543" s="88"/>
      <c r="BU543" s="88"/>
    </row>
    <row r="544" spans="1:73">
      <c r="A544" s="307"/>
      <c r="B544" s="568"/>
      <c r="C544" s="308"/>
      <c r="D544" s="309"/>
      <c r="E544" s="308"/>
      <c r="F544" s="309"/>
      <c r="G544" s="310"/>
      <c r="H544" s="311"/>
      <c r="I544" s="312">
        <v>1</v>
      </c>
      <c r="J544" s="690">
        <f>SUM(K16:K543)/2</f>
        <v>15503982.960000003</v>
      </c>
      <c r="K544" s="691"/>
      <c r="L544" s="313"/>
      <c r="M544" s="692">
        <v>0</v>
      </c>
      <c r="N544" s="692"/>
      <c r="O544" s="314"/>
      <c r="P544" s="315" t="s">
        <v>1195</v>
      </c>
      <c r="Q544" s="316"/>
      <c r="R544" s="317" t="s">
        <v>1195</v>
      </c>
      <c r="S544" s="318" t="s">
        <v>1195</v>
      </c>
      <c r="T544" s="319" t="s">
        <v>1196</v>
      </c>
      <c r="U544" s="320"/>
      <c r="V544" s="317" t="s">
        <v>1195</v>
      </c>
      <c r="W544" s="318" t="s">
        <v>1195</v>
      </c>
      <c r="X544" s="319" t="s">
        <v>1195</v>
      </c>
      <c r="Y544" s="320"/>
      <c r="Z544" s="317" t="s">
        <v>1195</v>
      </c>
      <c r="AA544" s="318" t="s">
        <v>1195</v>
      </c>
      <c r="AB544" s="319" t="s">
        <v>1195</v>
      </c>
      <c r="AC544" s="320"/>
      <c r="AD544" s="317" t="s">
        <v>1195</v>
      </c>
      <c r="AE544" s="318" t="s">
        <v>1195</v>
      </c>
      <c r="AF544" s="319" t="s">
        <v>1195</v>
      </c>
      <c r="AG544" s="320"/>
      <c r="AH544" s="317" t="s">
        <v>1195</v>
      </c>
      <c r="AI544" s="318" t="s">
        <v>1195</v>
      </c>
      <c r="AJ544" s="319" t="s">
        <v>1195</v>
      </c>
      <c r="AK544" s="320"/>
      <c r="AL544" s="317" t="s">
        <v>1195</v>
      </c>
      <c r="AM544" s="318" t="s">
        <v>1195</v>
      </c>
      <c r="AN544" s="319" t="s">
        <v>1195</v>
      </c>
      <c r="AO544" s="320"/>
      <c r="AP544" s="317" t="s">
        <v>1195</v>
      </c>
      <c r="AQ544" s="318" t="s">
        <v>1195</v>
      </c>
      <c r="AR544" s="319" t="s">
        <v>1195</v>
      </c>
      <c r="AS544" s="320"/>
      <c r="AT544" s="317" t="s">
        <v>1195</v>
      </c>
      <c r="AU544" s="318" t="s">
        <v>1195</v>
      </c>
      <c r="AV544" s="319" t="s">
        <v>1195</v>
      </c>
      <c r="AW544" s="320"/>
      <c r="AX544" s="317" t="s">
        <v>1195</v>
      </c>
      <c r="AY544" s="318" t="s">
        <v>1195</v>
      </c>
      <c r="AZ544" s="319" t="s">
        <v>1195</v>
      </c>
      <c r="BA544" s="320"/>
      <c r="BB544" s="317" t="s">
        <v>1195</v>
      </c>
      <c r="BC544" s="318" t="s">
        <v>1195</v>
      </c>
      <c r="BD544" s="319" t="s">
        <v>1195</v>
      </c>
      <c r="BE544" s="320"/>
      <c r="BF544" s="317" t="s">
        <v>1195</v>
      </c>
      <c r="BG544" s="318" t="s">
        <v>1195</v>
      </c>
      <c r="BH544" s="319" t="s">
        <v>1195</v>
      </c>
      <c r="BI544" s="320"/>
      <c r="BJ544" s="317" t="s">
        <v>1195</v>
      </c>
      <c r="BK544" s="318" t="s">
        <v>1195</v>
      </c>
      <c r="BL544" s="319" t="s">
        <v>1195</v>
      </c>
      <c r="BM544" s="321"/>
      <c r="BN544" s="322"/>
      <c r="BO544" s="323" t="s">
        <v>1195</v>
      </c>
      <c r="BP544" s="324" t="s">
        <v>1195</v>
      </c>
      <c r="BQ544" s="319" t="s">
        <v>1196</v>
      </c>
      <c r="BR544" s="321"/>
      <c r="BS544" s="69">
        <f t="shared" si="306"/>
        <v>0</v>
      </c>
      <c r="BT544" s="7"/>
      <c r="BU544" s="7"/>
    </row>
    <row r="545" spans="1:73">
      <c r="A545" s="325"/>
      <c r="B545" s="693"/>
      <c r="C545" s="694"/>
      <c r="D545" s="516"/>
      <c r="E545" s="695"/>
      <c r="F545" s="695"/>
      <c r="G545" s="520"/>
      <c r="H545" s="520"/>
      <c r="I545" s="569"/>
      <c r="J545" s="520"/>
      <c r="K545" s="570"/>
      <c r="L545" s="327"/>
      <c r="M545" s="326"/>
      <c r="N545" s="326"/>
      <c r="O545" s="326"/>
      <c r="P545" s="326"/>
      <c r="Q545" s="327"/>
      <c r="R545" s="3"/>
      <c r="S545" s="328"/>
      <c r="T545" s="326"/>
      <c r="U545" s="329"/>
      <c r="V545" s="3"/>
      <c r="W545" s="328"/>
      <c r="X545" s="326"/>
      <c r="Y545" s="329"/>
      <c r="Z545" s="3"/>
      <c r="AA545" s="328"/>
      <c r="AB545" s="326"/>
      <c r="AC545" s="329"/>
      <c r="AD545" s="3"/>
      <c r="AE545" s="328"/>
      <c r="AF545" s="326"/>
      <c r="AG545" s="329"/>
      <c r="AH545" s="3"/>
      <c r="AI545" s="328"/>
      <c r="AJ545" s="326"/>
      <c r="AK545" s="329"/>
      <c r="AL545" s="3"/>
      <c r="AM545" s="328"/>
      <c r="AN545" s="326"/>
      <c r="AO545" s="329"/>
      <c r="AP545" s="3"/>
      <c r="AQ545" s="328"/>
      <c r="AR545" s="326"/>
      <c r="AS545" s="329"/>
      <c r="AT545" s="3"/>
      <c r="AU545" s="328"/>
      <c r="AV545" s="326"/>
      <c r="AW545" s="329"/>
      <c r="AX545" s="3"/>
      <c r="AY545" s="328"/>
      <c r="AZ545" s="326"/>
      <c r="BA545" s="329"/>
      <c r="BB545" s="3"/>
      <c r="BC545" s="328"/>
      <c r="BD545" s="326"/>
      <c r="BE545" s="329"/>
      <c r="BF545" s="3"/>
      <c r="BG545" s="328"/>
      <c r="BH545" s="326"/>
      <c r="BI545" s="329"/>
      <c r="BJ545" s="3"/>
      <c r="BK545" s="328"/>
      <c r="BL545" s="326"/>
      <c r="BM545" s="329"/>
      <c r="BN545" s="23"/>
      <c r="BO545" s="3"/>
      <c r="BP545" s="3"/>
      <c r="BQ545" s="3"/>
      <c r="BR545" s="329"/>
      <c r="BS545" s="69">
        <f t="shared" si="306"/>
        <v>0</v>
      </c>
      <c r="BT545" s="7"/>
      <c r="BU545" s="7"/>
    </row>
    <row r="546" spans="1:73">
      <c r="A546" s="325"/>
      <c r="B546" s="696" t="s">
        <v>1197</v>
      </c>
      <c r="C546" s="697"/>
      <c r="D546" s="506" t="s">
        <v>1404</v>
      </c>
      <c r="E546" s="330"/>
      <c r="F546" s="330"/>
      <c r="G546" s="331"/>
      <c r="H546" s="331"/>
      <c r="I546" s="204"/>
      <c r="J546" s="331"/>
      <c r="K546" s="571"/>
      <c r="L546" s="39"/>
      <c r="M546" s="3"/>
      <c r="N546" s="3"/>
      <c r="O546" s="3"/>
      <c r="P546" s="3"/>
      <c r="Q546" s="39"/>
      <c r="R546" s="3"/>
      <c r="S546" s="328"/>
      <c r="T546" s="326"/>
      <c r="U546" s="23"/>
      <c r="V546" s="3"/>
      <c r="W546" s="328"/>
      <c r="X546" s="326"/>
      <c r="Y546" s="23"/>
      <c r="Z546" s="3"/>
      <c r="AA546" s="328"/>
      <c r="AB546" s="326"/>
      <c r="AC546" s="23"/>
      <c r="AD546" s="3"/>
      <c r="AE546" s="328"/>
      <c r="AF546" s="326"/>
      <c r="AG546" s="23"/>
      <c r="AH546" s="3"/>
      <c r="AI546" s="328"/>
      <c r="AJ546" s="326"/>
      <c r="AK546" s="23"/>
      <c r="AL546" s="3"/>
      <c r="AM546" s="328"/>
      <c r="AN546" s="326"/>
      <c r="AO546" s="23"/>
      <c r="AP546" s="3"/>
      <c r="AQ546" s="328"/>
      <c r="AR546" s="326"/>
      <c r="AS546" s="23"/>
      <c r="AT546" s="3"/>
      <c r="AU546" s="328"/>
      <c r="AV546" s="326"/>
      <c r="AW546" s="23"/>
      <c r="AX546" s="3"/>
      <c r="AY546" s="328"/>
      <c r="AZ546" s="326"/>
      <c r="BA546" s="23"/>
      <c r="BB546" s="3"/>
      <c r="BC546" s="328"/>
      <c r="BD546" s="326"/>
      <c r="BE546" s="23"/>
      <c r="BF546" s="3"/>
      <c r="BG546" s="328"/>
      <c r="BH546" s="326"/>
      <c r="BI546" s="23"/>
      <c r="BJ546" s="3"/>
      <c r="BK546" s="328"/>
      <c r="BL546" s="326"/>
      <c r="BM546" s="329"/>
      <c r="BN546" s="23"/>
      <c r="BO546" s="3"/>
      <c r="BP546" s="3"/>
      <c r="BQ546" s="3"/>
      <c r="BR546" s="329"/>
      <c r="BS546" s="69">
        <f t="shared" si="306"/>
        <v>0</v>
      </c>
      <c r="BT546" s="7"/>
      <c r="BU546" s="7"/>
    </row>
    <row r="547" spans="1:73">
      <c r="A547" s="325"/>
      <c r="B547" s="699"/>
      <c r="C547" s="700"/>
      <c r="D547" s="516"/>
      <c r="E547" s="516"/>
      <c r="F547" s="516"/>
      <c r="G547" s="520"/>
      <c r="H547" s="520"/>
      <c r="I547" s="572"/>
      <c r="J547" s="520"/>
      <c r="K547" s="570"/>
      <c r="L547" s="39"/>
      <c r="M547" s="3"/>
      <c r="N547" s="3"/>
      <c r="O547" s="3"/>
      <c r="P547" s="3"/>
      <c r="Q547" s="39"/>
      <c r="R547" s="3"/>
      <c r="S547" s="328"/>
      <c r="T547" s="326"/>
      <c r="U547" s="23"/>
      <c r="V547" s="3"/>
      <c r="W547" s="328"/>
      <c r="X547" s="326"/>
      <c r="Y547" s="23"/>
      <c r="Z547" s="3"/>
      <c r="AA547" s="328"/>
      <c r="AB547" s="326"/>
      <c r="AC547" s="23"/>
      <c r="AD547" s="3"/>
      <c r="AE547" s="328"/>
      <c r="AF547" s="326"/>
      <c r="AG547" s="23"/>
      <c r="AH547" s="3"/>
      <c r="AI547" s="328"/>
      <c r="AJ547" s="326"/>
      <c r="AK547" s="23"/>
      <c r="AL547" s="3"/>
      <c r="AM547" s="328"/>
      <c r="AN547" s="326"/>
      <c r="AO547" s="23"/>
      <c r="AP547" s="3"/>
      <c r="AQ547" s="328"/>
      <c r="AR547" s="326"/>
      <c r="AS547" s="23"/>
      <c r="AT547" s="3"/>
      <c r="AU547" s="328"/>
      <c r="AV547" s="326"/>
      <c r="AW547" s="23"/>
      <c r="AX547" s="3"/>
      <c r="AY547" s="328"/>
      <c r="AZ547" s="326"/>
      <c r="BA547" s="23"/>
      <c r="BB547" s="3"/>
      <c r="BC547" s="328"/>
      <c r="BD547" s="326"/>
      <c r="BE547" s="23"/>
      <c r="BF547" s="3"/>
      <c r="BG547" s="328"/>
      <c r="BH547" s="326"/>
      <c r="BI547" s="23"/>
      <c r="BJ547" s="3"/>
      <c r="BK547" s="328"/>
      <c r="BL547" s="326"/>
      <c r="BM547" s="329"/>
      <c r="BN547" s="23"/>
      <c r="BO547" s="3"/>
      <c r="BP547" s="3"/>
      <c r="BQ547" s="3"/>
      <c r="BR547" s="329"/>
      <c r="BS547" s="69">
        <f t="shared" si="306"/>
        <v>0</v>
      </c>
      <c r="BT547" s="7"/>
      <c r="BU547" s="7"/>
    </row>
    <row r="548" spans="1:73">
      <c r="A548" s="332"/>
      <c r="B548" s="573" t="s">
        <v>1399</v>
      </c>
      <c r="C548" s="333"/>
      <c r="D548" s="574"/>
      <c r="E548" s="574"/>
      <c r="F548" s="574"/>
      <c r="G548" s="575"/>
      <c r="H548" s="575"/>
      <c r="I548" s="576"/>
      <c r="J548" s="575"/>
      <c r="K548" s="577"/>
      <c r="L548" s="335"/>
      <c r="M548" s="334"/>
      <c r="N548" s="334"/>
      <c r="O548" s="334"/>
      <c r="P548" s="334"/>
      <c r="Q548" s="335"/>
      <c r="R548" s="334"/>
      <c r="S548" s="336"/>
      <c r="T548" s="337"/>
      <c r="U548" s="338"/>
      <c r="V548" s="334"/>
      <c r="W548" s="336"/>
      <c r="X548" s="337"/>
      <c r="Y548" s="338"/>
      <c r="Z548" s="334"/>
      <c r="AA548" s="336"/>
      <c r="AB548" s="337"/>
      <c r="AC548" s="338"/>
      <c r="AD548" s="334"/>
      <c r="AE548" s="336"/>
      <c r="AF548" s="337"/>
      <c r="AG548" s="338"/>
      <c r="AH548" s="334"/>
      <c r="AI548" s="336"/>
      <c r="AJ548" s="337"/>
      <c r="AK548" s="338"/>
      <c r="AL548" s="334"/>
      <c r="AM548" s="336"/>
      <c r="AN548" s="337"/>
      <c r="AO548" s="338"/>
      <c r="AP548" s="334"/>
      <c r="AQ548" s="336"/>
      <c r="AR548" s="337"/>
      <c r="AS548" s="338"/>
      <c r="AT548" s="334"/>
      <c r="AU548" s="336"/>
      <c r="AV548" s="337"/>
      <c r="AW548" s="338"/>
      <c r="AX548" s="334"/>
      <c r="AY548" s="336"/>
      <c r="AZ548" s="337"/>
      <c r="BA548" s="338"/>
      <c r="BB548" s="334"/>
      <c r="BC548" s="336"/>
      <c r="BD548" s="337"/>
      <c r="BE548" s="338"/>
      <c r="BF548" s="334"/>
      <c r="BG548" s="336"/>
      <c r="BH548" s="337"/>
      <c r="BI548" s="338"/>
      <c r="BJ548" s="334"/>
      <c r="BK548" s="336"/>
      <c r="BL548" s="337"/>
      <c r="BM548" s="339"/>
      <c r="BN548" s="338"/>
      <c r="BO548" s="334"/>
      <c r="BP548" s="334"/>
      <c r="BQ548" s="334"/>
      <c r="BR548" s="339"/>
      <c r="BS548" s="340">
        <f t="shared" si="306"/>
        <v>0</v>
      </c>
      <c r="BT548" s="341"/>
      <c r="BU548" s="341"/>
    </row>
    <row r="549" spans="1:73">
      <c r="A549" s="332"/>
      <c r="B549" s="578"/>
      <c r="C549" s="579" t="s">
        <v>1400</v>
      </c>
      <c r="D549" s="580"/>
      <c r="E549" s="574"/>
      <c r="F549" s="574"/>
      <c r="G549" s="575"/>
      <c r="H549" s="575"/>
      <c r="I549" s="576"/>
      <c r="J549" s="575"/>
      <c r="K549" s="577"/>
      <c r="L549" s="335"/>
      <c r="M549" s="334"/>
      <c r="N549" s="334"/>
      <c r="O549" s="334"/>
      <c r="P549" s="334"/>
      <c r="Q549" s="335"/>
      <c r="R549" s="334"/>
      <c r="S549" s="336"/>
      <c r="T549" s="337"/>
      <c r="U549" s="338"/>
      <c r="V549" s="334"/>
      <c r="W549" s="336"/>
      <c r="X549" s="337"/>
      <c r="Y549" s="338"/>
      <c r="Z549" s="334"/>
      <c r="AA549" s="336"/>
      <c r="AB549" s="337"/>
      <c r="AC549" s="338"/>
      <c r="AD549" s="334"/>
      <c r="AE549" s="336"/>
      <c r="AF549" s="337"/>
      <c r="AG549" s="338"/>
      <c r="AH549" s="334"/>
      <c r="AI549" s="336"/>
      <c r="AJ549" s="337"/>
      <c r="AK549" s="338"/>
      <c r="AL549" s="334"/>
      <c r="AM549" s="336"/>
      <c r="AN549" s="337"/>
      <c r="AO549" s="338"/>
      <c r="AP549" s="334"/>
      <c r="AQ549" s="336"/>
      <c r="AR549" s="337"/>
      <c r="AS549" s="338"/>
      <c r="AT549" s="334"/>
      <c r="AU549" s="336"/>
      <c r="AV549" s="337"/>
      <c r="AW549" s="338"/>
      <c r="AX549" s="334"/>
      <c r="AY549" s="336"/>
      <c r="AZ549" s="337"/>
      <c r="BA549" s="338"/>
      <c r="BB549" s="334"/>
      <c r="BC549" s="336"/>
      <c r="BD549" s="337"/>
      <c r="BE549" s="338"/>
      <c r="BF549" s="334"/>
      <c r="BG549" s="336"/>
      <c r="BH549" s="337"/>
      <c r="BI549" s="338"/>
      <c r="BJ549" s="334"/>
      <c r="BK549" s="336"/>
      <c r="BL549" s="337"/>
      <c r="BM549" s="339"/>
      <c r="BN549" s="338"/>
      <c r="BO549" s="334"/>
      <c r="BP549" s="334"/>
      <c r="BQ549" s="334"/>
      <c r="BR549" s="339"/>
      <c r="BS549" s="340">
        <f t="shared" si="306"/>
        <v>0</v>
      </c>
      <c r="BT549" s="341"/>
      <c r="BU549" s="341"/>
    </row>
    <row r="550" spans="1:73">
      <c r="A550" s="332"/>
      <c r="B550" s="578"/>
      <c r="C550" s="579" t="s">
        <v>1401</v>
      </c>
      <c r="D550" s="516"/>
      <c r="E550" s="516"/>
      <c r="F550" s="516"/>
      <c r="G550" s="520"/>
      <c r="H550" s="520"/>
      <c r="I550" s="572"/>
      <c r="J550" s="520"/>
      <c r="K550" s="570"/>
      <c r="L550" s="39"/>
      <c r="M550" s="3"/>
      <c r="N550" s="3"/>
      <c r="O550" s="3"/>
      <c r="P550" s="3"/>
      <c r="Q550" s="39"/>
      <c r="R550" s="3"/>
      <c r="S550" s="328"/>
      <c r="T550" s="326"/>
      <c r="U550" s="23"/>
      <c r="V550" s="3"/>
      <c r="W550" s="328"/>
      <c r="X550" s="326"/>
      <c r="Y550" s="23"/>
      <c r="Z550" s="3"/>
      <c r="AA550" s="328"/>
      <c r="AB550" s="326"/>
      <c r="AC550" s="23"/>
      <c r="AD550" s="3"/>
      <c r="AE550" s="328"/>
      <c r="AF550" s="326"/>
      <c r="AG550" s="23"/>
      <c r="AH550" s="3"/>
      <c r="AI550" s="328"/>
      <c r="AJ550" s="326"/>
      <c r="AK550" s="23"/>
      <c r="AL550" s="3"/>
      <c r="AM550" s="328"/>
      <c r="AN550" s="326"/>
      <c r="AO550" s="23"/>
      <c r="AP550" s="3"/>
      <c r="AQ550" s="328"/>
      <c r="AR550" s="326"/>
      <c r="AS550" s="23"/>
      <c r="AT550" s="3"/>
      <c r="AU550" s="328"/>
      <c r="AV550" s="326"/>
      <c r="AW550" s="23"/>
      <c r="AX550" s="3"/>
      <c r="AY550" s="328"/>
      <c r="AZ550" s="326"/>
      <c r="BA550" s="23"/>
      <c r="BB550" s="3"/>
      <c r="BC550" s="328"/>
      <c r="BD550" s="326"/>
      <c r="BE550" s="23"/>
      <c r="BF550" s="3"/>
      <c r="BG550" s="328"/>
      <c r="BH550" s="326"/>
      <c r="BI550" s="23"/>
      <c r="BJ550" s="3"/>
      <c r="BK550" s="328"/>
      <c r="BL550" s="326"/>
      <c r="BM550" s="329"/>
      <c r="BN550" s="23"/>
      <c r="BO550" s="3"/>
      <c r="BP550" s="3"/>
      <c r="BQ550" s="3"/>
      <c r="BR550" s="329"/>
      <c r="BS550" s="69"/>
      <c r="BT550" s="7"/>
      <c r="BU550" s="7"/>
    </row>
    <row r="551" spans="1:73">
      <c r="A551" s="332"/>
      <c r="B551" s="578"/>
      <c r="C551" s="581" t="s">
        <v>1198</v>
      </c>
      <c r="D551" s="516"/>
      <c r="E551" s="516"/>
      <c r="F551" s="516"/>
      <c r="G551" s="520"/>
      <c r="H551" s="520"/>
      <c r="I551" s="572"/>
      <c r="J551" s="520"/>
      <c r="K551" s="570"/>
      <c r="L551" s="39"/>
      <c r="M551" s="3"/>
      <c r="N551" s="3"/>
      <c r="O551" s="3"/>
      <c r="P551" s="3"/>
      <c r="Q551" s="39"/>
      <c r="R551" s="3"/>
      <c r="S551" s="328"/>
      <c r="T551" s="326"/>
      <c r="U551" s="23"/>
      <c r="V551" s="3"/>
      <c r="W551" s="328"/>
      <c r="X551" s="326"/>
      <c r="Y551" s="23"/>
      <c r="Z551" s="3"/>
      <c r="AA551" s="328"/>
      <c r="AB551" s="326"/>
      <c r="AC551" s="23"/>
      <c r="AD551" s="3"/>
      <c r="AE551" s="328"/>
      <c r="AF551" s="326"/>
      <c r="AG551" s="23"/>
      <c r="AH551" s="3"/>
      <c r="AI551" s="328"/>
      <c r="AJ551" s="326"/>
      <c r="AK551" s="23"/>
      <c r="AL551" s="3"/>
      <c r="AM551" s="328"/>
      <c r="AN551" s="326"/>
      <c r="AO551" s="23"/>
      <c r="AP551" s="3"/>
      <c r="AQ551" s="328"/>
      <c r="AR551" s="326"/>
      <c r="AS551" s="23"/>
      <c r="AT551" s="3"/>
      <c r="AU551" s="328"/>
      <c r="AV551" s="326"/>
      <c r="AW551" s="23"/>
      <c r="AX551" s="3"/>
      <c r="AY551" s="328"/>
      <c r="AZ551" s="326"/>
      <c r="BA551" s="23"/>
      <c r="BB551" s="3"/>
      <c r="BC551" s="328"/>
      <c r="BD551" s="326"/>
      <c r="BE551" s="23"/>
      <c r="BF551" s="3"/>
      <c r="BG551" s="328"/>
      <c r="BH551" s="326"/>
      <c r="BI551" s="23"/>
      <c r="BJ551" s="3"/>
      <c r="BK551" s="328"/>
      <c r="BL551" s="326"/>
      <c r="BM551" s="329"/>
      <c r="BN551" s="23"/>
      <c r="BO551" s="3"/>
      <c r="BP551" s="3"/>
      <c r="BQ551" s="3"/>
      <c r="BR551" s="329"/>
      <c r="BS551" s="69"/>
      <c r="BT551" s="7"/>
      <c r="BU551" s="7"/>
    </row>
    <row r="552" spans="1:73">
      <c r="A552" s="332"/>
      <c r="B552" s="578"/>
      <c r="C552" s="581" t="s">
        <v>1199</v>
      </c>
      <c r="D552" s="516"/>
      <c r="E552" s="516"/>
      <c r="F552" s="516"/>
      <c r="G552" s="520"/>
      <c r="H552" s="520"/>
      <c r="I552" s="572"/>
      <c r="J552" s="520"/>
      <c r="K552" s="570"/>
      <c r="L552" s="39"/>
      <c r="M552" s="3"/>
      <c r="N552" s="3"/>
      <c r="O552" s="3"/>
      <c r="P552" s="3"/>
      <c r="Q552" s="39"/>
      <c r="R552" s="3"/>
      <c r="S552" s="328"/>
      <c r="T552" s="326"/>
      <c r="U552" s="23"/>
      <c r="V552" s="3"/>
      <c r="W552" s="328"/>
      <c r="X552" s="326"/>
      <c r="Y552" s="23"/>
      <c r="Z552" s="3"/>
      <c r="AA552" s="328"/>
      <c r="AB552" s="326"/>
      <c r="AC552" s="23"/>
      <c r="AD552" s="3"/>
      <c r="AE552" s="328"/>
      <c r="AF552" s="326"/>
      <c r="AG552" s="23"/>
      <c r="AH552" s="3"/>
      <c r="AI552" s="328"/>
      <c r="AJ552" s="326"/>
      <c r="AK552" s="23"/>
      <c r="AL552" s="3"/>
      <c r="AM552" s="328"/>
      <c r="AN552" s="326"/>
      <c r="AO552" s="23"/>
      <c r="AP552" s="3"/>
      <c r="AQ552" s="328"/>
      <c r="AR552" s="326"/>
      <c r="AS552" s="23"/>
      <c r="AT552" s="3"/>
      <c r="AU552" s="328"/>
      <c r="AV552" s="326"/>
      <c r="AW552" s="23"/>
      <c r="AX552" s="3"/>
      <c r="AY552" s="328"/>
      <c r="AZ552" s="326"/>
      <c r="BA552" s="23"/>
      <c r="BB552" s="3"/>
      <c r="BC552" s="328"/>
      <c r="BD552" s="326"/>
      <c r="BE552" s="23"/>
      <c r="BF552" s="3"/>
      <c r="BG552" s="328"/>
      <c r="BH552" s="326"/>
      <c r="BI552" s="23"/>
      <c r="BJ552" s="3"/>
      <c r="BK552" s="328"/>
      <c r="BL552" s="326"/>
      <c r="BM552" s="329"/>
      <c r="BN552" s="23"/>
      <c r="BO552" s="3"/>
      <c r="BP552" s="3"/>
      <c r="BQ552" s="3"/>
      <c r="BR552" s="329"/>
      <c r="BS552" s="69"/>
      <c r="BT552" s="7"/>
      <c r="BU552" s="7"/>
    </row>
    <row r="553" spans="1:73">
      <c r="A553" s="332"/>
      <c r="B553" s="578"/>
      <c r="C553" s="581" t="s">
        <v>1200</v>
      </c>
      <c r="D553" s="516"/>
      <c r="E553" s="516"/>
      <c r="F553" s="516"/>
      <c r="G553" s="520"/>
      <c r="H553" s="520"/>
      <c r="I553" s="572"/>
      <c r="J553" s="520"/>
      <c r="K553" s="570"/>
      <c r="L553" s="39"/>
      <c r="M553" s="3"/>
      <c r="N553" s="3"/>
      <c r="O553" s="3"/>
      <c r="P553" s="3"/>
      <c r="Q553" s="39"/>
      <c r="R553" s="3"/>
      <c r="S553" s="328"/>
      <c r="T553" s="326"/>
      <c r="U553" s="23"/>
      <c r="V553" s="3"/>
      <c r="W553" s="328"/>
      <c r="X553" s="326"/>
      <c r="Y553" s="23"/>
      <c r="Z553" s="3"/>
      <c r="AA553" s="328"/>
      <c r="AB553" s="326"/>
      <c r="AC553" s="23"/>
      <c r="AD553" s="3"/>
      <c r="AE553" s="328"/>
      <c r="AF553" s="326"/>
      <c r="AG553" s="23"/>
      <c r="AH553" s="3"/>
      <c r="AI553" s="328"/>
      <c r="AJ553" s="326"/>
      <c r="AK553" s="23"/>
      <c r="AL553" s="3"/>
      <c r="AM553" s="328"/>
      <c r="AN553" s="326"/>
      <c r="AO553" s="23"/>
      <c r="AP553" s="3"/>
      <c r="AQ553" s="328"/>
      <c r="AR553" s="326"/>
      <c r="AS553" s="23"/>
      <c r="AT553" s="3"/>
      <c r="AU553" s="328"/>
      <c r="AV553" s="326"/>
      <c r="AW553" s="23"/>
      <c r="AX553" s="3"/>
      <c r="AY553" s="328"/>
      <c r="AZ553" s="326"/>
      <c r="BA553" s="23"/>
      <c r="BB553" s="3"/>
      <c r="BC553" s="328"/>
      <c r="BD553" s="326"/>
      <c r="BE553" s="23"/>
      <c r="BF553" s="3"/>
      <c r="BG553" s="328"/>
      <c r="BH553" s="326"/>
      <c r="BI553" s="23"/>
      <c r="BJ553" s="3"/>
      <c r="BK553" s="328"/>
      <c r="BL553" s="326"/>
      <c r="BM553" s="329"/>
      <c r="BN553" s="23"/>
      <c r="BO553" s="3"/>
      <c r="BP553" s="3"/>
      <c r="BQ553" s="3"/>
      <c r="BR553" s="329"/>
      <c r="BS553" s="69"/>
      <c r="BT553" s="7"/>
      <c r="BU553" s="7"/>
    </row>
    <row r="554" spans="1:73">
      <c r="A554" s="332"/>
      <c r="B554" s="578" t="s">
        <v>1201</v>
      </c>
      <c r="C554" s="581"/>
      <c r="D554" s="516"/>
      <c r="E554" s="516"/>
      <c r="F554" s="516"/>
      <c r="G554" s="520"/>
      <c r="H554" s="520"/>
      <c r="I554" s="572"/>
      <c r="J554" s="520"/>
      <c r="K554" s="570"/>
      <c r="L554" s="39"/>
      <c r="M554" s="3"/>
      <c r="N554" s="3"/>
      <c r="O554" s="3"/>
      <c r="P554" s="3"/>
      <c r="Q554" s="39"/>
      <c r="R554" s="3"/>
      <c r="S554" s="328"/>
      <c r="T554" s="326"/>
      <c r="U554" s="23"/>
      <c r="V554" s="3"/>
      <c r="W554" s="328"/>
      <c r="X554" s="326"/>
      <c r="Y554" s="23"/>
      <c r="Z554" s="3"/>
      <c r="AA554" s="328"/>
      <c r="AB554" s="326"/>
      <c r="AC554" s="23"/>
      <c r="AD554" s="3"/>
      <c r="AE554" s="328"/>
      <c r="AF554" s="326"/>
      <c r="AG554" s="23"/>
      <c r="AH554" s="3"/>
      <c r="AI554" s="328"/>
      <c r="AJ554" s="326"/>
      <c r="AK554" s="23"/>
      <c r="AL554" s="3"/>
      <c r="AM554" s="328"/>
      <c r="AN554" s="326"/>
      <c r="AO554" s="23"/>
      <c r="AP554" s="3"/>
      <c r="AQ554" s="328"/>
      <c r="AR554" s="326"/>
      <c r="AS554" s="23"/>
      <c r="AT554" s="3"/>
      <c r="AU554" s="328"/>
      <c r="AV554" s="326"/>
      <c r="AW554" s="23"/>
      <c r="AX554" s="3"/>
      <c r="AY554" s="328"/>
      <c r="AZ554" s="326"/>
      <c r="BA554" s="23"/>
      <c r="BB554" s="3"/>
      <c r="BC554" s="328"/>
      <c r="BD554" s="326"/>
      <c r="BE554" s="23"/>
      <c r="BF554" s="3"/>
      <c r="BG554" s="328"/>
      <c r="BH554" s="326"/>
      <c r="BI554" s="23"/>
      <c r="BJ554" s="3"/>
      <c r="BK554" s="328"/>
      <c r="BL554" s="326"/>
      <c r="BM554" s="329"/>
      <c r="BN554" s="23"/>
      <c r="BO554" s="3"/>
      <c r="BP554" s="3"/>
      <c r="BQ554" s="3"/>
      <c r="BR554" s="329"/>
      <c r="BS554" s="69">
        <f t="shared" ref="BS554:BS577" si="307">IF(K554&gt;100000,K554,0)</f>
        <v>0</v>
      </c>
      <c r="BT554" s="7"/>
      <c r="BU554" s="7"/>
    </row>
    <row r="555" spans="1:73">
      <c r="A555" s="325"/>
      <c r="B555" s="582"/>
      <c r="C555" s="583"/>
      <c r="D555" s="516"/>
      <c r="E555" s="516"/>
      <c r="F555" s="516"/>
      <c r="G555" s="520"/>
      <c r="H555" s="520"/>
      <c r="I555" s="572"/>
      <c r="J555" s="520"/>
      <c r="K555" s="570"/>
      <c r="L555" s="39"/>
      <c r="M555" s="3"/>
      <c r="N555" s="3"/>
      <c r="O555" s="3"/>
      <c r="P555" s="3"/>
      <c r="Q555" s="39"/>
      <c r="R555" s="3"/>
      <c r="S555" s="328"/>
      <c r="T555" s="326"/>
      <c r="U555" s="23"/>
      <c r="V555" s="3"/>
      <c r="W555" s="328"/>
      <c r="X555" s="326"/>
      <c r="Y555" s="23"/>
      <c r="Z555" s="3"/>
      <c r="AA555" s="328"/>
      <c r="AB555" s="326"/>
      <c r="AC555" s="23"/>
      <c r="AD555" s="3"/>
      <c r="AE555" s="328"/>
      <c r="AF555" s="326"/>
      <c r="AG555" s="23"/>
      <c r="AH555" s="3"/>
      <c r="AI555" s="328"/>
      <c r="AJ555" s="326"/>
      <c r="AK555" s="23"/>
      <c r="AL555" s="3"/>
      <c r="AM555" s="328"/>
      <c r="AN555" s="326"/>
      <c r="AO555" s="23"/>
      <c r="AP555" s="3"/>
      <c r="AQ555" s="328"/>
      <c r="AR555" s="326"/>
      <c r="AS555" s="23"/>
      <c r="AT555" s="3"/>
      <c r="AU555" s="328"/>
      <c r="AV555" s="326"/>
      <c r="AW555" s="23"/>
      <c r="AX555" s="3"/>
      <c r="AY555" s="328"/>
      <c r="AZ555" s="326"/>
      <c r="BA555" s="23"/>
      <c r="BB555" s="3"/>
      <c r="BC555" s="328"/>
      <c r="BD555" s="326"/>
      <c r="BE555" s="23"/>
      <c r="BF555" s="3"/>
      <c r="BG555" s="328"/>
      <c r="BH555" s="326"/>
      <c r="BI555" s="23"/>
      <c r="BJ555" s="3"/>
      <c r="BK555" s="328"/>
      <c r="BL555" s="326"/>
      <c r="BM555" s="329"/>
      <c r="BN555" s="23"/>
      <c r="BO555" s="3"/>
      <c r="BP555" s="3"/>
      <c r="BQ555" s="3"/>
      <c r="BR555" s="329"/>
      <c r="BS555" s="69">
        <f t="shared" si="307"/>
        <v>0</v>
      </c>
      <c r="BT555" s="7"/>
      <c r="BU555" s="7"/>
    </row>
    <row r="556" spans="1:73">
      <c r="A556" s="325"/>
      <c r="B556" s="701" t="s">
        <v>1406</v>
      </c>
      <c r="C556" s="700"/>
      <c r="D556" s="700"/>
      <c r="E556" s="516"/>
      <c r="F556" s="516"/>
      <c r="G556" s="520"/>
      <c r="H556" s="520"/>
      <c r="I556" s="572"/>
      <c r="J556" s="520"/>
      <c r="K556" s="570"/>
      <c r="L556" s="39"/>
      <c r="M556" s="3"/>
      <c r="N556" s="3"/>
      <c r="O556" s="3"/>
      <c r="P556" s="3"/>
      <c r="Q556" s="39"/>
      <c r="R556" s="3"/>
      <c r="S556" s="328"/>
      <c r="T556" s="326"/>
      <c r="U556" s="23"/>
      <c r="V556" s="3"/>
      <c r="W556" s="328"/>
      <c r="X556" s="326"/>
      <c r="Y556" s="23"/>
      <c r="Z556" s="3"/>
      <c r="AA556" s="328"/>
      <c r="AB556" s="326"/>
      <c r="AC556" s="23"/>
      <c r="AD556" s="3"/>
      <c r="AE556" s="328"/>
      <c r="AF556" s="326"/>
      <c r="AG556" s="23"/>
      <c r="AH556" s="3"/>
      <c r="AI556" s="328"/>
      <c r="AJ556" s="326"/>
      <c r="AK556" s="23"/>
      <c r="AL556" s="3"/>
      <c r="AM556" s="328"/>
      <c r="AN556" s="326"/>
      <c r="AO556" s="23"/>
      <c r="AP556" s="3"/>
      <c r="AQ556" s="328"/>
      <c r="AR556" s="326"/>
      <c r="AS556" s="23"/>
      <c r="AT556" s="3"/>
      <c r="AU556" s="328"/>
      <c r="AV556" s="326"/>
      <c r="AW556" s="23"/>
      <c r="AX556" s="3"/>
      <c r="AY556" s="328"/>
      <c r="AZ556" s="326"/>
      <c r="BA556" s="23"/>
      <c r="BB556" s="3"/>
      <c r="BC556" s="328"/>
      <c r="BD556" s="326"/>
      <c r="BE556" s="23"/>
      <c r="BF556" s="3"/>
      <c r="BG556" s="328"/>
      <c r="BH556" s="326"/>
      <c r="BI556" s="23"/>
      <c r="BJ556" s="3"/>
      <c r="BK556" s="328"/>
      <c r="BL556" s="326"/>
      <c r="BM556" s="329"/>
      <c r="BN556" s="23"/>
      <c r="BO556" s="3"/>
      <c r="BP556" s="3"/>
      <c r="BQ556" s="3"/>
      <c r="BR556" s="329"/>
      <c r="BS556" s="69">
        <f t="shared" si="307"/>
        <v>0</v>
      </c>
      <c r="BT556" s="7"/>
      <c r="BU556" s="7"/>
    </row>
    <row r="557" spans="1:73">
      <c r="A557" s="342"/>
      <c r="B557" s="584"/>
      <c r="C557" s="521"/>
      <c r="D557" s="516"/>
      <c r="E557" s="516"/>
      <c r="F557" s="516"/>
      <c r="G557" s="520"/>
      <c r="H557" s="520"/>
      <c r="I557" s="572"/>
      <c r="J557" s="520"/>
      <c r="K557" s="570"/>
      <c r="L557" s="39"/>
      <c r="M557" s="3"/>
      <c r="N557" s="3"/>
      <c r="O557" s="3"/>
      <c r="P557" s="3"/>
      <c r="Q557" s="39"/>
      <c r="R557" s="3"/>
      <c r="S557" s="328"/>
      <c r="T557" s="326"/>
      <c r="U557" s="23"/>
      <c r="V557" s="3"/>
      <c r="W557" s="328"/>
      <c r="X557" s="326"/>
      <c r="Y557" s="23"/>
      <c r="Z557" s="3"/>
      <c r="AA557" s="328"/>
      <c r="AB557" s="326"/>
      <c r="AC557" s="23"/>
      <c r="AD557" s="3"/>
      <c r="AE557" s="328"/>
      <c r="AF557" s="326"/>
      <c r="AG557" s="23"/>
      <c r="AH557" s="3"/>
      <c r="AI557" s="328"/>
      <c r="AJ557" s="326"/>
      <c r="AK557" s="23"/>
      <c r="AL557" s="3"/>
      <c r="AM557" s="328"/>
      <c r="AN557" s="326"/>
      <c r="AO557" s="23"/>
      <c r="AP557" s="3"/>
      <c r="AQ557" s="328"/>
      <c r="AR557" s="326"/>
      <c r="AS557" s="23"/>
      <c r="AT557" s="3"/>
      <c r="AU557" s="328"/>
      <c r="AV557" s="326"/>
      <c r="AW557" s="23"/>
      <c r="AX557" s="3"/>
      <c r="AY557" s="328"/>
      <c r="AZ557" s="326"/>
      <c r="BA557" s="23"/>
      <c r="BB557" s="3"/>
      <c r="BC557" s="328"/>
      <c r="BD557" s="326"/>
      <c r="BE557" s="23"/>
      <c r="BF557" s="3"/>
      <c r="BG557" s="328"/>
      <c r="BH557" s="326"/>
      <c r="BI557" s="23"/>
      <c r="BJ557" s="3"/>
      <c r="BK557" s="328"/>
      <c r="BL557" s="326"/>
      <c r="BM557" s="329"/>
      <c r="BN557" s="23"/>
      <c r="BO557" s="3"/>
      <c r="BP557" s="3"/>
      <c r="BQ557" s="3"/>
      <c r="BR557" s="329"/>
      <c r="BS557" s="69">
        <f t="shared" si="307"/>
        <v>0</v>
      </c>
      <c r="BT557" s="7"/>
      <c r="BU557" s="7"/>
    </row>
    <row r="558" spans="1:73">
      <c r="A558" s="343"/>
      <c r="B558" s="585"/>
      <c r="C558" s="516"/>
      <c r="D558" s="516"/>
      <c r="E558" s="586" t="s">
        <v>1202</v>
      </c>
      <c r="F558" s="516"/>
      <c r="G558" s="520"/>
      <c r="H558" s="520"/>
      <c r="I558" s="572"/>
      <c r="J558" s="520"/>
      <c r="K558" s="570"/>
      <c r="L558" s="39"/>
      <c r="M558" s="3"/>
      <c r="N558" s="3"/>
      <c r="O558" s="3"/>
      <c r="P558" s="3"/>
      <c r="Q558" s="39"/>
      <c r="R558" s="3"/>
      <c r="S558" s="328"/>
      <c r="T558" s="326"/>
      <c r="U558" s="23"/>
      <c r="V558" s="3"/>
      <c r="W558" s="328"/>
      <c r="X558" s="326"/>
      <c r="Y558" s="23"/>
      <c r="Z558" s="3"/>
      <c r="AA558" s="328"/>
      <c r="AB558" s="326"/>
      <c r="AC558" s="23"/>
      <c r="AD558" s="3"/>
      <c r="AE558" s="328"/>
      <c r="AF558" s="326"/>
      <c r="AG558" s="23"/>
      <c r="AH558" s="3"/>
      <c r="AI558" s="328"/>
      <c r="AJ558" s="326"/>
      <c r="AK558" s="23"/>
      <c r="AL558" s="3"/>
      <c r="AM558" s="328"/>
      <c r="AN558" s="326"/>
      <c r="AO558" s="23"/>
      <c r="AP558" s="3"/>
      <c r="AQ558" s="328"/>
      <c r="AR558" s="326"/>
      <c r="AS558" s="23"/>
      <c r="AT558" s="3"/>
      <c r="AU558" s="328"/>
      <c r="AV558" s="326"/>
      <c r="AW558" s="23"/>
      <c r="AX558" s="3"/>
      <c r="AY558" s="328"/>
      <c r="AZ558" s="326"/>
      <c r="BA558" s="23"/>
      <c r="BB558" s="3"/>
      <c r="BC558" s="328"/>
      <c r="BD558" s="326"/>
      <c r="BE558" s="23"/>
      <c r="BF558" s="3"/>
      <c r="BG558" s="328"/>
      <c r="BH558" s="326"/>
      <c r="BI558" s="23"/>
      <c r="BJ558" s="3"/>
      <c r="BK558" s="328"/>
      <c r="BL558" s="326"/>
      <c r="BM558" s="329"/>
      <c r="BN558" s="23"/>
      <c r="BO558" s="3"/>
      <c r="BP558" s="3"/>
      <c r="BQ558" s="3"/>
      <c r="BR558" s="329"/>
      <c r="BS558" s="69">
        <f t="shared" si="307"/>
        <v>0</v>
      </c>
      <c r="BT558" s="7"/>
      <c r="BU558" s="7"/>
    </row>
    <row r="559" spans="1:73">
      <c r="A559" s="343"/>
      <c r="B559" s="585"/>
      <c r="C559" s="516"/>
      <c r="D559" s="516"/>
      <c r="E559" s="586" t="s">
        <v>1203</v>
      </c>
      <c r="F559" s="516"/>
      <c r="G559" s="587"/>
      <c r="H559" s="587"/>
      <c r="I559" s="588"/>
      <c r="J559" s="587"/>
      <c r="K559" s="570"/>
      <c r="L559" s="327"/>
      <c r="M559" s="326"/>
      <c r="N559" s="326"/>
      <c r="O559" s="326"/>
      <c r="P559" s="326"/>
      <c r="Q559" s="327"/>
      <c r="R559" s="3"/>
      <c r="S559" s="328"/>
      <c r="T559" s="326"/>
      <c r="U559" s="329"/>
      <c r="V559" s="3"/>
      <c r="W559" s="328"/>
      <c r="X559" s="326"/>
      <c r="Y559" s="329"/>
      <c r="Z559" s="3"/>
      <c r="AA559" s="328"/>
      <c r="AB559" s="326"/>
      <c r="AC559" s="329"/>
      <c r="AD559" s="3"/>
      <c r="AE559" s="328"/>
      <c r="AF559" s="326"/>
      <c r="AG559" s="329"/>
      <c r="AH559" s="3"/>
      <c r="AI559" s="328"/>
      <c r="AJ559" s="326"/>
      <c r="AK559" s="329"/>
      <c r="AL559" s="3"/>
      <c r="AM559" s="328"/>
      <c r="AN559" s="326"/>
      <c r="AO559" s="329"/>
      <c r="AP559" s="3"/>
      <c r="AQ559" s="328"/>
      <c r="AR559" s="326"/>
      <c r="AS559" s="329"/>
      <c r="AT559" s="3"/>
      <c r="AU559" s="328"/>
      <c r="AV559" s="326"/>
      <c r="AW559" s="329"/>
      <c r="AX559" s="3"/>
      <c r="AY559" s="328"/>
      <c r="AZ559" s="326"/>
      <c r="BA559" s="329"/>
      <c r="BB559" s="3"/>
      <c r="BC559" s="328"/>
      <c r="BD559" s="326"/>
      <c r="BE559" s="329"/>
      <c r="BF559" s="3"/>
      <c r="BG559" s="328"/>
      <c r="BH559" s="326"/>
      <c r="BI559" s="329"/>
      <c r="BJ559" s="3"/>
      <c r="BK559" s="328"/>
      <c r="BL559" s="326"/>
      <c r="BM559" s="329"/>
      <c r="BN559" s="23"/>
      <c r="BO559" s="3"/>
      <c r="BP559" s="3"/>
      <c r="BQ559" s="3"/>
      <c r="BR559" s="329"/>
      <c r="BS559" s="69">
        <f t="shared" si="307"/>
        <v>0</v>
      </c>
      <c r="BT559" s="7"/>
      <c r="BU559" s="7"/>
    </row>
    <row r="560" spans="1:73">
      <c r="A560" s="343"/>
      <c r="B560" s="585"/>
      <c r="C560" s="516"/>
      <c r="D560" s="516"/>
      <c r="E560" s="589" t="s">
        <v>1204</v>
      </c>
      <c r="F560" s="516"/>
      <c r="G560" s="587"/>
      <c r="H560" s="587"/>
      <c r="I560" s="588"/>
      <c r="J560" s="587"/>
      <c r="K560" s="570"/>
      <c r="L560" s="327"/>
      <c r="M560" s="326"/>
      <c r="N560" s="326"/>
      <c r="O560" s="326"/>
      <c r="P560" s="326"/>
      <c r="Q560" s="327"/>
      <c r="R560" s="3"/>
      <c r="S560" s="328"/>
      <c r="T560" s="326"/>
      <c r="U560" s="329"/>
      <c r="V560" s="3"/>
      <c r="W560" s="328"/>
      <c r="X560" s="326"/>
      <c r="Y560" s="329"/>
      <c r="Z560" s="3"/>
      <c r="AA560" s="328"/>
      <c r="AB560" s="326"/>
      <c r="AC560" s="329"/>
      <c r="AD560" s="3"/>
      <c r="AE560" s="328"/>
      <c r="AF560" s="326"/>
      <c r="AG560" s="329"/>
      <c r="AH560" s="3"/>
      <c r="AI560" s="328"/>
      <c r="AJ560" s="326"/>
      <c r="AK560" s="329"/>
      <c r="AL560" s="3"/>
      <c r="AM560" s="328"/>
      <c r="AN560" s="326"/>
      <c r="AO560" s="329"/>
      <c r="AP560" s="3"/>
      <c r="AQ560" s="328"/>
      <c r="AR560" s="326"/>
      <c r="AS560" s="329"/>
      <c r="AT560" s="3"/>
      <c r="AU560" s="328"/>
      <c r="AV560" s="326"/>
      <c r="AW560" s="329"/>
      <c r="AX560" s="3"/>
      <c r="AY560" s="328"/>
      <c r="AZ560" s="326"/>
      <c r="BA560" s="329"/>
      <c r="BB560" s="3"/>
      <c r="BC560" s="328"/>
      <c r="BD560" s="326"/>
      <c r="BE560" s="329"/>
      <c r="BF560" s="3"/>
      <c r="BG560" s="328"/>
      <c r="BH560" s="326"/>
      <c r="BI560" s="329"/>
      <c r="BJ560" s="3"/>
      <c r="BK560" s="328"/>
      <c r="BL560" s="326"/>
      <c r="BM560" s="329"/>
      <c r="BN560" s="23"/>
      <c r="BO560" s="3"/>
      <c r="BP560" s="3"/>
      <c r="BQ560" s="3"/>
      <c r="BR560" s="329"/>
      <c r="BS560" s="69">
        <f t="shared" si="307"/>
        <v>0</v>
      </c>
      <c r="BT560" s="7"/>
      <c r="BU560" s="7"/>
    </row>
    <row r="561" spans="1:73">
      <c r="A561" s="1"/>
      <c r="B561" s="590"/>
      <c r="C561" s="516"/>
      <c r="D561" s="516"/>
      <c r="E561" s="561"/>
      <c r="F561" s="16"/>
      <c r="G561" s="591"/>
      <c r="H561" s="591"/>
      <c r="I561" s="551"/>
      <c r="J561" s="591"/>
      <c r="K561" s="592"/>
      <c r="L561" s="281"/>
      <c r="M561" s="2"/>
      <c r="N561" s="2"/>
      <c r="O561" s="2"/>
      <c r="P561" s="2"/>
      <c r="Q561" s="281"/>
      <c r="R561" s="3"/>
      <c r="S561" s="3"/>
      <c r="T561" s="4"/>
      <c r="U561" s="5"/>
      <c r="V561" s="3"/>
      <c r="W561" s="3"/>
      <c r="X561" s="4"/>
      <c r="Y561" s="5"/>
      <c r="Z561" s="3"/>
      <c r="AA561" s="3"/>
      <c r="AB561" s="4"/>
      <c r="AC561" s="5"/>
      <c r="AD561" s="3"/>
      <c r="AE561" s="3"/>
      <c r="AF561" s="4"/>
      <c r="AG561" s="5"/>
      <c r="AH561" s="3"/>
      <c r="AI561" s="3"/>
      <c r="AJ561" s="4"/>
      <c r="AK561" s="5"/>
      <c r="AL561" s="3"/>
      <c r="AM561" s="3"/>
      <c r="AN561" s="4"/>
      <c r="AO561" s="5"/>
      <c r="AP561" s="3"/>
      <c r="AQ561" s="3"/>
      <c r="AR561" s="4"/>
      <c r="AS561" s="5"/>
      <c r="AT561" s="3"/>
      <c r="AU561" s="3"/>
      <c r="AV561" s="4"/>
      <c r="AW561" s="5"/>
      <c r="AX561" s="3"/>
      <c r="AY561" s="3"/>
      <c r="AZ561" s="4"/>
      <c r="BA561" s="5"/>
      <c r="BB561" s="3"/>
      <c r="BC561" s="3"/>
      <c r="BD561" s="4"/>
      <c r="BE561" s="5"/>
      <c r="BF561" s="3"/>
      <c r="BG561" s="3"/>
      <c r="BH561" s="4"/>
      <c r="BI561" s="5"/>
      <c r="BJ561" s="3"/>
      <c r="BK561" s="3"/>
      <c r="BL561" s="4"/>
      <c r="BM561" s="5"/>
      <c r="BN561" s="5"/>
      <c r="BO561" s="3"/>
      <c r="BP561" s="3"/>
      <c r="BQ561" s="6"/>
      <c r="BR561" s="5"/>
      <c r="BS561" s="69">
        <f t="shared" si="307"/>
        <v>0</v>
      </c>
      <c r="BT561" s="7"/>
      <c r="BU561" s="7"/>
    </row>
    <row r="562" spans="1:73" ht="15" thickBot="1">
      <c r="A562" s="1"/>
      <c r="B562" s="593"/>
      <c r="C562" s="594"/>
      <c r="D562" s="594"/>
      <c r="E562" s="595"/>
      <c r="F562" s="404"/>
      <c r="G562" s="596"/>
      <c r="H562" s="596"/>
      <c r="I562" s="597"/>
      <c r="J562" s="596"/>
      <c r="K562" s="598"/>
      <c r="L562" s="193"/>
      <c r="M562" s="22"/>
      <c r="N562" s="22"/>
      <c r="O562" s="22"/>
      <c r="P562" s="22"/>
      <c r="Q562" s="193"/>
      <c r="R562" s="3"/>
      <c r="S562" s="3"/>
      <c r="T562" s="4"/>
      <c r="U562" s="5"/>
      <c r="V562" s="3"/>
      <c r="W562" s="3"/>
      <c r="X562" s="4"/>
      <c r="Y562" s="5"/>
      <c r="Z562" s="3"/>
      <c r="AA562" s="3"/>
      <c r="AB562" s="4"/>
      <c r="AC562" s="5"/>
      <c r="AD562" s="3"/>
      <c r="AE562" s="3"/>
      <c r="AF562" s="4"/>
      <c r="AG562" s="5"/>
      <c r="AH562" s="3"/>
      <c r="AI562" s="3"/>
      <c r="AJ562" s="4"/>
      <c r="AK562" s="5"/>
      <c r="AL562" s="3"/>
      <c r="AM562" s="3"/>
      <c r="AN562" s="4"/>
      <c r="AO562" s="5"/>
      <c r="AP562" s="3"/>
      <c r="AQ562" s="3"/>
      <c r="AR562" s="4"/>
      <c r="AS562" s="5"/>
      <c r="AT562" s="3"/>
      <c r="AU562" s="3"/>
      <c r="AV562" s="4"/>
      <c r="AW562" s="5"/>
      <c r="AX562" s="3"/>
      <c r="AY562" s="3"/>
      <c r="AZ562" s="4"/>
      <c r="BA562" s="5"/>
      <c r="BB562" s="3"/>
      <c r="BC562" s="3"/>
      <c r="BD562" s="4"/>
      <c r="BE562" s="5"/>
      <c r="BF562" s="3"/>
      <c r="BG562" s="3"/>
      <c r="BH562" s="4"/>
      <c r="BI562" s="5"/>
      <c r="BJ562" s="3"/>
      <c r="BK562" s="3"/>
      <c r="BL562" s="4"/>
      <c r="BM562" s="5"/>
      <c r="BN562" s="5"/>
      <c r="BO562" s="3"/>
      <c r="BP562" s="3"/>
      <c r="BQ562" s="6"/>
      <c r="BR562" s="5"/>
      <c r="BS562" s="69">
        <f t="shared" si="307"/>
        <v>0</v>
      </c>
      <c r="BT562" s="7"/>
      <c r="BU562" s="7"/>
    </row>
    <row r="563" spans="1:73">
      <c r="A563" s="1"/>
      <c r="B563" s="346"/>
      <c r="C563" s="18"/>
      <c r="D563" s="18"/>
      <c r="E563" s="273"/>
      <c r="F563" s="344"/>
      <c r="G563" s="345"/>
      <c r="H563" s="345"/>
      <c r="I563" s="2"/>
      <c r="J563" s="345"/>
      <c r="K563" s="345"/>
      <c r="L563" s="2"/>
      <c r="M563" s="2"/>
      <c r="N563" s="2"/>
      <c r="O563" s="2"/>
      <c r="P563" s="2"/>
      <c r="Q563" s="2"/>
      <c r="R563" s="3"/>
      <c r="S563" s="3"/>
      <c r="T563" s="4"/>
      <c r="U563" s="5"/>
      <c r="V563" s="3"/>
      <c r="W563" s="3"/>
      <c r="X563" s="4"/>
      <c r="Y563" s="5"/>
      <c r="Z563" s="3"/>
      <c r="AA563" s="3"/>
      <c r="AB563" s="4"/>
      <c r="AC563" s="5"/>
      <c r="AD563" s="3"/>
      <c r="AE563" s="3"/>
      <c r="AF563" s="4"/>
      <c r="AG563" s="5"/>
      <c r="AH563" s="3"/>
      <c r="AI563" s="3"/>
      <c r="AJ563" s="4"/>
      <c r="AK563" s="5"/>
      <c r="AL563" s="3"/>
      <c r="AM563" s="3"/>
      <c r="AN563" s="4"/>
      <c r="AO563" s="5"/>
      <c r="AP563" s="3"/>
      <c r="AQ563" s="3"/>
      <c r="AR563" s="4"/>
      <c r="AS563" s="5"/>
      <c r="AT563" s="3"/>
      <c r="AU563" s="3"/>
      <c r="AV563" s="4"/>
      <c r="AW563" s="5"/>
      <c r="AX563" s="3"/>
      <c r="AY563" s="3"/>
      <c r="AZ563" s="4"/>
      <c r="BA563" s="5"/>
      <c r="BB563" s="3"/>
      <c r="BC563" s="3"/>
      <c r="BD563" s="4"/>
      <c r="BE563" s="5"/>
      <c r="BF563" s="3"/>
      <c r="BG563" s="3"/>
      <c r="BH563" s="4"/>
      <c r="BI563" s="5"/>
      <c r="BJ563" s="3"/>
      <c r="BK563" s="3"/>
      <c r="BL563" s="4"/>
      <c r="BM563" s="5"/>
      <c r="BN563" s="5"/>
      <c r="BO563" s="3"/>
      <c r="BP563" s="3"/>
      <c r="BQ563" s="6"/>
      <c r="BR563" s="5"/>
      <c r="BS563" s="69">
        <f t="shared" si="307"/>
        <v>0</v>
      </c>
      <c r="BT563" s="7"/>
      <c r="BU563" s="7"/>
    </row>
    <row r="564" spans="1:73">
      <c r="A564" s="1"/>
      <c r="B564" s="346"/>
      <c r="C564" s="702"/>
      <c r="D564" s="702"/>
      <c r="E564" s="702"/>
      <c r="F564" s="702"/>
      <c r="G564" s="702"/>
      <c r="H564" s="702"/>
      <c r="I564" s="702"/>
      <c r="J564" s="702"/>
      <c r="K564" s="345"/>
      <c r="L564" s="2"/>
      <c r="M564" s="2"/>
      <c r="N564" s="2"/>
      <c r="O564" s="2"/>
      <c r="P564" s="2"/>
      <c r="Q564" s="2"/>
      <c r="R564" s="3"/>
      <c r="S564" s="3"/>
      <c r="T564" s="4"/>
      <c r="U564" s="5"/>
      <c r="V564" s="3"/>
      <c r="W564" s="3"/>
      <c r="X564" s="4"/>
      <c r="Y564" s="5"/>
      <c r="Z564" s="3"/>
      <c r="AA564" s="3"/>
      <c r="AB564" s="4"/>
      <c r="AC564" s="5"/>
      <c r="AD564" s="3"/>
      <c r="AE564" s="3"/>
      <c r="AF564" s="4"/>
      <c r="AG564" s="5"/>
      <c r="AH564" s="3"/>
      <c r="AI564" s="3"/>
      <c r="AJ564" s="4"/>
      <c r="AK564" s="5"/>
      <c r="AL564" s="3"/>
      <c r="AM564" s="3"/>
      <c r="AN564" s="4"/>
      <c r="AO564" s="5"/>
      <c r="AP564" s="3"/>
      <c r="AQ564" s="3"/>
      <c r="AR564" s="4"/>
      <c r="AS564" s="5"/>
      <c r="AT564" s="3"/>
      <c r="AU564" s="3"/>
      <c r="AV564" s="4"/>
      <c r="AW564" s="5"/>
      <c r="AX564" s="3"/>
      <c r="AY564" s="3"/>
      <c r="AZ564" s="4"/>
      <c r="BA564" s="5"/>
      <c r="BB564" s="3"/>
      <c r="BC564" s="3"/>
      <c r="BD564" s="4"/>
      <c r="BE564" s="5"/>
      <c r="BF564" s="3"/>
      <c r="BG564" s="3"/>
      <c r="BH564" s="4"/>
      <c r="BI564" s="5"/>
      <c r="BJ564" s="3"/>
      <c r="BK564" s="3"/>
      <c r="BL564" s="4"/>
      <c r="BM564" s="5"/>
      <c r="BN564" s="5"/>
      <c r="BO564" s="3"/>
      <c r="BP564" s="3"/>
      <c r="BQ564" s="6"/>
      <c r="BR564" s="5"/>
      <c r="BS564" s="69">
        <f t="shared" si="307"/>
        <v>0</v>
      </c>
      <c r="BT564" s="7"/>
      <c r="BU564" s="7"/>
    </row>
    <row r="565" spans="1:73">
      <c r="A565" s="1"/>
      <c r="B565" s="346"/>
      <c r="C565" s="698"/>
      <c r="D565" s="698"/>
      <c r="E565" s="698"/>
      <c r="F565" s="698"/>
      <c r="G565" s="698"/>
      <c r="H565" s="698"/>
      <c r="I565" s="698"/>
      <c r="J565" s="698"/>
      <c r="K565" s="345"/>
      <c r="L565" s="2"/>
      <c r="M565" s="2"/>
      <c r="N565" s="2"/>
      <c r="O565" s="2"/>
      <c r="P565" s="2"/>
      <c r="Q565" s="2"/>
      <c r="R565" s="3"/>
      <c r="S565" s="3"/>
      <c r="T565" s="4"/>
      <c r="U565" s="5"/>
      <c r="V565" s="3"/>
      <c r="W565" s="3"/>
      <c r="X565" s="4"/>
      <c r="Y565" s="5"/>
      <c r="Z565" s="3"/>
      <c r="AA565" s="3"/>
      <c r="AB565" s="4"/>
      <c r="AC565" s="5"/>
      <c r="AD565" s="3"/>
      <c r="AE565" s="3"/>
      <c r="AF565" s="4"/>
      <c r="AG565" s="5"/>
      <c r="AH565" s="3"/>
      <c r="AI565" s="3"/>
      <c r="AJ565" s="4"/>
      <c r="AK565" s="5"/>
      <c r="AL565" s="3"/>
      <c r="AM565" s="3"/>
      <c r="AN565" s="4"/>
      <c r="AO565" s="5"/>
      <c r="AP565" s="3"/>
      <c r="AQ565" s="3"/>
      <c r="AR565" s="4"/>
      <c r="AS565" s="5"/>
      <c r="AT565" s="3"/>
      <c r="AU565" s="3"/>
      <c r="AV565" s="4"/>
      <c r="AW565" s="5"/>
      <c r="AX565" s="3"/>
      <c r="AY565" s="3"/>
      <c r="AZ565" s="4"/>
      <c r="BA565" s="5"/>
      <c r="BB565" s="3"/>
      <c r="BC565" s="3"/>
      <c r="BD565" s="4"/>
      <c r="BE565" s="5"/>
      <c r="BF565" s="3"/>
      <c r="BG565" s="3"/>
      <c r="BH565" s="4"/>
      <c r="BI565" s="5"/>
      <c r="BJ565" s="3"/>
      <c r="BK565" s="3"/>
      <c r="BL565" s="4"/>
      <c r="BM565" s="5"/>
      <c r="BN565" s="5"/>
      <c r="BO565" s="3"/>
      <c r="BP565" s="3"/>
      <c r="BQ565" s="6"/>
      <c r="BR565" s="5"/>
      <c r="BS565" s="69">
        <f t="shared" si="307"/>
        <v>0</v>
      </c>
      <c r="BT565" s="7"/>
      <c r="BU565" s="7"/>
    </row>
    <row r="566" spans="1:73">
      <c r="A566" s="1"/>
      <c r="B566" s="346"/>
      <c r="C566" s="348"/>
      <c r="D566" s="348"/>
      <c r="E566" s="348"/>
      <c r="F566" s="348"/>
      <c r="G566" s="698">
        <f>SUM(G16:G541)</f>
        <v>256890.83000000002</v>
      </c>
      <c r="H566" s="698"/>
      <c r="I566" s="347"/>
      <c r="J566" s="347"/>
      <c r="K566" s="345"/>
      <c r="L566" s="2"/>
      <c r="M566" s="2"/>
      <c r="N566" s="2"/>
      <c r="O566" s="2"/>
      <c r="P566" s="2"/>
      <c r="Q566" s="2"/>
      <c r="R566" s="3"/>
      <c r="S566" s="3"/>
      <c r="T566" s="4"/>
      <c r="U566" s="5"/>
      <c r="V566" s="3"/>
      <c r="W566" s="3"/>
      <c r="X566" s="4"/>
      <c r="Y566" s="5"/>
      <c r="Z566" s="3"/>
      <c r="AA566" s="3"/>
      <c r="AB566" s="4"/>
      <c r="AC566" s="5"/>
      <c r="AD566" s="3"/>
      <c r="AE566" s="3"/>
      <c r="AF566" s="4"/>
      <c r="AG566" s="5"/>
      <c r="AH566" s="3"/>
      <c r="AI566" s="3"/>
      <c r="AJ566" s="4"/>
      <c r="AK566" s="5"/>
      <c r="AL566" s="3"/>
      <c r="AM566" s="3"/>
      <c r="AN566" s="4"/>
      <c r="AO566" s="5"/>
      <c r="AP566" s="3"/>
      <c r="AQ566" s="3"/>
      <c r="AR566" s="4"/>
      <c r="AS566" s="5"/>
      <c r="AT566" s="3"/>
      <c r="AU566" s="3"/>
      <c r="AV566" s="4"/>
      <c r="AW566" s="5"/>
      <c r="AX566" s="3"/>
      <c r="AY566" s="3"/>
      <c r="AZ566" s="4"/>
      <c r="BA566" s="5"/>
      <c r="BB566" s="3"/>
      <c r="BC566" s="3"/>
      <c r="BD566" s="4"/>
      <c r="BE566" s="5"/>
      <c r="BF566" s="3"/>
      <c r="BG566" s="3"/>
      <c r="BH566" s="4"/>
      <c r="BI566" s="5"/>
      <c r="BJ566" s="3"/>
      <c r="BK566" s="3"/>
      <c r="BL566" s="4"/>
      <c r="BM566" s="5"/>
      <c r="BN566" s="5"/>
      <c r="BO566" s="3"/>
      <c r="BP566" s="3"/>
      <c r="BQ566" s="6"/>
      <c r="BR566" s="5"/>
      <c r="BS566" s="69">
        <f t="shared" si="307"/>
        <v>0</v>
      </c>
      <c r="BT566" s="7"/>
      <c r="BU566" s="7"/>
    </row>
    <row r="567" spans="1:73">
      <c r="A567" s="1"/>
      <c r="B567" s="346"/>
      <c r="C567" s="348"/>
      <c r="D567" s="348"/>
      <c r="E567" s="348"/>
      <c r="F567" s="348"/>
      <c r="G567" s="347"/>
      <c r="H567" s="349"/>
      <c r="I567" s="347"/>
      <c r="J567" s="350"/>
      <c r="K567" s="345"/>
      <c r="L567" s="2"/>
      <c r="M567" s="2"/>
      <c r="N567" s="2"/>
      <c r="O567" s="2"/>
      <c r="P567" s="2"/>
      <c r="Q567" s="2"/>
      <c r="R567" s="3"/>
      <c r="S567" s="3"/>
      <c r="T567" s="4"/>
      <c r="U567" s="5"/>
      <c r="V567" s="3"/>
      <c r="W567" s="3"/>
      <c r="X567" s="4"/>
      <c r="Y567" s="5"/>
      <c r="Z567" s="3"/>
      <c r="AA567" s="3"/>
      <c r="AB567" s="4"/>
      <c r="AC567" s="5"/>
      <c r="AD567" s="3"/>
      <c r="AE567" s="3"/>
      <c r="AF567" s="4"/>
      <c r="AG567" s="5"/>
      <c r="AH567" s="3"/>
      <c r="AI567" s="3"/>
      <c r="AJ567" s="4"/>
      <c r="AK567" s="5"/>
      <c r="AL567" s="3"/>
      <c r="AM567" s="3"/>
      <c r="AN567" s="4"/>
      <c r="AO567" s="5"/>
      <c r="AP567" s="3"/>
      <c r="AQ567" s="3"/>
      <c r="AR567" s="4"/>
      <c r="AS567" s="5"/>
      <c r="AT567" s="3"/>
      <c r="AU567" s="3"/>
      <c r="AV567" s="4"/>
      <c r="AW567" s="5"/>
      <c r="AX567" s="3"/>
      <c r="AY567" s="3"/>
      <c r="AZ567" s="4"/>
      <c r="BA567" s="5"/>
      <c r="BB567" s="3"/>
      <c r="BC567" s="3"/>
      <c r="BD567" s="4"/>
      <c r="BE567" s="5"/>
      <c r="BF567" s="3"/>
      <c r="BG567" s="3"/>
      <c r="BH567" s="4"/>
      <c r="BI567" s="5"/>
      <c r="BJ567" s="3"/>
      <c r="BK567" s="3"/>
      <c r="BL567" s="4"/>
      <c r="BM567" s="5"/>
      <c r="BN567" s="5"/>
      <c r="BO567" s="3"/>
      <c r="BP567" s="3"/>
      <c r="BQ567" s="6"/>
      <c r="BR567" s="5"/>
      <c r="BS567" s="69">
        <f t="shared" si="307"/>
        <v>0</v>
      </c>
      <c r="BT567" s="7"/>
      <c r="BU567" s="7"/>
    </row>
    <row r="568" spans="1:73">
      <c r="A568" s="1"/>
      <c r="B568" s="346"/>
      <c r="C568" s="18"/>
      <c r="D568" s="18"/>
      <c r="E568" s="273"/>
      <c r="F568" s="344"/>
      <c r="G568" s="345"/>
      <c r="H568" s="345"/>
      <c r="I568" s="2"/>
      <c r="J568" s="345"/>
      <c r="K568" s="345"/>
      <c r="L568" s="2"/>
      <c r="M568" s="2"/>
      <c r="N568" s="2"/>
      <c r="O568" s="2"/>
      <c r="P568" s="2"/>
      <c r="Q568" s="2"/>
      <c r="R568" s="3"/>
      <c r="S568" s="3"/>
      <c r="T568" s="4"/>
      <c r="U568" s="5"/>
      <c r="V568" s="3"/>
      <c r="W568" s="3"/>
      <c r="X568" s="4"/>
      <c r="Y568" s="5"/>
      <c r="Z568" s="3"/>
      <c r="AA568" s="3"/>
      <c r="AB568" s="4"/>
      <c r="AC568" s="5"/>
      <c r="AD568" s="3"/>
      <c r="AE568" s="3"/>
      <c r="AF568" s="4"/>
      <c r="AG568" s="5"/>
      <c r="AH568" s="3"/>
      <c r="AI568" s="3"/>
      <c r="AJ568" s="4"/>
      <c r="AK568" s="5"/>
      <c r="AL568" s="3"/>
      <c r="AM568" s="3"/>
      <c r="AN568" s="4"/>
      <c r="AO568" s="5"/>
      <c r="AP568" s="3"/>
      <c r="AQ568" s="3"/>
      <c r="AR568" s="4"/>
      <c r="AS568" s="5"/>
      <c r="AT568" s="3"/>
      <c r="AU568" s="3"/>
      <c r="AV568" s="4"/>
      <c r="AW568" s="5"/>
      <c r="AX568" s="3"/>
      <c r="AY568" s="3"/>
      <c r="AZ568" s="4"/>
      <c r="BA568" s="5"/>
      <c r="BB568" s="3"/>
      <c r="BC568" s="3"/>
      <c r="BD568" s="4"/>
      <c r="BE568" s="5"/>
      <c r="BF568" s="3"/>
      <c r="BG568" s="3"/>
      <c r="BH568" s="4"/>
      <c r="BI568" s="5"/>
      <c r="BJ568" s="3"/>
      <c r="BK568" s="3"/>
      <c r="BL568" s="4"/>
      <c r="BM568" s="5"/>
      <c r="BN568" s="5"/>
      <c r="BO568" s="3"/>
      <c r="BP568" s="3"/>
      <c r="BQ568" s="6"/>
      <c r="BR568" s="5"/>
      <c r="BS568" s="69">
        <f t="shared" si="307"/>
        <v>0</v>
      </c>
      <c r="BT568" s="7"/>
      <c r="BU568" s="7"/>
    </row>
    <row r="569" spans="1:73">
      <c r="A569" s="1"/>
      <c r="B569" s="346"/>
      <c r="C569" s="18"/>
      <c r="D569" s="18"/>
      <c r="E569" s="273"/>
      <c r="F569" s="344"/>
      <c r="G569" s="345"/>
      <c r="H569" s="345"/>
      <c r="I569" s="2"/>
      <c r="J569" s="345"/>
      <c r="K569" s="345"/>
      <c r="L569" s="2"/>
      <c r="M569" s="2"/>
      <c r="N569" s="2"/>
      <c r="O569" s="2"/>
      <c r="P569" s="2"/>
      <c r="Q569" s="2"/>
      <c r="R569" s="3"/>
      <c r="S569" s="3"/>
      <c r="T569" s="4"/>
      <c r="U569" s="5"/>
      <c r="V569" s="3"/>
      <c r="W569" s="3"/>
      <c r="X569" s="4"/>
      <c r="Y569" s="5"/>
      <c r="Z569" s="3"/>
      <c r="AA569" s="3"/>
      <c r="AB569" s="4"/>
      <c r="AC569" s="5"/>
      <c r="AD569" s="3"/>
      <c r="AE569" s="3"/>
      <c r="AF569" s="4"/>
      <c r="AG569" s="5"/>
      <c r="AH569" s="3"/>
      <c r="AI569" s="3"/>
      <c r="AJ569" s="4"/>
      <c r="AK569" s="5"/>
      <c r="AL569" s="3"/>
      <c r="AM569" s="3"/>
      <c r="AN569" s="4"/>
      <c r="AO569" s="5"/>
      <c r="AP569" s="3"/>
      <c r="AQ569" s="3"/>
      <c r="AR569" s="4"/>
      <c r="AS569" s="5"/>
      <c r="AT569" s="3"/>
      <c r="AU569" s="3"/>
      <c r="AV569" s="4"/>
      <c r="AW569" s="5"/>
      <c r="AX569" s="3"/>
      <c r="AY569" s="3"/>
      <c r="AZ569" s="4"/>
      <c r="BA569" s="5"/>
      <c r="BB569" s="3"/>
      <c r="BC569" s="3"/>
      <c r="BD569" s="4"/>
      <c r="BE569" s="5"/>
      <c r="BF569" s="3"/>
      <c r="BG569" s="3"/>
      <c r="BH569" s="4"/>
      <c r="BI569" s="5"/>
      <c r="BJ569" s="3"/>
      <c r="BK569" s="3"/>
      <c r="BL569" s="4"/>
      <c r="BM569" s="5"/>
      <c r="BN569" s="5"/>
      <c r="BO569" s="3"/>
      <c r="BP569" s="3"/>
      <c r="BQ569" s="6"/>
      <c r="BR569" s="5"/>
      <c r="BS569" s="69">
        <f t="shared" si="307"/>
        <v>0</v>
      </c>
      <c r="BT569" s="7"/>
      <c r="BU569" s="7"/>
    </row>
    <row r="570" spans="1:73">
      <c r="A570" s="1"/>
      <c r="B570" s="346"/>
      <c r="C570" s="18"/>
      <c r="D570" s="18"/>
      <c r="E570" s="273"/>
      <c r="F570" s="344"/>
      <c r="G570" s="345"/>
      <c r="H570" s="345"/>
      <c r="I570" s="2"/>
      <c r="J570" s="345"/>
      <c r="K570" s="345"/>
      <c r="L570" s="2"/>
      <c r="M570" s="2"/>
      <c r="N570" s="2"/>
      <c r="O570" s="2"/>
      <c r="P570" s="2"/>
      <c r="Q570" s="2"/>
      <c r="R570" s="3"/>
      <c r="S570" s="3"/>
      <c r="T570" s="4"/>
      <c r="U570" s="5"/>
      <c r="V570" s="3"/>
      <c r="W570" s="3"/>
      <c r="X570" s="4"/>
      <c r="Y570" s="5"/>
      <c r="Z570" s="3"/>
      <c r="AA570" s="3"/>
      <c r="AB570" s="4"/>
      <c r="AC570" s="5"/>
      <c r="AD570" s="3"/>
      <c r="AE570" s="3"/>
      <c r="AF570" s="4"/>
      <c r="AG570" s="5"/>
      <c r="AH570" s="3"/>
      <c r="AI570" s="3"/>
      <c r="AJ570" s="4"/>
      <c r="AK570" s="5"/>
      <c r="AL570" s="3"/>
      <c r="AM570" s="3"/>
      <c r="AN570" s="4"/>
      <c r="AO570" s="5"/>
      <c r="AP570" s="3"/>
      <c r="AQ570" s="3"/>
      <c r="AR570" s="4"/>
      <c r="AS570" s="5"/>
      <c r="AT570" s="3"/>
      <c r="AU570" s="3"/>
      <c r="AV570" s="4"/>
      <c r="AW570" s="5"/>
      <c r="AX570" s="3"/>
      <c r="AY570" s="3"/>
      <c r="AZ570" s="4"/>
      <c r="BA570" s="5"/>
      <c r="BB570" s="3"/>
      <c r="BC570" s="3"/>
      <c r="BD570" s="4"/>
      <c r="BE570" s="5"/>
      <c r="BF570" s="3"/>
      <c r="BG570" s="3"/>
      <c r="BH570" s="4"/>
      <c r="BI570" s="5"/>
      <c r="BJ570" s="3"/>
      <c r="BK570" s="3"/>
      <c r="BL570" s="4"/>
      <c r="BM570" s="5"/>
      <c r="BN570" s="5"/>
      <c r="BO570" s="3"/>
      <c r="BP570" s="3"/>
      <c r="BQ570" s="6"/>
      <c r="BR570" s="5"/>
      <c r="BS570" s="69">
        <f t="shared" si="307"/>
        <v>0</v>
      </c>
      <c r="BT570" s="7"/>
      <c r="BU570" s="7"/>
    </row>
    <row r="571" spans="1:73">
      <c r="A571" s="1"/>
      <c r="B571" s="346"/>
      <c r="C571" s="18"/>
      <c r="D571" s="18"/>
      <c r="E571" s="273"/>
      <c r="F571" s="344"/>
      <c r="G571" s="345"/>
      <c r="H571" s="345"/>
      <c r="I571" s="2"/>
      <c r="J571" s="345"/>
      <c r="K571" s="345"/>
      <c r="L571" s="2"/>
      <c r="M571" s="2"/>
      <c r="N571" s="2"/>
      <c r="O571" s="2"/>
      <c r="P571" s="2"/>
      <c r="Q571" s="2"/>
      <c r="R571" s="3"/>
      <c r="S571" s="3"/>
      <c r="T571" s="4"/>
      <c r="U571" s="5"/>
      <c r="V571" s="3"/>
      <c r="W571" s="3"/>
      <c r="X571" s="4"/>
      <c r="Y571" s="5"/>
      <c r="Z571" s="3"/>
      <c r="AA571" s="3"/>
      <c r="AB571" s="4"/>
      <c r="AC571" s="5"/>
      <c r="AD571" s="3"/>
      <c r="AE571" s="3"/>
      <c r="AF571" s="4"/>
      <c r="AG571" s="5"/>
      <c r="AH571" s="3"/>
      <c r="AI571" s="3"/>
      <c r="AJ571" s="4"/>
      <c r="AK571" s="5"/>
      <c r="AL571" s="3"/>
      <c r="AM571" s="3"/>
      <c r="AN571" s="4"/>
      <c r="AO571" s="5"/>
      <c r="AP571" s="3"/>
      <c r="AQ571" s="3"/>
      <c r="AR571" s="4"/>
      <c r="AS571" s="5"/>
      <c r="AT571" s="3"/>
      <c r="AU571" s="3"/>
      <c r="AV571" s="4"/>
      <c r="AW571" s="5"/>
      <c r="AX571" s="3"/>
      <c r="AY571" s="3"/>
      <c r="AZ571" s="4"/>
      <c r="BA571" s="5"/>
      <c r="BB571" s="3"/>
      <c r="BC571" s="3"/>
      <c r="BD571" s="4"/>
      <c r="BE571" s="5"/>
      <c r="BF571" s="3"/>
      <c r="BG571" s="3"/>
      <c r="BH571" s="4"/>
      <c r="BI571" s="5"/>
      <c r="BJ571" s="3"/>
      <c r="BK571" s="3"/>
      <c r="BL571" s="4"/>
      <c r="BM571" s="5"/>
      <c r="BN571" s="5"/>
      <c r="BO571" s="3"/>
      <c r="BP571" s="3"/>
      <c r="BQ571" s="6"/>
      <c r="BR571" s="5"/>
      <c r="BS571" s="69">
        <f t="shared" si="307"/>
        <v>0</v>
      </c>
      <c r="BT571" s="7"/>
      <c r="BU571" s="7"/>
    </row>
    <row r="572" spans="1:73">
      <c r="A572" s="1"/>
      <c r="B572" s="346"/>
      <c r="C572" s="18"/>
      <c r="D572" s="18"/>
      <c r="E572" s="273"/>
      <c r="F572" s="344"/>
      <c r="G572" s="345"/>
      <c r="H572" s="345"/>
      <c r="I572" s="2"/>
      <c r="J572" s="345"/>
      <c r="K572" s="345"/>
      <c r="L572" s="2"/>
      <c r="M572" s="2"/>
      <c r="N572" s="2"/>
      <c r="O572" s="2"/>
      <c r="P572" s="2"/>
      <c r="Q572" s="2"/>
      <c r="R572" s="3"/>
      <c r="S572" s="3"/>
      <c r="T572" s="4"/>
      <c r="U572" s="5"/>
      <c r="V572" s="3"/>
      <c r="W572" s="3"/>
      <c r="X572" s="4"/>
      <c r="Y572" s="5"/>
      <c r="Z572" s="3"/>
      <c r="AA572" s="3"/>
      <c r="AB572" s="4"/>
      <c r="AC572" s="5"/>
      <c r="AD572" s="3"/>
      <c r="AE572" s="3"/>
      <c r="AF572" s="4"/>
      <c r="AG572" s="5"/>
      <c r="AH572" s="3"/>
      <c r="AI572" s="3"/>
      <c r="AJ572" s="4"/>
      <c r="AK572" s="5"/>
      <c r="AL572" s="3"/>
      <c r="AM572" s="3"/>
      <c r="AN572" s="4"/>
      <c r="AO572" s="5"/>
      <c r="AP572" s="3"/>
      <c r="AQ572" s="3"/>
      <c r="AR572" s="4"/>
      <c r="AS572" s="5"/>
      <c r="AT572" s="3"/>
      <c r="AU572" s="3"/>
      <c r="AV572" s="4"/>
      <c r="AW572" s="5"/>
      <c r="AX572" s="3"/>
      <c r="AY572" s="3"/>
      <c r="AZ572" s="4"/>
      <c r="BA572" s="5"/>
      <c r="BB572" s="3"/>
      <c r="BC572" s="3"/>
      <c r="BD572" s="4"/>
      <c r="BE572" s="5"/>
      <c r="BF572" s="3"/>
      <c r="BG572" s="3"/>
      <c r="BH572" s="4"/>
      <c r="BI572" s="5"/>
      <c r="BJ572" s="3"/>
      <c r="BK572" s="3"/>
      <c r="BL572" s="4"/>
      <c r="BM572" s="5"/>
      <c r="BN572" s="5"/>
      <c r="BO572" s="3"/>
      <c r="BP572" s="3"/>
      <c r="BQ572" s="6"/>
      <c r="BR572" s="5"/>
      <c r="BS572" s="69">
        <f t="shared" si="307"/>
        <v>0</v>
      </c>
      <c r="BT572" s="7"/>
      <c r="BU572" s="7"/>
    </row>
    <row r="573" spans="1:73">
      <c r="A573" s="1"/>
      <c r="B573" s="346"/>
      <c r="C573" s="18"/>
      <c r="D573" s="18"/>
      <c r="E573" s="273"/>
      <c r="F573" s="344"/>
      <c r="G573" s="345"/>
      <c r="H573" s="345"/>
      <c r="I573" s="2"/>
      <c r="J573" s="345"/>
      <c r="K573" s="345"/>
      <c r="L573" s="2"/>
      <c r="M573" s="2"/>
      <c r="N573" s="2"/>
      <c r="O573" s="2"/>
      <c r="P573" s="2"/>
      <c r="Q573" s="2"/>
      <c r="R573" s="3"/>
      <c r="S573" s="3"/>
      <c r="T573" s="4"/>
      <c r="U573" s="5"/>
      <c r="V573" s="3"/>
      <c r="W573" s="3"/>
      <c r="X573" s="4"/>
      <c r="Y573" s="5"/>
      <c r="Z573" s="3"/>
      <c r="AA573" s="3"/>
      <c r="AB573" s="4"/>
      <c r="AC573" s="5"/>
      <c r="AD573" s="3"/>
      <c r="AE573" s="3"/>
      <c r="AF573" s="4"/>
      <c r="AG573" s="5"/>
      <c r="AH573" s="3"/>
      <c r="AI573" s="3"/>
      <c r="AJ573" s="4"/>
      <c r="AK573" s="5"/>
      <c r="AL573" s="3"/>
      <c r="AM573" s="3"/>
      <c r="AN573" s="4"/>
      <c r="AO573" s="5"/>
      <c r="AP573" s="3"/>
      <c r="AQ573" s="3"/>
      <c r="AR573" s="4"/>
      <c r="AS573" s="5"/>
      <c r="AT573" s="3"/>
      <c r="AU573" s="3"/>
      <c r="AV573" s="4"/>
      <c r="AW573" s="5"/>
      <c r="AX573" s="3"/>
      <c r="AY573" s="3"/>
      <c r="AZ573" s="4"/>
      <c r="BA573" s="5"/>
      <c r="BB573" s="3"/>
      <c r="BC573" s="3"/>
      <c r="BD573" s="4"/>
      <c r="BE573" s="5"/>
      <c r="BF573" s="3"/>
      <c r="BG573" s="3"/>
      <c r="BH573" s="4"/>
      <c r="BI573" s="5"/>
      <c r="BJ573" s="3"/>
      <c r="BK573" s="3"/>
      <c r="BL573" s="4"/>
      <c r="BM573" s="5"/>
      <c r="BN573" s="5"/>
      <c r="BO573" s="3"/>
      <c r="BP573" s="3"/>
      <c r="BQ573" s="6"/>
      <c r="BR573" s="5"/>
      <c r="BS573" s="69">
        <f t="shared" si="307"/>
        <v>0</v>
      </c>
      <c r="BT573" s="7"/>
      <c r="BU573" s="7"/>
    </row>
    <row r="574" spans="1:73">
      <c r="A574" s="1"/>
      <c r="B574" s="346"/>
      <c r="C574" s="18"/>
      <c r="D574" s="18"/>
      <c r="E574" s="273"/>
      <c r="F574" s="344"/>
      <c r="G574" s="345"/>
      <c r="H574" s="345"/>
      <c r="I574" s="2"/>
      <c r="J574" s="345"/>
      <c r="K574" s="345"/>
      <c r="L574" s="2"/>
      <c r="M574" s="2"/>
      <c r="N574" s="2"/>
      <c r="O574" s="2"/>
      <c r="P574" s="2"/>
      <c r="Q574" s="2"/>
      <c r="R574" s="3"/>
      <c r="S574" s="3"/>
      <c r="T574" s="4"/>
      <c r="U574" s="5"/>
      <c r="V574" s="3"/>
      <c r="W574" s="3"/>
      <c r="X574" s="4"/>
      <c r="Y574" s="5"/>
      <c r="Z574" s="3"/>
      <c r="AA574" s="3"/>
      <c r="AB574" s="4"/>
      <c r="AC574" s="5"/>
      <c r="AD574" s="3"/>
      <c r="AE574" s="3"/>
      <c r="AF574" s="4"/>
      <c r="AG574" s="5"/>
      <c r="AH574" s="3"/>
      <c r="AI574" s="3"/>
      <c r="AJ574" s="4"/>
      <c r="AK574" s="5"/>
      <c r="AL574" s="3"/>
      <c r="AM574" s="3"/>
      <c r="AN574" s="4"/>
      <c r="AO574" s="5"/>
      <c r="AP574" s="3"/>
      <c r="AQ574" s="3"/>
      <c r="AR574" s="4"/>
      <c r="AS574" s="5"/>
      <c r="AT574" s="3"/>
      <c r="AU574" s="3"/>
      <c r="AV574" s="4"/>
      <c r="AW574" s="5"/>
      <c r="AX574" s="3"/>
      <c r="AY574" s="3"/>
      <c r="AZ574" s="4"/>
      <c r="BA574" s="5"/>
      <c r="BB574" s="3"/>
      <c r="BC574" s="3"/>
      <c r="BD574" s="4"/>
      <c r="BE574" s="5"/>
      <c r="BF574" s="3"/>
      <c r="BG574" s="3"/>
      <c r="BH574" s="4"/>
      <c r="BI574" s="5"/>
      <c r="BJ574" s="3"/>
      <c r="BK574" s="3"/>
      <c r="BL574" s="4"/>
      <c r="BM574" s="5"/>
      <c r="BN574" s="5"/>
      <c r="BO574" s="3"/>
      <c r="BP574" s="3"/>
      <c r="BQ574" s="6"/>
      <c r="BR574" s="5"/>
      <c r="BS574" s="69">
        <f t="shared" si="307"/>
        <v>0</v>
      </c>
      <c r="BT574" s="7"/>
      <c r="BU574" s="7"/>
    </row>
    <row r="575" spans="1:73">
      <c r="A575" s="1"/>
      <c r="B575" s="346"/>
      <c r="C575" s="18"/>
      <c r="D575" s="18"/>
      <c r="E575" s="273"/>
      <c r="F575" s="344"/>
      <c r="G575" s="345"/>
      <c r="H575" s="345"/>
      <c r="I575" s="2"/>
      <c r="J575" s="345"/>
      <c r="K575" s="345"/>
      <c r="L575" s="2"/>
      <c r="M575" s="2"/>
      <c r="N575" s="2"/>
      <c r="O575" s="2"/>
      <c r="P575" s="2"/>
      <c r="Q575" s="2"/>
      <c r="R575" s="3"/>
      <c r="S575" s="3"/>
      <c r="T575" s="4"/>
      <c r="U575" s="5"/>
      <c r="V575" s="3"/>
      <c r="W575" s="3"/>
      <c r="X575" s="4"/>
      <c r="Y575" s="5"/>
      <c r="Z575" s="3"/>
      <c r="AA575" s="3"/>
      <c r="AB575" s="4"/>
      <c r="AC575" s="5"/>
      <c r="AD575" s="3"/>
      <c r="AE575" s="3"/>
      <c r="AF575" s="4"/>
      <c r="AG575" s="5"/>
      <c r="AH575" s="3"/>
      <c r="AI575" s="3"/>
      <c r="AJ575" s="4"/>
      <c r="AK575" s="5"/>
      <c r="AL575" s="3"/>
      <c r="AM575" s="3"/>
      <c r="AN575" s="4"/>
      <c r="AO575" s="5"/>
      <c r="AP575" s="3"/>
      <c r="AQ575" s="3"/>
      <c r="AR575" s="4"/>
      <c r="AS575" s="5"/>
      <c r="AT575" s="3"/>
      <c r="AU575" s="3"/>
      <c r="AV575" s="4"/>
      <c r="AW575" s="5"/>
      <c r="AX575" s="3"/>
      <c r="AY575" s="3"/>
      <c r="AZ575" s="4"/>
      <c r="BA575" s="5"/>
      <c r="BB575" s="3"/>
      <c r="BC575" s="3"/>
      <c r="BD575" s="4"/>
      <c r="BE575" s="5"/>
      <c r="BF575" s="3"/>
      <c r="BG575" s="3"/>
      <c r="BH575" s="4"/>
      <c r="BI575" s="5"/>
      <c r="BJ575" s="3"/>
      <c r="BK575" s="3"/>
      <c r="BL575" s="4"/>
      <c r="BM575" s="5"/>
      <c r="BN575" s="5"/>
      <c r="BO575" s="3"/>
      <c r="BP575" s="3"/>
      <c r="BQ575" s="6"/>
      <c r="BR575" s="5"/>
      <c r="BS575" s="69">
        <f t="shared" si="307"/>
        <v>0</v>
      </c>
      <c r="BT575" s="7"/>
      <c r="BU575" s="7"/>
    </row>
    <row r="576" spans="1:73">
      <c r="A576" s="1"/>
      <c r="B576" s="346"/>
      <c r="C576" s="18"/>
      <c r="D576" s="18"/>
      <c r="E576" s="273"/>
      <c r="F576" s="344"/>
      <c r="G576" s="345"/>
      <c r="H576" s="345"/>
      <c r="I576" s="2"/>
      <c r="J576" s="345"/>
      <c r="K576" s="345"/>
      <c r="L576" s="2"/>
      <c r="M576" s="2"/>
      <c r="N576" s="2"/>
      <c r="O576" s="2"/>
      <c r="P576" s="2"/>
      <c r="Q576" s="2"/>
      <c r="R576" s="3"/>
      <c r="S576" s="3"/>
      <c r="T576" s="4"/>
      <c r="U576" s="5"/>
      <c r="V576" s="3"/>
      <c r="W576" s="3"/>
      <c r="X576" s="4"/>
      <c r="Y576" s="5"/>
      <c r="Z576" s="3"/>
      <c r="AA576" s="3"/>
      <c r="AB576" s="4"/>
      <c r="AC576" s="5"/>
      <c r="AD576" s="3"/>
      <c r="AE576" s="3"/>
      <c r="AF576" s="4"/>
      <c r="AG576" s="5"/>
      <c r="AH576" s="3"/>
      <c r="AI576" s="3"/>
      <c r="AJ576" s="4"/>
      <c r="AK576" s="5"/>
      <c r="AL576" s="3"/>
      <c r="AM576" s="3"/>
      <c r="AN576" s="4"/>
      <c r="AO576" s="5"/>
      <c r="AP576" s="3"/>
      <c r="AQ576" s="3"/>
      <c r="AR576" s="4"/>
      <c r="AS576" s="5"/>
      <c r="AT576" s="3"/>
      <c r="AU576" s="3"/>
      <c r="AV576" s="4"/>
      <c r="AW576" s="5"/>
      <c r="AX576" s="3"/>
      <c r="AY576" s="3"/>
      <c r="AZ576" s="4"/>
      <c r="BA576" s="5"/>
      <c r="BB576" s="3"/>
      <c r="BC576" s="3"/>
      <c r="BD576" s="4"/>
      <c r="BE576" s="5"/>
      <c r="BF576" s="3"/>
      <c r="BG576" s="3"/>
      <c r="BH576" s="4"/>
      <c r="BI576" s="5"/>
      <c r="BJ576" s="3"/>
      <c r="BK576" s="3"/>
      <c r="BL576" s="4"/>
      <c r="BM576" s="5"/>
      <c r="BN576" s="5"/>
      <c r="BO576" s="3"/>
      <c r="BP576" s="3"/>
      <c r="BQ576" s="6"/>
      <c r="BR576" s="5"/>
      <c r="BS576" s="69">
        <f t="shared" si="307"/>
        <v>0</v>
      </c>
      <c r="BT576" s="7"/>
      <c r="BU576" s="7"/>
    </row>
    <row r="577" spans="1:73">
      <c r="A577" s="1"/>
      <c r="B577" s="346"/>
      <c r="C577" s="18"/>
      <c r="D577" s="18"/>
      <c r="E577" s="273"/>
      <c r="F577" s="344"/>
      <c r="G577" s="345"/>
      <c r="H577" s="345"/>
      <c r="I577" s="2"/>
      <c r="J577" s="345"/>
      <c r="K577" s="345"/>
      <c r="L577" s="2"/>
      <c r="M577" s="2"/>
      <c r="N577" s="2"/>
      <c r="O577" s="2"/>
      <c r="P577" s="2"/>
      <c r="Q577" s="2"/>
      <c r="R577" s="3"/>
      <c r="S577" s="3"/>
      <c r="T577" s="4"/>
      <c r="U577" s="5"/>
      <c r="V577" s="3"/>
      <c r="W577" s="3"/>
      <c r="X577" s="4"/>
      <c r="Y577" s="5"/>
      <c r="Z577" s="3"/>
      <c r="AA577" s="3"/>
      <c r="AB577" s="4"/>
      <c r="AC577" s="5"/>
      <c r="AD577" s="3"/>
      <c r="AE577" s="3"/>
      <c r="AF577" s="4"/>
      <c r="AG577" s="5"/>
      <c r="AH577" s="3"/>
      <c r="AI577" s="3"/>
      <c r="AJ577" s="4"/>
      <c r="AK577" s="5"/>
      <c r="AL577" s="3"/>
      <c r="AM577" s="3"/>
      <c r="AN577" s="4"/>
      <c r="AO577" s="5"/>
      <c r="AP577" s="3"/>
      <c r="AQ577" s="3"/>
      <c r="AR577" s="4"/>
      <c r="AS577" s="5"/>
      <c r="AT577" s="3"/>
      <c r="AU577" s="3"/>
      <c r="AV577" s="4"/>
      <c r="AW577" s="5"/>
      <c r="AX577" s="3"/>
      <c r="AY577" s="3"/>
      <c r="AZ577" s="4"/>
      <c r="BA577" s="5"/>
      <c r="BB577" s="3"/>
      <c r="BC577" s="3"/>
      <c r="BD577" s="4"/>
      <c r="BE577" s="5"/>
      <c r="BF577" s="3"/>
      <c r="BG577" s="3"/>
      <c r="BH577" s="4"/>
      <c r="BI577" s="5"/>
      <c r="BJ577" s="3"/>
      <c r="BK577" s="3"/>
      <c r="BL577" s="4"/>
      <c r="BM577" s="5"/>
      <c r="BN577" s="5"/>
      <c r="BO577" s="3"/>
      <c r="BP577" s="3"/>
      <c r="BQ577" s="6"/>
      <c r="BR577" s="5"/>
      <c r="BS577" s="69">
        <f t="shared" si="307"/>
        <v>0</v>
      </c>
      <c r="BT577" s="7"/>
      <c r="BU577" s="7"/>
    </row>
    <row r="578" spans="1:73">
      <c r="A578" s="1"/>
      <c r="B578" s="346"/>
      <c r="C578" s="18"/>
      <c r="D578" s="18"/>
      <c r="E578" s="273"/>
      <c r="F578" s="344"/>
      <c r="G578" s="345"/>
      <c r="H578" s="345"/>
      <c r="I578" s="2"/>
      <c r="J578" s="345"/>
      <c r="K578" s="345"/>
      <c r="L578" s="2"/>
      <c r="M578" s="2"/>
      <c r="N578" s="2"/>
      <c r="O578" s="2"/>
      <c r="P578" s="2"/>
      <c r="Q578" s="2"/>
      <c r="R578" s="3"/>
      <c r="S578" s="3"/>
      <c r="T578" s="4"/>
      <c r="U578" s="5"/>
      <c r="V578" s="3"/>
      <c r="W578" s="3"/>
      <c r="X578" s="4"/>
      <c r="Y578" s="5"/>
      <c r="Z578" s="3"/>
      <c r="AA578" s="3"/>
      <c r="AB578" s="4"/>
      <c r="AC578" s="5"/>
      <c r="AD578" s="3"/>
      <c r="AE578" s="3"/>
      <c r="AF578" s="4"/>
      <c r="AG578" s="5"/>
      <c r="AH578" s="3"/>
      <c r="AI578" s="3"/>
      <c r="AJ578" s="4"/>
      <c r="AK578" s="5"/>
      <c r="AL578" s="3"/>
      <c r="AM578" s="3"/>
      <c r="AN578" s="4"/>
      <c r="AO578" s="5"/>
      <c r="AP578" s="3"/>
      <c r="AQ578" s="3"/>
      <c r="AR578" s="4"/>
      <c r="AS578" s="5"/>
      <c r="AT578" s="3"/>
      <c r="AU578" s="3"/>
      <c r="AV578" s="4"/>
      <c r="AW578" s="5"/>
      <c r="AX578" s="3"/>
      <c r="AY578" s="3"/>
      <c r="AZ578" s="4"/>
      <c r="BA578" s="5"/>
      <c r="BB578" s="3"/>
      <c r="BC578" s="3"/>
      <c r="BD578" s="4"/>
      <c r="BE578" s="5"/>
      <c r="BF578" s="3"/>
      <c r="BG578" s="3"/>
      <c r="BH578" s="4"/>
      <c r="BI578" s="5"/>
      <c r="BJ578" s="3"/>
      <c r="BK578" s="3"/>
      <c r="BL578" s="4"/>
      <c r="BM578" s="5"/>
      <c r="BN578" s="5"/>
      <c r="BO578" s="3"/>
      <c r="BP578" s="3"/>
      <c r="BQ578" s="6"/>
      <c r="BR578" s="5"/>
      <c r="BS578" s="7"/>
      <c r="BT578" s="7"/>
      <c r="BU578" s="7"/>
    </row>
    <row r="579" spans="1:73">
      <c r="A579" s="1"/>
      <c r="B579" s="346"/>
      <c r="C579" s="18"/>
      <c r="D579" s="18"/>
      <c r="E579" s="273"/>
      <c r="F579" s="344"/>
      <c r="G579" s="345"/>
      <c r="H579" s="345"/>
      <c r="I579" s="2"/>
      <c r="J579" s="345"/>
      <c r="K579" s="345"/>
      <c r="L579" s="2"/>
      <c r="M579" s="2"/>
      <c r="N579" s="2"/>
      <c r="O579" s="2"/>
      <c r="P579" s="2"/>
      <c r="Q579" s="2"/>
      <c r="R579" s="3"/>
      <c r="S579" s="3"/>
      <c r="T579" s="4"/>
      <c r="U579" s="5"/>
      <c r="V579" s="3"/>
      <c r="W579" s="3"/>
      <c r="X579" s="4"/>
      <c r="Y579" s="5"/>
      <c r="Z579" s="3"/>
      <c r="AA579" s="3"/>
      <c r="AB579" s="4"/>
      <c r="AC579" s="5"/>
      <c r="AD579" s="3"/>
      <c r="AE579" s="3"/>
      <c r="AF579" s="4"/>
      <c r="AG579" s="5"/>
      <c r="AH579" s="3"/>
      <c r="AI579" s="3"/>
      <c r="AJ579" s="4"/>
      <c r="AK579" s="5"/>
      <c r="AL579" s="3"/>
      <c r="AM579" s="3"/>
      <c r="AN579" s="4"/>
      <c r="AO579" s="5"/>
      <c r="AP579" s="3"/>
      <c r="AQ579" s="3"/>
      <c r="AR579" s="4"/>
      <c r="AS579" s="5"/>
      <c r="AT579" s="3"/>
      <c r="AU579" s="3"/>
      <c r="AV579" s="4"/>
      <c r="AW579" s="5"/>
      <c r="AX579" s="3"/>
      <c r="AY579" s="3"/>
      <c r="AZ579" s="4"/>
      <c r="BA579" s="5"/>
      <c r="BB579" s="3"/>
      <c r="BC579" s="3"/>
      <c r="BD579" s="4"/>
      <c r="BE579" s="5"/>
      <c r="BF579" s="3"/>
      <c r="BG579" s="3"/>
      <c r="BH579" s="4"/>
      <c r="BI579" s="5"/>
      <c r="BJ579" s="3"/>
      <c r="BK579" s="3"/>
      <c r="BL579" s="4"/>
      <c r="BM579" s="5"/>
      <c r="BN579" s="5"/>
      <c r="BO579" s="3"/>
      <c r="BP579" s="3"/>
      <c r="BQ579" s="6"/>
      <c r="BR579" s="5"/>
      <c r="BS579" s="7"/>
      <c r="BT579" s="7"/>
      <c r="BU579" s="7"/>
    </row>
    <row r="580" spans="1:73">
      <c r="A580" s="1"/>
      <c r="B580" s="346"/>
      <c r="C580" s="18"/>
      <c r="D580" s="18"/>
      <c r="E580" s="273"/>
      <c r="F580" s="344"/>
      <c r="G580" s="345"/>
      <c r="H580" s="345"/>
      <c r="I580" s="2"/>
      <c r="J580" s="345"/>
      <c r="K580" s="345"/>
      <c r="L580" s="2"/>
      <c r="M580" s="2"/>
      <c r="N580" s="2"/>
      <c r="O580" s="2"/>
      <c r="P580" s="2"/>
      <c r="Q580" s="2"/>
      <c r="R580" s="3"/>
      <c r="S580" s="3"/>
      <c r="T580" s="4"/>
      <c r="U580" s="5"/>
      <c r="V580" s="3"/>
      <c r="W580" s="3"/>
      <c r="X580" s="4"/>
      <c r="Y580" s="5"/>
      <c r="Z580" s="3"/>
      <c r="AA580" s="3"/>
      <c r="AB580" s="4"/>
      <c r="AC580" s="5"/>
      <c r="AD580" s="3"/>
      <c r="AE580" s="3"/>
      <c r="AF580" s="4"/>
      <c r="AG580" s="5"/>
      <c r="AH580" s="3"/>
      <c r="AI580" s="3"/>
      <c r="AJ580" s="4"/>
      <c r="AK580" s="5"/>
      <c r="AL580" s="3"/>
      <c r="AM580" s="3"/>
      <c r="AN580" s="4"/>
      <c r="AO580" s="5"/>
      <c r="AP580" s="3"/>
      <c r="AQ580" s="3"/>
      <c r="AR580" s="4"/>
      <c r="AS580" s="5"/>
      <c r="AT580" s="3"/>
      <c r="AU580" s="3"/>
      <c r="AV580" s="4"/>
      <c r="AW580" s="5"/>
      <c r="AX580" s="3"/>
      <c r="AY580" s="3"/>
      <c r="AZ580" s="4"/>
      <c r="BA580" s="5"/>
      <c r="BB580" s="3"/>
      <c r="BC580" s="3"/>
      <c r="BD580" s="4"/>
      <c r="BE580" s="5"/>
      <c r="BF580" s="3"/>
      <c r="BG580" s="3"/>
      <c r="BH580" s="4"/>
      <c r="BI580" s="5"/>
      <c r="BJ580" s="3"/>
      <c r="BK580" s="3"/>
      <c r="BL580" s="4"/>
      <c r="BM580" s="5"/>
      <c r="BN580" s="5"/>
      <c r="BO580" s="3"/>
      <c r="BP580" s="3"/>
      <c r="BQ580" s="6"/>
      <c r="BR580" s="5"/>
      <c r="BS580" s="7"/>
      <c r="BT580" s="7"/>
      <c r="BU580" s="7"/>
    </row>
    <row r="581" spans="1:73">
      <c r="A581" s="1"/>
      <c r="B581" s="346"/>
      <c r="C581" s="18"/>
      <c r="D581" s="18"/>
      <c r="E581" s="273"/>
      <c r="F581" s="344"/>
      <c r="G581" s="345"/>
      <c r="H581" s="345"/>
      <c r="I581" s="2"/>
      <c r="J581" s="345"/>
      <c r="K581" s="345"/>
      <c r="L581" s="2"/>
      <c r="M581" s="2"/>
      <c r="N581" s="2"/>
      <c r="O581" s="2"/>
      <c r="P581" s="2"/>
      <c r="Q581" s="2"/>
      <c r="R581" s="3"/>
      <c r="S581" s="3"/>
      <c r="T581" s="4"/>
      <c r="U581" s="5"/>
      <c r="V581" s="3"/>
      <c r="W581" s="3"/>
      <c r="X581" s="4"/>
      <c r="Y581" s="5"/>
      <c r="Z581" s="3"/>
      <c r="AA581" s="3"/>
      <c r="AB581" s="4"/>
      <c r="AC581" s="5"/>
      <c r="AD581" s="3"/>
      <c r="AE581" s="3"/>
      <c r="AF581" s="4"/>
      <c r="AG581" s="5"/>
      <c r="AH581" s="3"/>
      <c r="AI581" s="3"/>
      <c r="AJ581" s="4"/>
      <c r="AK581" s="5"/>
      <c r="AL581" s="3"/>
      <c r="AM581" s="3"/>
      <c r="AN581" s="4"/>
      <c r="AO581" s="5"/>
      <c r="AP581" s="3"/>
      <c r="AQ581" s="3"/>
      <c r="AR581" s="4"/>
      <c r="AS581" s="5"/>
      <c r="AT581" s="3"/>
      <c r="AU581" s="3"/>
      <c r="AV581" s="4"/>
      <c r="AW581" s="5"/>
      <c r="AX581" s="3"/>
      <c r="AY581" s="3"/>
      <c r="AZ581" s="4"/>
      <c r="BA581" s="5"/>
      <c r="BB581" s="3"/>
      <c r="BC581" s="3"/>
      <c r="BD581" s="4"/>
      <c r="BE581" s="5"/>
      <c r="BF581" s="3"/>
      <c r="BG581" s="3"/>
      <c r="BH581" s="4"/>
      <c r="BI581" s="5"/>
      <c r="BJ581" s="3"/>
      <c r="BK581" s="3"/>
      <c r="BL581" s="4"/>
      <c r="BM581" s="5"/>
      <c r="BN581" s="5"/>
      <c r="BO581" s="3"/>
      <c r="BP581" s="3"/>
      <c r="BQ581" s="6"/>
      <c r="BR581" s="5"/>
      <c r="BS581" s="7"/>
      <c r="BT581" s="7"/>
      <c r="BU581" s="7"/>
    </row>
    <row r="582" spans="1:73">
      <c r="A582" s="1"/>
      <c r="B582" s="346"/>
      <c r="C582" s="18"/>
      <c r="D582" s="18"/>
      <c r="E582" s="273"/>
      <c r="F582" s="344"/>
      <c r="G582" s="345"/>
      <c r="H582" s="345"/>
      <c r="I582" s="2"/>
      <c r="J582" s="345"/>
      <c r="K582" s="345"/>
      <c r="L582" s="2"/>
      <c r="M582" s="2"/>
      <c r="N582" s="2"/>
      <c r="O582" s="2"/>
      <c r="P582" s="2"/>
      <c r="Q582" s="2"/>
      <c r="R582" s="3"/>
      <c r="S582" s="3"/>
      <c r="T582" s="4"/>
      <c r="U582" s="5"/>
      <c r="V582" s="3"/>
      <c r="W582" s="3"/>
      <c r="X582" s="4"/>
      <c r="Y582" s="5"/>
      <c r="Z582" s="3"/>
      <c r="AA582" s="3"/>
      <c r="AB582" s="4"/>
      <c r="AC582" s="5"/>
      <c r="AD582" s="3"/>
      <c r="AE582" s="3"/>
      <c r="AF582" s="4"/>
      <c r="AG582" s="5"/>
      <c r="AH582" s="3"/>
      <c r="AI582" s="3"/>
      <c r="AJ582" s="4"/>
      <c r="AK582" s="5"/>
      <c r="AL582" s="3"/>
      <c r="AM582" s="3"/>
      <c r="AN582" s="4"/>
      <c r="AO582" s="5"/>
      <c r="AP582" s="3"/>
      <c r="AQ582" s="3"/>
      <c r="AR582" s="4"/>
      <c r="AS582" s="5"/>
      <c r="AT582" s="3"/>
      <c r="AU582" s="3"/>
      <c r="AV582" s="4"/>
      <c r="AW582" s="5"/>
      <c r="AX582" s="3"/>
      <c r="AY582" s="3"/>
      <c r="AZ582" s="4"/>
      <c r="BA582" s="5"/>
      <c r="BB582" s="3"/>
      <c r="BC582" s="3"/>
      <c r="BD582" s="4"/>
      <c r="BE582" s="5"/>
      <c r="BF582" s="3"/>
      <c r="BG582" s="3"/>
      <c r="BH582" s="4"/>
      <c r="BI582" s="5"/>
      <c r="BJ582" s="3"/>
      <c r="BK582" s="3"/>
      <c r="BL582" s="4"/>
      <c r="BM582" s="5"/>
      <c r="BN582" s="5"/>
      <c r="BO582" s="3"/>
      <c r="BP582" s="3"/>
      <c r="BQ582" s="6"/>
      <c r="BR582" s="5"/>
      <c r="BS582" s="7"/>
      <c r="BT582" s="7"/>
      <c r="BU582" s="7"/>
    </row>
    <row r="583" spans="1:73">
      <c r="A583" s="1"/>
      <c r="B583" s="346"/>
      <c r="C583" s="18"/>
      <c r="D583" s="18"/>
      <c r="E583" s="273"/>
      <c r="F583" s="344"/>
      <c r="G583" s="345"/>
      <c r="H583" s="345"/>
      <c r="I583" s="2"/>
      <c r="J583" s="345"/>
      <c r="K583" s="345"/>
      <c r="L583" s="2"/>
      <c r="M583" s="2"/>
      <c r="N583" s="2"/>
      <c r="O583" s="2"/>
      <c r="P583" s="2"/>
      <c r="Q583" s="2"/>
      <c r="R583" s="3"/>
      <c r="S583" s="3"/>
      <c r="T583" s="4"/>
      <c r="U583" s="5"/>
      <c r="V583" s="3"/>
      <c r="W583" s="3"/>
      <c r="X583" s="4"/>
      <c r="Y583" s="5"/>
      <c r="Z583" s="3"/>
      <c r="AA583" s="3"/>
      <c r="AB583" s="4"/>
      <c r="AC583" s="5"/>
      <c r="AD583" s="3"/>
      <c r="AE583" s="3"/>
      <c r="AF583" s="4"/>
      <c r="AG583" s="5"/>
      <c r="AH583" s="3"/>
      <c r="AI583" s="3"/>
      <c r="AJ583" s="4"/>
      <c r="AK583" s="5"/>
      <c r="AL583" s="3"/>
      <c r="AM583" s="3"/>
      <c r="AN583" s="4"/>
      <c r="AO583" s="5"/>
      <c r="AP583" s="3"/>
      <c r="AQ583" s="3"/>
      <c r="AR583" s="4"/>
      <c r="AS583" s="5"/>
      <c r="AT583" s="3"/>
      <c r="AU583" s="3"/>
      <c r="AV583" s="4"/>
      <c r="AW583" s="5"/>
      <c r="AX583" s="3"/>
      <c r="AY583" s="3"/>
      <c r="AZ583" s="4"/>
      <c r="BA583" s="5"/>
      <c r="BB583" s="3"/>
      <c r="BC583" s="3"/>
      <c r="BD583" s="4"/>
      <c r="BE583" s="5"/>
      <c r="BF583" s="3"/>
      <c r="BG583" s="3"/>
      <c r="BH583" s="4"/>
      <c r="BI583" s="5"/>
      <c r="BJ583" s="3"/>
      <c r="BK583" s="3"/>
      <c r="BL583" s="4"/>
      <c r="BM583" s="5"/>
      <c r="BN583" s="5"/>
      <c r="BO583" s="3"/>
      <c r="BP583" s="3"/>
      <c r="BQ583" s="6"/>
      <c r="BR583" s="5"/>
      <c r="BS583" s="7"/>
      <c r="BT583" s="7"/>
      <c r="BU583" s="7"/>
    </row>
    <row r="584" spans="1:73">
      <c r="A584" s="1"/>
      <c r="B584" s="346"/>
      <c r="C584" s="18"/>
      <c r="D584" s="18"/>
      <c r="E584" s="273"/>
      <c r="F584" s="344"/>
      <c r="G584" s="345"/>
      <c r="H584" s="345"/>
      <c r="I584" s="2"/>
      <c r="J584" s="345"/>
      <c r="K584" s="345"/>
      <c r="L584" s="2"/>
      <c r="M584" s="2"/>
      <c r="N584" s="2"/>
      <c r="O584" s="2"/>
      <c r="P584" s="2"/>
      <c r="Q584" s="2"/>
      <c r="R584" s="3"/>
      <c r="S584" s="3"/>
      <c r="T584" s="4"/>
      <c r="U584" s="5"/>
      <c r="V584" s="3"/>
      <c r="W584" s="3"/>
      <c r="X584" s="4"/>
      <c r="Y584" s="5"/>
      <c r="Z584" s="3"/>
      <c r="AA584" s="3"/>
      <c r="AB584" s="4"/>
      <c r="AC584" s="5"/>
      <c r="AD584" s="3"/>
      <c r="AE584" s="3"/>
      <c r="AF584" s="4"/>
      <c r="AG584" s="5"/>
      <c r="AH584" s="3"/>
      <c r="AI584" s="3"/>
      <c r="AJ584" s="4"/>
      <c r="AK584" s="5"/>
      <c r="AL584" s="3"/>
      <c r="AM584" s="3"/>
      <c r="AN584" s="4"/>
      <c r="AO584" s="5"/>
      <c r="AP584" s="3"/>
      <c r="AQ584" s="3"/>
      <c r="AR584" s="4"/>
      <c r="AS584" s="5"/>
      <c r="AT584" s="3"/>
      <c r="AU584" s="3"/>
      <c r="AV584" s="4"/>
      <c r="AW584" s="5"/>
      <c r="AX584" s="3"/>
      <c r="AY584" s="3"/>
      <c r="AZ584" s="4"/>
      <c r="BA584" s="5"/>
      <c r="BB584" s="3"/>
      <c r="BC584" s="3"/>
      <c r="BD584" s="4"/>
      <c r="BE584" s="5"/>
      <c r="BF584" s="3"/>
      <c r="BG584" s="3"/>
      <c r="BH584" s="4"/>
      <c r="BI584" s="5"/>
      <c r="BJ584" s="3"/>
      <c r="BK584" s="3"/>
      <c r="BL584" s="4"/>
      <c r="BM584" s="5"/>
      <c r="BN584" s="5"/>
      <c r="BO584" s="3"/>
      <c r="BP584" s="3"/>
      <c r="BQ584" s="6"/>
      <c r="BR584" s="5"/>
      <c r="BS584" s="7"/>
      <c r="BT584" s="7"/>
      <c r="BU584" s="7"/>
    </row>
    <row r="585" spans="1:73">
      <c r="A585" s="1"/>
      <c r="B585" s="346"/>
      <c r="C585" s="18"/>
      <c r="D585" s="18"/>
      <c r="E585" s="273"/>
      <c r="F585" s="344"/>
      <c r="G585" s="345"/>
      <c r="H585" s="345"/>
      <c r="I585" s="2"/>
      <c r="J585" s="345"/>
      <c r="K585" s="345"/>
      <c r="L585" s="2"/>
      <c r="M585" s="2"/>
      <c r="N585" s="2"/>
      <c r="O585" s="2"/>
      <c r="P585" s="2"/>
      <c r="Q585" s="2"/>
      <c r="R585" s="3"/>
      <c r="S585" s="3"/>
      <c r="T585" s="4"/>
      <c r="U585" s="5"/>
      <c r="V585" s="3"/>
      <c r="W585" s="3"/>
      <c r="X585" s="4"/>
      <c r="Y585" s="5"/>
      <c r="Z585" s="3"/>
      <c r="AA585" s="3"/>
      <c r="AB585" s="4"/>
      <c r="AC585" s="5"/>
      <c r="AD585" s="3"/>
      <c r="AE585" s="3"/>
      <c r="AF585" s="4"/>
      <c r="AG585" s="5"/>
      <c r="AH585" s="3"/>
      <c r="AI585" s="3"/>
      <c r="AJ585" s="4"/>
      <c r="AK585" s="5"/>
      <c r="AL585" s="3"/>
      <c r="AM585" s="3"/>
      <c r="AN585" s="4"/>
      <c r="AO585" s="5"/>
      <c r="AP585" s="3"/>
      <c r="AQ585" s="3"/>
      <c r="AR585" s="4"/>
      <c r="AS585" s="5"/>
      <c r="AT585" s="3"/>
      <c r="AU585" s="3"/>
      <c r="AV585" s="4"/>
      <c r="AW585" s="5"/>
      <c r="AX585" s="3"/>
      <c r="AY585" s="3"/>
      <c r="AZ585" s="4"/>
      <c r="BA585" s="5"/>
      <c r="BB585" s="3"/>
      <c r="BC585" s="3"/>
      <c r="BD585" s="4"/>
      <c r="BE585" s="5"/>
      <c r="BF585" s="3"/>
      <c r="BG585" s="3"/>
      <c r="BH585" s="4"/>
      <c r="BI585" s="5"/>
      <c r="BJ585" s="3"/>
      <c r="BK585" s="3"/>
      <c r="BL585" s="4"/>
      <c r="BM585" s="5"/>
      <c r="BN585" s="5"/>
      <c r="BO585" s="3"/>
      <c r="BP585" s="3"/>
      <c r="BQ585" s="6"/>
      <c r="BR585" s="5"/>
      <c r="BS585" s="7"/>
      <c r="BT585" s="7"/>
      <c r="BU585" s="7"/>
    </row>
    <row r="586" spans="1:73">
      <c r="A586" s="1"/>
      <c r="B586" s="346"/>
      <c r="C586" s="18"/>
      <c r="D586" s="18"/>
      <c r="E586" s="273"/>
      <c r="F586" s="344"/>
      <c r="G586" s="345"/>
      <c r="H586" s="345"/>
      <c r="I586" s="2"/>
      <c r="J586" s="345"/>
      <c r="K586" s="345"/>
      <c r="L586" s="2"/>
      <c r="M586" s="2"/>
      <c r="N586" s="2"/>
      <c r="O586" s="2"/>
      <c r="P586" s="2"/>
      <c r="Q586" s="2"/>
      <c r="R586" s="3"/>
      <c r="S586" s="3"/>
      <c r="T586" s="4"/>
      <c r="U586" s="5"/>
      <c r="V586" s="3"/>
      <c r="W586" s="3"/>
      <c r="X586" s="4"/>
      <c r="Y586" s="5"/>
      <c r="Z586" s="3"/>
      <c r="AA586" s="3"/>
      <c r="AB586" s="4"/>
      <c r="AC586" s="5"/>
      <c r="AD586" s="3"/>
      <c r="AE586" s="3"/>
      <c r="AF586" s="4"/>
      <c r="AG586" s="5"/>
      <c r="AH586" s="3"/>
      <c r="AI586" s="3"/>
      <c r="AJ586" s="4"/>
      <c r="AK586" s="5"/>
      <c r="AL586" s="3"/>
      <c r="AM586" s="3"/>
      <c r="AN586" s="4"/>
      <c r="AO586" s="5"/>
      <c r="AP586" s="3"/>
      <c r="AQ586" s="3"/>
      <c r="AR586" s="4"/>
      <c r="AS586" s="5"/>
      <c r="AT586" s="3"/>
      <c r="AU586" s="3"/>
      <c r="AV586" s="4"/>
      <c r="AW586" s="5"/>
      <c r="AX586" s="3"/>
      <c r="AY586" s="3"/>
      <c r="AZ586" s="4"/>
      <c r="BA586" s="5"/>
      <c r="BB586" s="3"/>
      <c r="BC586" s="3"/>
      <c r="BD586" s="4"/>
      <c r="BE586" s="5"/>
      <c r="BF586" s="3"/>
      <c r="BG586" s="3"/>
      <c r="BH586" s="4"/>
      <c r="BI586" s="5"/>
      <c r="BJ586" s="3"/>
      <c r="BK586" s="3"/>
      <c r="BL586" s="4"/>
      <c r="BM586" s="5"/>
      <c r="BN586" s="5"/>
      <c r="BO586" s="3"/>
      <c r="BP586" s="3"/>
      <c r="BQ586" s="6"/>
      <c r="BR586" s="5"/>
      <c r="BS586" s="7"/>
      <c r="BT586" s="7"/>
      <c r="BU586" s="7"/>
    </row>
    <row r="587" spans="1:73">
      <c r="A587" s="1"/>
      <c r="B587" s="346"/>
      <c r="C587" s="18"/>
      <c r="D587" s="18"/>
      <c r="E587" s="273"/>
      <c r="F587" s="344"/>
      <c r="G587" s="345"/>
      <c r="H587" s="345"/>
      <c r="I587" s="2"/>
      <c r="J587" s="345"/>
      <c r="K587" s="345"/>
      <c r="L587" s="2"/>
      <c r="M587" s="2"/>
      <c r="N587" s="2"/>
      <c r="O587" s="2"/>
      <c r="P587" s="2"/>
      <c r="Q587" s="2"/>
      <c r="R587" s="3"/>
      <c r="S587" s="3"/>
      <c r="T587" s="4"/>
      <c r="U587" s="5"/>
      <c r="V587" s="3"/>
      <c r="W587" s="3"/>
      <c r="X587" s="4"/>
      <c r="Y587" s="5"/>
      <c r="Z587" s="3"/>
      <c r="AA587" s="3"/>
      <c r="AB587" s="4"/>
      <c r="AC587" s="5"/>
      <c r="AD587" s="3"/>
      <c r="AE587" s="3"/>
      <c r="AF587" s="4"/>
      <c r="AG587" s="5"/>
      <c r="AH587" s="3"/>
      <c r="AI587" s="3"/>
      <c r="AJ587" s="4"/>
      <c r="AK587" s="5"/>
      <c r="AL587" s="3"/>
      <c r="AM587" s="3"/>
      <c r="AN587" s="4"/>
      <c r="AO587" s="5"/>
      <c r="AP587" s="3"/>
      <c r="AQ587" s="3"/>
      <c r="AR587" s="4"/>
      <c r="AS587" s="5"/>
      <c r="AT587" s="3"/>
      <c r="AU587" s="3"/>
      <c r="AV587" s="4"/>
      <c r="AW587" s="5"/>
      <c r="AX587" s="3"/>
      <c r="AY587" s="3"/>
      <c r="AZ587" s="4"/>
      <c r="BA587" s="5"/>
      <c r="BB587" s="3"/>
      <c r="BC587" s="3"/>
      <c r="BD587" s="4"/>
      <c r="BE587" s="5"/>
      <c r="BF587" s="3"/>
      <c r="BG587" s="3"/>
      <c r="BH587" s="4"/>
      <c r="BI587" s="5"/>
      <c r="BJ587" s="3"/>
      <c r="BK587" s="3"/>
      <c r="BL587" s="4"/>
      <c r="BM587" s="5"/>
      <c r="BN587" s="5"/>
      <c r="BO587" s="3"/>
      <c r="BP587" s="3"/>
      <c r="BQ587" s="6"/>
      <c r="BR587" s="5"/>
      <c r="BS587" s="7"/>
      <c r="BT587" s="7"/>
      <c r="BU587" s="7"/>
    </row>
    <row r="588" spans="1:73">
      <c r="A588" s="1"/>
      <c r="B588" s="346"/>
      <c r="C588" s="18"/>
      <c r="D588" s="18"/>
      <c r="E588" s="273"/>
      <c r="F588" s="344"/>
      <c r="G588" s="345"/>
      <c r="H588" s="345"/>
      <c r="I588" s="2"/>
      <c r="J588" s="345"/>
      <c r="K588" s="345"/>
      <c r="L588" s="2"/>
      <c r="M588" s="2"/>
      <c r="N588" s="2"/>
      <c r="O588" s="2"/>
      <c r="P588" s="2"/>
      <c r="Q588" s="2"/>
      <c r="R588" s="3"/>
      <c r="S588" s="3"/>
      <c r="T588" s="4"/>
      <c r="U588" s="5"/>
      <c r="V588" s="3"/>
      <c r="W588" s="3"/>
      <c r="X588" s="4"/>
      <c r="Y588" s="5"/>
      <c r="Z588" s="3"/>
      <c r="AA588" s="3"/>
      <c r="AB588" s="4"/>
      <c r="AC588" s="5"/>
      <c r="AD588" s="3"/>
      <c r="AE588" s="3"/>
      <c r="AF588" s="4"/>
      <c r="AG588" s="5"/>
      <c r="AH588" s="3"/>
      <c r="AI588" s="3"/>
      <c r="AJ588" s="4"/>
      <c r="AK588" s="5"/>
      <c r="AL588" s="3"/>
      <c r="AM588" s="3"/>
      <c r="AN588" s="4"/>
      <c r="AO588" s="5"/>
      <c r="AP588" s="3"/>
      <c r="AQ588" s="3"/>
      <c r="AR588" s="4"/>
      <c r="AS588" s="5"/>
      <c r="AT588" s="3"/>
      <c r="AU588" s="3"/>
      <c r="AV588" s="4"/>
      <c r="AW588" s="5"/>
      <c r="AX588" s="3"/>
      <c r="AY588" s="3"/>
      <c r="AZ588" s="4"/>
      <c r="BA588" s="5"/>
      <c r="BB588" s="3"/>
      <c r="BC588" s="3"/>
      <c r="BD588" s="4"/>
      <c r="BE588" s="5"/>
      <c r="BF588" s="3"/>
      <c r="BG588" s="3"/>
      <c r="BH588" s="4"/>
      <c r="BI588" s="5"/>
      <c r="BJ588" s="3"/>
      <c r="BK588" s="3"/>
      <c r="BL588" s="4"/>
      <c r="BM588" s="5"/>
      <c r="BN588" s="5"/>
      <c r="BO588" s="3"/>
      <c r="BP588" s="3"/>
      <c r="BQ588" s="6"/>
      <c r="BR588" s="5"/>
      <c r="BS588" s="7"/>
      <c r="BT588" s="7"/>
      <c r="BU588" s="7"/>
    </row>
    <row r="589" spans="1:73">
      <c r="A589" s="1"/>
      <c r="B589" s="346"/>
      <c r="C589" s="18"/>
      <c r="D589" s="18"/>
      <c r="E589" s="273"/>
      <c r="F589" s="344"/>
      <c r="G589" s="345"/>
      <c r="H589" s="345"/>
      <c r="I589" s="2"/>
      <c r="J589" s="345"/>
      <c r="K589" s="345"/>
      <c r="L589" s="2"/>
      <c r="M589" s="2"/>
      <c r="N589" s="2"/>
      <c r="O589" s="2"/>
      <c r="P589" s="2"/>
      <c r="Q589" s="2"/>
      <c r="R589" s="3"/>
      <c r="S589" s="3"/>
      <c r="T589" s="4"/>
      <c r="U589" s="5"/>
      <c r="V589" s="3"/>
      <c r="W589" s="3"/>
      <c r="X589" s="4"/>
      <c r="Y589" s="5"/>
      <c r="Z589" s="3"/>
      <c r="AA589" s="3"/>
      <c r="AB589" s="4"/>
      <c r="AC589" s="5"/>
      <c r="AD589" s="3"/>
      <c r="AE589" s="3"/>
      <c r="AF589" s="4"/>
      <c r="AG589" s="5"/>
      <c r="AH589" s="3"/>
      <c r="AI589" s="3"/>
      <c r="AJ589" s="4"/>
      <c r="AK589" s="5"/>
      <c r="AL589" s="3"/>
      <c r="AM589" s="3"/>
      <c r="AN589" s="4"/>
      <c r="AO589" s="5"/>
      <c r="AP589" s="3"/>
      <c r="AQ589" s="3"/>
      <c r="AR589" s="4"/>
      <c r="AS589" s="5"/>
      <c r="AT589" s="3"/>
      <c r="AU589" s="3"/>
      <c r="AV589" s="4"/>
      <c r="AW589" s="5"/>
      <c r="AX589" s="3"/>
      <c r="AY589" s="3"/>
      <c r="AZ589" s="4"/>
      <c r="BA589" s="5"/>
      <c r="BB589" s="3"/>
      <c r="BC589" s="3"/>
      <c r="BD589" s="4"/>
      <c r="BE589" s="5"/>
      <c r="BF589" s="3"/>
      <c r="BG589" s="3"/>
      <c r="BH589" s="4"/>
      <c r="BI589" s="5"/>
      <c r="BJ589" s="3"/>
      <c r="BK589" s="3"/>
      <c r="BL589" s="4"/>
      <c r="BM589" s="5"/>
      <c r="BN589" s="5"/>
      <c r="BO589" s="3"/>
      <c r="BP589" s="3"/>
      <c r="BQ589" s="6"/>
      <c r="BR589" s="5"/>
      <c r="BS589" s="7"/>
      <c r="BT589" s="7"/>
      <c r="BU589" s="7"/>
    </row>
    <row r="590" spans="1:73">
      <c r="A590" s="1"/>
      <c r="B590" s="346"/>
      <c r="C590" s="18"/>
      <c r="D590" s="18"/>
      <c r="E590" s="273"/>
      <c r="F590" s="344"/>
      <c r="G590" s="345"/>
      <c r="H590" s="345"/>
      <c r="I590" s="2"/>
      <c r="J590" s="345"/>
      <c r="K590" s="345"/>
      <c r="L590" s="2"/>
      <c r="M590" s="2"/>
      <c r="N590" s="2"/>
      <c r="O590" s="2"/>
      <c r="P590" s="2"/>
      <c r="Q590" s="2"/>
      <c r="R590" s="3"/>
      <c r="S590" s="3"/>
      <c r="T590" s="4"/>
      <c r="U590" s="5"/>
      <c r="V590" s="3"/>
      <c r="W590" s="3"/>
      <c r="X590" s="4"/>
      <c r="Y590" s="5"/>
      <c r="Z590" s="3"/>
      <c r="AA590" s="3"/>
      <c r="AB590" s="4"/>
      <c r="AC590" s="5"/>
      <c r="AD590" s="3"/>
      <c r="AE590" s="3"/>
      <c r="AF590" s="4"/>
      <c r="AG590" s="5"/>
      <c r="AH590" s="3"/>
      <c r="AI590" s="3"/>
      <c r="AJ590" s="4"/>
      <c r="AK590" s="5"/>
      <c r="AL590" s="3"/>
      <c r="AM590" s="3"/>
      <c r="AN590" s="4"/>
      <c r="AO590" s="5"/>
      <c r="AP590" s="3"/>
      <c r="AQ590" s="3"/>
      <c r="AR590" s="4"/>
      <c r="AS590" s="5"/>
      <c r="AT590" s="3"/>
      <c r="AU590" s="3"/>
      <c r="AV590" s="4"/>
      <c r="AW590" s="5"/>
      <c r="AX590" s="3"/>
      <c r="AY590" s="3"/>
      <c r="AZ590" s="4"/>
      <c r="BA590" s="5"/>
      <c r="BB590" s="3"/>
      <c r="BC590" s="3"/>
      <c r="BD590" s="4"/>
      <c r="BE590" s="5"/>
      <c r="BF590" s="3"/>
      <c r="BG590" s="3"/>
      <c r="BH590" s="4"/>
      <c r="BI590" s="5"/>
      <c r="BJ590" s="3"/>
      <c r="BK590" s="3"/>
      <c r="BL590" s="4"/>
      <c r="BM590" s="5"/>
      <c r="BN590" s="5"/>
      <c r="BO590" s="3"/>
      <c r="BP590" s="3"/>
      <c r="BQ590" s="6"/>
      <c r="BR590" s="5"/>
      <c r="BS590" s="7"/>
      <c r="BT590" s="7"/>
      <c r="BU590" s="7"/>
    </row>
    <row r="591" spans="1:73">
      <c r="A591" s="1"/>
      <c r="B591" s="346"/>
      <c r="C591" s="18"/>
      <c r="D591" s="18"/>
      <c r="E591" s="273"/>
      <c r="F591" s="344"/>
      <c r="G591" s="345"/>
      <c r="H591" s="345"/>
      <c r="I591" s="2"/>
      <c r="J591" s="345"/>
      <c r="K591" s="345"/>
      <c r="L591" s="2"/>
      <c r="M591" s="2"/>
      <c r="N591" s="2"/>
      <c r="O591" s="2"/>
      <c r="P591" s="2"/>
      <c r="Q591" s="2"/>
      <c r="R591" s="3"/>
      <c r="S591" s="3"/>
      <c r="T591" s="4"/>
      <c r="U591" s="5"/>
      <c r="V591" s="3"/>
      <c r="W591" s="3"/>
      <c r="X591" s="4"/>
      <c r="Y591" s="5"/>
      <c r="Z591" s="3"/>
      <c r="AA591" s="3"/>
      <c r="AB591" s="4"/>
      <c r="AC591" s="5"/>
      <c r="AD591" s="3"/>
      <c r="AE591" s="3"/>
      <c r="AF591" s="4"/>
      <c r="AG591" s="5"/>
      <c r="AH591" s="3"/>
      <c r="AI591" s="3"/>
      <c r="AJ591" s="4"/>
      <c r="AK591" s="5"/>
      <c r="AL591" s="3"/>
      <c r="AM591" s="3"/>
      <c r="AN591" s="4"/>
      <c r="AO591" s="5"/>
      <c r="AP591" s="3"/>
      <c r="AQ591" s="3"/>
      <c r="AR591" s="4"/>
      <c r="AS591" s="5"/>
      <c r="AT591" s="3"/>
      <c r="AU591" s="3"/>
      <c r="AV591" s="4"/>
      <c r="AW591" s="5"/>
      <c r="AX591" s="3"/>
      <c r="AY591" s="3"/>
      <c r="AZ591" s="4"/>
      <c r="BA591" s="5"/>
      <c r="BB591" s="3"/>
      <c r="BC591" s="3"/>
      <c r="BD591" s="4"/>
      <c r="BE591" s="5"/>
      <c r="BF591" s="3"/>
      <c r="BG591" s="3"/>
      <c r="BH591" s="4"/>
      <c r="BI591" s="5"/>
      <c r="BJ591" s="3"/>
      <c r="BK591" s="3"/>
      <c r="BL591" s="4"/>
      <c r="BM591" s="5"/>
      <c r="BN591" s="5"/>
      <c r="BO591" s="3"/>
      <c r="BP591" s="3"/>
      <c r="BQ591" s="6"/>
      <c r="BR591" s="5"/>
      <c r="BS591" s="7"/>
      <c r="BT591" s="7"/>
      <c r="BU591" s="7"/>
    </row>
    <row r="592" spans="1:73">
      <c r="A592" s="1"/>
      <c r="B592" s="346"/>
      <c r="C592" s="18"/>
      <c r="D592" s="18"/>
      <c r="E592" s="273"/>
      <c r="F592" s="344"/>
      <c r="G592" s="345"/>
      <c r="H592" s="345"/>
      <c r="I592" s="2"/>
      <c r="J592" s="345"/>
      <c r="K592" s="345"/>
      <c r="L592" s="2"/>
      <c r="M592" s="2"/>
      <c r="N592" s="2"/>
      <c r="O592" s="2"/>
      <c r="P592" s="2"/>
      <c r="Q592" s="2"/>
      <c r="R592" s="3"/>
      <c r="S592" s="3"/>
      <c r="T592" s="4"/>
      <c r="U592" s="5"/>
      <c r="V592" s="3"/>
      <c r="W592" s="3"/>
      <c r="X592" s="4"/>
      <c r="Y592" s="5"/>
      <c r="Z592" s="3"/>
      <c r="AA592" s="3"/>
      <c r="AB592" s="4"/>
      <c r="AC592" s="5"/>
      <c r="AD592" s="3"/>
      <c r="AE592" s="3"/>
      <c r="AF592" s="4"/>
      <c r="AG592" s="5"/>
      <c r="AH592" s="3"/>
      <c r="AI592" s="3"/>
      <c r="AJ592" s="4"/>
      <c r="AK592" s="5"/>
      <c r="AL592" s="3"/>
      <c r="AM592" s="3"/>
      <c r="AN592" s="4"/>
      <c r="AO592" s="5"/>
      <c r="AP592" s="3"/>
      <c r="AQ592" s="3"/>
      <c r="AR592" s="4"/>
      <c r="AS592" s="5"/>
      <c r="AT592" s="3"/>
      <c r="AU592" s="3"/>
      <c r="AV592" s="4"/>
      <c r="AW592" s="5"/>
      <c r="AX592" s="3"/>
      <c r="AY592" s="3"/>
      <c r="AZ592" s="4"/>
      <c r="BA592" s="5"/>
      <c r="BB592" s="3"/>
      <c r="BC592" s="3"/>
      <c r="BD592" s="4"/>
      <c r="BE592" s="5"/>
      <c r="BF592" s="3"/>
      <c r="BG592" s="3"/>
      <c r="BH592" s="4"/>
      <c r="BI592" s="5"/>
      <c r="BJ592" s="3"/>
      <c r="BK592" s="3"/>
      <c r="BL592" s="4"/>
      <c r="BM592" s="5"/>
      <c r="BN592" s="5"/>
      <c r="BO592" s="3"/>
      <c r="BP592" s="3"/>
      <c r="BQ592" s="6"/>
      <c r="BR592" s="5"/>
      <c r="BS592" s="7"/>
      <c r="BT592" s="7"/>
      <c r="BU592" s="7"/>
    </row>
    <row r="593" spans="1:73">
      <c r="A593" s="1"/>
      <c r="B593" s="346"/>
      <c r="C593" s="18"/>
      <c r="D593" s="18"/>
      <c r="E593" s="273"/>
      <c r="F593" s="344"/>
      <c r="G593" s="345"/>
      <c r="H593" s="345"/>
      <c r="I593" s="2"/>
      <c r="J593" s="345"/>
      <c r="K593" s="345"/>
      <c r="L593" s="2"/>
      <c r="M593" s="2"/>
      <c r="N593" s="2"/>
      <c r="O593" s="2"/>
      <c r="P593" s="2"/>
      <c r="Q593" s="2"/>
      <c r="R593" s="3"/>
      <c r="S593" s="3"/>
      <c r="T593" s="4"/>
      <c r="U593" s="5"/>
      <c r="V593" s="3"/>
      <c r="W593" s="3"/>
      <c r="X593" s="4"/>
      <c r="Y593" s="5"/>
      <c r="Z593" s="3"/>
      <c r="AA593" s="3"/>
      <c r="AB593" s="4"/>
      <c r="AC593" s="5"/>
      <c r="AD593" s="3"/>
      <c r="AE593" s="3"/>
      <c r="AF593" s="4"/>
      <c r="AG593" s="5"/>
      <c r="AH593" s="3"/>
      <c r="AI593" s="3"/>
      <c r="AJ593" s="4"/>
      <c r="AK593" s="5"/>
      <c r="AL593" s="3"/>
      <c r="AM593" s="3"/>
      <c r="AN593" s="4"/>
      <c r="AO593" s="5"/>
      <c r="AP593" s="3"/>
      <c r="AQ593" s="3"/>
      <c r="AR593" s="4"/>
      <c r="AS593" s="5"/>
      <c r="AT593" s="3"/>
      <c r="AU593" s="3"/>
      <c r="AV593" s="4"/>
      <c r="AW593" s="5"/>
      <c r="AX593" s="3"/>
      <c r="AY593" s="3"/>
      <c r="AZ593" s="4"/>
      <c r="BA593" s="5"/>
      <c r="BB593" s="3"/>
      <c r="BC593" s="3"/>
      <c r="BD593" s="4"/>
      <c r="BE593" s="5"/>
      <c r="BF593" s="3"/>
      <c r="BG593" s="3"/>
      <c r="BH593" s="4"/>
      <c r="BI593" s="5"/>
      <c r="BJ593" s="3"/>
      <c r="BK593" s="3"/>
      <c r="BL593" s="4"/>
      <c r="BM593" s="5"/>
      <c r="BN593" s="5"/>
      <c r="BO593" s="3"/>
      <c r="BP593" s="3"/>
      <c r="BQ593" s="6"/>
      <c r="BR593" s="5"/>
      <c r="BS593" s="7"/>
      <c r="BT593" s="7"/>
      <c r="BU593" s="7"/>
    </row>
    <row r="594" spans="1:73">
      <c r="A594" s="1"/>
      <c r="B594" s="346"/>
      <c r="C594" s="18"/>
      <c r="D594" s="18"/>
      <c r="E594" s="273"/>
      <c r="F594" s="344"/>
      <c r="G594" s="345"/>
      <c r="H594" s="345"/>
      <c r="I594" s="2"/>
      <c r="J594" s="345"/>
      <c r="K594" s="345"/>
      <c r="L594" s="2"/>
      <c r="M594" s="2"/>
      <c r="N594" s="2"/>
      <c r="O594" s="2"/>
      <c r="P594" s="2"/>
      <c r="Q594" s="2"/>
      <c r="R594" s="3"/>
      <c r="S594" s="3"/>
      <c r="T594" s="4"/>
      <c r="U594" s="5"/>
      <c r="V594" s="3"/>
      <c r="W594" s="3"/>
      <c r="X594" s="4"/>
      <c r="Y594" s="5"/>
      <c r="Z594" s="3"/>
      <c r="AA594" s="3"/>
      <c r="AB594" s="4"/>
      <c r="AC594" s="5"/>
      <c r="AD594" s="3"/>
      <c r="AE594" s="3"/>
      <c r="AF594" s="4"/>
      <c r="AG594" s="5"/>
      <c r="AH594" s="3"/>
      <c r="AI594" s="3"/>
      <c r="AJ594" s="4"/>
      <c r="AK594" s="5"/>
      <c r="AL594" s="3"/>
      <c r="AM594" s="3"/>
      <c r="AN594" s="4"/>
      <c r="AO594" s="5"/>
      <c r="AP594" s="3"/>
      <c r="AQ594" s="3"/>
      <c r="AR594" s="4"/>
      <c r="AS594" s="5"/>
      <c r="AT594" s="3"/>
      <c r="AU594" s="3"/>
      <c r="AV594" s="4"/>
      <c r="AW594" s="5"/>
      <c r="AX594" s="3"/>
      <c r="AY594" s="3"/>
      <c r="AZ594" s="4"/>
      <c r="BA594" s="5"/>
      <c r="BB594" s="3"/>
      <c r="BC594" s="3"/>
      <c r="BD594" s="4"/>
      <c r="BE594" s="5"/>
      <c r="BF594" s="3"/>
      <c r="BG594" s="3"/>
      <c r="BH594" s="4"/>
      <c r="BI594" s="5"/>
      <c r="BJ594" s="3"/>
      <c r="BK594" s="3"/>
      <c r="BL594" s="4"/>
      <c r="BM594" s="5"/>
      <c r="BN594" s="5"/>
      <c r="BO594" s="3"/>
      <c r="BP594" s="3"/>
      <c r="BQ594" s="6"/>
      <c r="BR594" s="5"/>
      <c r="BS594" s="7"/>
      <c r="BT594" s="7"/>
      <c r="BU594" s="7"/>
    </row>
    <row r="595" spans="1:73">
      <c r="A595" s="1"/>
      <c r="B595" s="346"/>
      <c r="C595" s="18"/>
      <c r="D595" s="18"/>
      <c r="E595" s="273"/>
      <c r="F595" s="344"/>
      <c r="G595" s="345"/>
      <c r="H595" s="345"/>
      <c r="I595" s="2"/>
      <c r="J595" s="345"/>
      <c r="K595" s="345"/>
      <c r="L595" s="2"/>
      <c r="M595" s="2"/>
      <c r="N595" s="2"/>
      <c r="O595" s="2"/>
      <c r="P595" s="2"/>
      <c r="Q595" s="2"/>
      <c r="R595" s="3"/>
      <c r="S595" s="3"/>
      <c r="T595" s="4"/>
      <c r="U595" s="5"/>
      <c r="V595" s="3"/>
      <c r="W595" s="3"/>
      <c r="X595" s="4"/>
      <c r="Y595" s="5"/>
      <c r="Z595" s="3"/>
      <c r="AA595" s="3"/>
      <c r="AB595" s="4"/>
      <c r="AC595" s="5"/>
      <c r="AD595" s="3"/>
      <c r="AE595" s="3"/>
      <c r="AF595" s="4"/>
      <c r="AG595" s="5"/>
      <c r="AH595" s="3"/>
      <c r="AI595" s="3"/>
      <c r="AJ595" s="4"/>
      <c r="AK595" s="5"/>
      <c r="AL595" s="3"/>
      <c r="AM595" s="3"/>
      <c r="AN595" s="4"/>
      <c r="AO595" s="5"/>
      <c r="AP595" s="3"/>
      <c r="AQ595" s="3"/>
      <c r="AR595" s="4"/>
      <c r="AS595" s="5"/>
      <c r="AT595" s="3"/>
      <c r="AU595" s="3"/>
      <c r="AV595" s="4"/>
      <c r="AW595" s="5"/>
      <c r="AX595" s="3"/>
      <c r="AY595" s="3"/>
      <c r="AZ595" s="4"/>
      <c r="BA595" s="5"/>
      <c r="BB595" s="3"/>
      <c r="BC595" s="3"/>
      <c r="BD595" s="4"/>
      <c r="BE595" s="5"/>
      <c r="BF595" s="3"/>
      <c r="BG595" s="3"/>
      <c r="BH595" s="4"/>
      <c r="BI595" s="5"/>
      <c r="BJ595" s="3"/>
      <c r="BK595" s="3"/>
      <c r="BL595" s="4"/>
      <c r="BM595" s="5"/>
      <c r="BN595" s="5"/>
      <c r="BO595" s="3"/>
      <c r="BP595" s="3"/>
      <c r="BQ595" s="6"/>
      <c r="BR595" s="5"/>
      <c r="BS595" s="7"/>
      <c r="BT595" s="7"/>
      <c r="BU595" s="7"/>
    </row>
    <row r="596" spans="1:73">
      <c r="A596" s="1"/>
      <c r="B596" s="346"/>
      <c r="C596" s="18"/>
      <c r="D596" s="18"/>
      <c r="E596" s="273"/>
      <c r="F596" s="344"/>
      <c r="G596" s="345"/>
      <c r="H596" s="345"/>
      <c r="I596" s="2"/>
      <c r="J596" s="345"/>
      <c r="K596" s="345"/>
      <c r="L596" s="2"/>
      <c r="M596" s="2"/>
      <c r="N596" s="2"/>
      <c r="O596" s="2"/>
      <c r="P596" s="2"/>
      <c r="Q596" s="2"/>
      <c r="R596" s="3"/>
      <c r="S596" s="3"/>
      <c r="T596" s="4"/>
      <c r="U596" s="5"/>
      <c r="V596" s="3"/>
      <c r="W596" s="3"/>
      <c r="X596" s="4"/>
      <c r="Y596" s="5"/>
      <c r="Z596" s="3"/>
      <c r="AA596" s="3"/>
      <c r="AB596" s="4"/>
      <c r="AC596" s="5"/>
      <c r="AD596" s="3"/>
      <c r="AE596" s="3"/>
      <c r="AF596" s="4"/>
      <c r="AG596" s="5"/>
      <c r="AH596" s="3"/>
      <c r="AI596" s="3"/>
      <c r="AJ596" s="4"/>
      <c r="AK596" s="5"/>
      <c r="AL596" s="3"/>
      <c r="AM596" s="3"/>
      <c r="AN596" s="4"/>
      <c r="AO596" s="5"/>
      <c r="AP596" s="3"/>
      <c r="AQ596" s="3"/>
      <c r="AR596" s="4"/>
      <c r="AS596" s="5"/>
      <c r="AT596" s="3"/>
      <c r="AU596" s="3"/>
      <c r="AV596" s="4"/>
      <c r="AW596" s="5"/>
      <c r="AX596" s="3"/>
      <c r="AY596" s="3"/>
      <c r="AZ596" s="4"/>
      <c r="BA596" s="5"/>
      <c r="BB596" s="3"/>
      <c r="BC596" s="3"/>
      <c r="BD596" s="4"/>
      <c r="BE596" s="5"/>
      <c r="BF596" s="3"/>
      <c r="BG596" s="3"/>
      <c r="BH596" s="4"/>
      <c r="BI596" s="5"/>
      <c r="BJ596" s="3"/>
      <c r="BK596" s="3"/>
      <c r="BL596" s="4"/>
      <c r="BM596" s="5"/>
      <c r="BN596" s="5"/>
      <c r="BO596" s="3"/>
      <c r="BP596" s="3"/>
      <c r="BQ596" s="6"/>
      <c r="BR596" s="5"/>
      <c r="BS596" s="7"/>
      <c r="BT596" s="7"/>
      <c r="BU596" s="7"/>
    </row>
    <row r="597" spans="1:73">
      <c r="A597" s="1"/>
      <c r="B597" s="346"/>
      <c r="C597" s="18"/>
      <c r="D597" s="18"/>
      <c r="E597" s="273"/>
      <c r="F597" s="344"/>
      <c r="G597" s="345"/>
      <c r="H597" s="345"/>
      <c r="I597" s="2"/>
      <c r="J597" s="345"/>
      <c r="K597" s="345"/>
      <c r="L597" s="2"/>
      <c r="M597" s="2"/>
      <c r="N597" s="2"/>
      <c r="O597" s="2"/>
      <c r="P597" s="2"/>
      <c r="Q597" s="2"/>
      <c r="R597" s="3"/>
      <c r="S597" s="3"/>
      <c r="T597" s="4"/>
      <c r="U597" s="5"/>
      <c r="V597" s="3"/>
      <c r="W597" s="3"/>
      <c r="X597" s="4"/>
      <c r="Y597" s="5"/>
      <c r="Z597" s="3"/>
      <c r="AA597" s="3"/>
      <c r="AB597" s="4"/>
      <c r="AC597" s="5"/>
      <c r="AD597" s="3"/>
      <c r="AE597" s="3"/>
      <c r="AF597" s="4"/>
      <c r="AG597" s="5"/>
      <c r="AH597" s="3"/>
      <c r="AI597" s="3"/>
      <c r="AJ597" s="4"/>
      <c r="AK597" s="5"/>
      <c r="AL597" s="3"/>
      <c r="AM597" s="3"/>
      <c r="AN597" s="4"/>
      <c r="AO597" s="5"/>
      <c r="AP597" s="3"/>
      <c r="AQ597" s="3"/>
      <c r="AR597" s="4"/>
      <c r="AS597" s="5"/>
      <c r="AT597" s="3"/>
      <c r="AU597" s="3"/>
      <c r="AV597" s="4"/>
      <c r="AW597" s="5"/>
      <c r="AX597" s="3"/>
      <c r="AY597" s="3"/>
      <c r="AZ597" s="4"/>
      <c r="BA597" s="5"/>
      <c r="BB597" s="3"/>
      <c r="BC597" s="3"/>
      <c r="BD597" s="4"/>
      <c r="BE597" s="5"/>
      <c r="BF597" s="3"/>
      <c r="BG597" s="3"/>
      <c r="BH597" s="4"/>
      <c r="BI597" s="5"/>
      <c r="BJ597" s="3"/>
      <c r="BK597" s="3"/>
      <c r="BL597" s="4"/>
      <c r="BM597" s="5"/>
      <c r="BN597" s="5"/>
      <c r="BO597" s="3"/>
      <c r="BP597" s="3"/>
      <c r="BQ597" s="6"/>
      <c r="BR597" s="5"/>
      <c r="BS597" s="7"/>
      <c r="BT597" s="7"/>
      <c r="BU597" s="7"/>
    </row>
    <row r="598" spans="1:73">
      <c r="A598" s="1"/>
      <c r="B598" s="346"/>
      <c r="C598" s="18"/>
      <c r="D598" s="18"/>
      <c r="E598" s="273"/>
      <c r="F598" s="344"/>
      <c r="G598" s="345"/>
      <c r="H598" s="345"/>
      <c r="I598" s="2"/>
      <c r="J598" s="345"/>
      <c r="K598" s="345"/>
      <c r="L598" s="2"/>
      <c r="M598" s="2"/>
      <c r="N598" s="2"/>
      <c r="O598" s="2"/>
      <c r="P598" s="2"/>
      <c r="Q598" s="2"/>
      <c r="R598" s="3"/>
      <c r="S598" s="3"/>
      <c r="T598" s="4"/>
      <c r="U598" s="5"/>
      <c r="V598" s="3"/>
      <c r="W598" s="3"/>
      <c r="X598" s="4"/>
      <c r="Y598" s="5"/>
      <c r="Z598" s="3"/>
      <c r="AA598" s="3"/>
      <c r="AB598" s="4"/>
      <c r="AC598" s="5"/>
      <c r="AD598" s="3"/>
      <c r="AE598" s="3"/>
      <c r="AF598" s="4"/>
      <c r="AG598" s="5"/>
      <c r="AH598" s="3"/>
      <c r="AI598" s="3"/>
      <c r="AJ598" s="4"/>
      <c r="AK598" s="5"/>
      <c r="AL598" s="3"/>
      <c r="AM598" s="3"/>
      <c r="AN598" s="4"/>
      <c r="AO598" s="5"/>
      <c r="AP598" s="3"/>
      <c r="AQ598" s="3"/>
      <c r="AR598" s="4"/>
      <c r="AS598" s="5"/>
      <c r="AT598" s="3"/>
      <c r="AU598" s="3"/>
      <c r="AV598" s="4"/>
      <c r="AW598" s="5"/>
      <c r="AX598" s="3"/>
      <c r="AY598" s="3"/>
      <c r="AZ598" s="4"/>
      <c r="BA598" s="5"/>
      <c r="BB598" s="3"/>
      <c r="BC598" s="3"/>
      <c r="BD598" s="4"/>
      <c r="BE598" s="5"/>
      <c r="BF598" s="3"/>
      <c r="BG598" s="3"/>
      <c r="BH598" s="4"/>
      <c r="BI598" s="5"/>
      <c r="BJ598" s="3"/>
      <c r="BK598" s="3"/>
      <c r="BL598" s="4"/>
      <c r="BM598" s="5"/>
      <c r="BN598" s="5"/>
      <c r="BO598" s="3"/>
      <c r="BP598" s="3"/>
      <c r="BQ598" s="6"/>
      <c r="BR598" s="5"/>
      <c r="BS598" s="7"/>
      <c r="BT598" s="7"/>
      <c r="BU598" s="7"/>
    </row>
    <row r="599" spans="1:73">
      <c r="A599" s="1"/>
      <c r="B599" s="346"/>
      <c r="C599" s="18"/>
      <c r="D599" s="18"/>
      <c r="E599" s="273"/>
      <c r="F599" s="344"/>
      <c r="G599" s="345"/>
      <c r="H599" s="345"/>
      <c r="I599" s="2"/>
      <c r="J599" s="345"/>
      <c r="K599" s="345"/>
      <c r="L599" s="2"/>
      <c r="M599" s="2"/>
      <c r="N599" s="2"/>
      <c r="O599" s="2"/>
      <c r="P599" s="2"/>
      <c r="Q599" s="2"/>
      <c r="R599" s="3"/>
      <c r="S599" s="3"/>
      <c r="T599" s="4"/>
      <c r="U599" s="5"/>
      <c r="V599" s="3"/>
      <c r="W599" s="3"/>
      <c r="X599" s="4"/>
      <c r="Y599" s="5"/>
      <c r="Z599" s="3"/>
      <c r="AA599" s="3"/>
      <c r="AB599" s="4"/>
      <c r="AC599" s="5"/>
      <c r="AD599" s="3"/>
      <c r="AE599" s="3"/>
      <c r="AF599" s="4"/>
      <c r="AG599" s="5"/>
      <c r="AH599" s="3"/>
      <c r="AI599" s="3"/>
      <c r="AJ599" s="4"/>
      <c r="AK599" s="5"/>
      <c r="AL599" s="3"/>
      <c r="AM599" s="3"/>
      <c r="AN599" s="4"/>
      <c r="AO599" s="5"/>
      <c r="AP599" s="3"/>
      <c r="AQ599" s="3"/>
      <c r="AR599" s="4"/>
      <c r="AS599" s="5"/>
      <c r="AT599" s="3"/>
      <c r="AU599" s="3"/>
      <c r="AV599" s="4"/>
      <c r="AW599" s="5"/>
      <c r="AX599" s="3"/>
      <c r="AY599" s="3"/>
      <c r="AZ599" s="4"/>
      <c r="BA599" s="5"/>
      <c r="BB599" s="3"/>
      <c r="BC599" s="3"/>
      <c r="BD599" s="4"/>
      <c r="BE599" s="5"/>
      <c r="BF599" s="3"/>
      <c r="BG599" s="3"/>
      <c r="BH599" s="4"/>
      <c r="BI599" s="5"/>
      <c r="BJ599" s="3"/>
      <c r="BK599" s="3"/>
      <c r="BL599" s="4"/>
      <c r="BM599" s="5"/>
      <c r="BN599" s="5"/>
      <c r="BO599" s="3"/>
      <c r="BP599" s="3"/>
      <c r="BQ599" s="6"/>
      <c r="BR599" s="5"/>
      <c r="BS599" s="7"/>
      <c r="BT599" s="7"/>
      <c r="BU599" s="7"/>
    </row>
    <row r="600" spans="1:73">
      <c r="A600" s="1"/>
      <c r="B600" s="346"/>
      <c r="C600" s="18"/>
      <c r="D600" s="18"/>
      <c r="E600" s="273"/>
      <c r="F600" s="344"/>
      <c r="G600" s="345"/>
      <c r="H600" s="345"/>
      <c r="I600" s="2"/>
      <c r="J600" s="345"/>
      <c r="K600" s="345"/>
      <c r="L600" s="2"/>
      <c r="M600" s="2"/>
      <c r="N600" s="2"/>
      <c r="O600" s="2"/>
      <c r="P600" s="2"/>
      <c r="Q600" s="2"/>
      <c r="R600" s="3"/>
      <c r="S600" s="3"/>
      <c r="T600" s="4"/>
      <c r="U600" s="5"/>
      <c r="V600" s="3"/>
      <c r="W600" s="3"/>
      <c r="X600" s="4"/>
      <c r="Y600" s="5"/>
      <c r="Z600" s="3"/>
      <c r="AA600" s="3"/>
      <c r="AB600" s="4"/>
      <c r="AC600" s="5"/>
      <c r="AD600" s="3"/>
      <c r="AE600" s="3"/>
      <c r="AF600" s="4"/>
      <c r="AG600" s="5"/>
      <c r="AH600" s="3"/>
      <c r="AI600" s="3"/>
      <c r="AJ600" s="4"/>
      <c r="AK600" s="5"/>
      <c r="AL600" s="3"/>
      <c r="AM600" s="3"/>
      <c r="AN600" s="4"/>
      <c r="AO600" s="5"/>
      <c r="AP600" s="3"/>
      <c r="AQ600" s="3"/>
      <c r="AR600" s="4"/>
      <c r="AS600" s="5"/>
      <c r="AT600" s="3"/>
      <c r="AU600" s="3"/>
      <c r="AV600" s="4"/>
      <c r="AW600" s="5"/>
      <c r="AX600" s="3"/>
      <c r="AY600" s="3"/>
      <c r="AZ600" s="4"/>
      <c r="BA600" s="5"/>
      <c r="BB600" s="3"/>
      <c r="BC600" s="3"/>
      <c r="BD600" s="4"/>
      <c r="BE600" s="5"/>
      <c r="BF600" s="3"/>
      <c r="BG600" s="3"/>
      <c r="BH600" s="4"/>
      <c r="BI600" s="5"/>
      <c r="BJ600" s="3"/>
      <c r="BK600" s="3"/>
      <c r="BL600" s="4"/>
      <c r="BM600" s="5"/>
      <c r="BN600" s="5"/>
      <c r="BO600" s="3"/>
      <c r="BP600" s="3"/>
      <c r="BQ600" s="6"/>
      <c r="BR600" s="5"/>
      <c r="BS600" s="7"/>
      <c r="BT600" s="7"/>
      <c r="BU600" s="7"/>
    </row>
    <row r="601" spans="1:73">
      <c r="A601" s="1"/>
      <c r="B601" s="346"/>
      <c r="C601" s="18"/>
      <c r="D601" s="18"/>
      <c r="E601" s="273"/>
      <c r="F601" s="344"/>
      <c r="G601" s="345"/>
      <c r="H601" s="345"/>
      <c r="I601" s="2"/>
      <c r="J601" s="345"/>
      <c r="K601" s="345"/>
      <c r="L601" s="2"/>
      <c r="M601" s="2"/>
      <c r="N601" s="2"/>
      <c r="O601" s="2"/>
      <c r="P601" s="2"/>
      <c r="Q601" s="2"/>
      <c r="R601" s="3"/>
      <c r="S601" s="3"/>
      <c r="T601" s="4"/>
      <c r="U601" s="5"/>
      <c r="V601" s="3"/>
      <c r="W601" s="3"/>
      <c r="X601" s="4"/>
      <c r="Y601" s="5"/>
      <c r="Z601" s="3"/>
      <c r="AA601" s="3"/>
      <c r="AB601" s="4"/>
      <c r="AC601" s="5"/>
      <c r="AD601" s="3"/>
      <c r="AE601" s="3"/>
      <c r="AF601" s="4"/>
      <c r="AG601" s="5"/>
      <c r="AH601" s="3"/>
      <c r="AI601" s="3"/>
      <c r="AJ601" s="4"/>
      <c r="AK601" s="5"/>
      <c r="AL601" s="3"/>
      <c r="AM601" s="3"/>
      <c r="AN601" s="4"/>
      <c r="AO601" s="5"/>
      <c r="AP601" s="3"/>
      <c r="AQ601" s="3"/>
      <c r="AR601" s="4"/>
      <c r="AS601" s="5"/>
      <c r="AT601" s="3"/>
      <c r="AU601" s="3"/>
      <c r="AV601" s="4"/>
      <c r="AW601" s="5"/>
      <c r="AX601" s="3"/>
      <c r="AY601" s="3"/>
      <c r="AZ601" s="4"/>
      <c r="BA601" s="5"/>
      <c r="BB601" s="3"/>
      <c r="BC601" s="3"/>
      <c r="BD601" s="4"/>
      <c r="BE601" s="5"/>
      <c r="BF601" s="3"/>
      <c r="BG601" s="3"/>
      <c r="BH601" s="4"/>
      <c r="BI601" s="5"/>
      <c r="BJ601" s="3"/>
      <c r="BK601" s="3"/>
      <c r="BL601" s="4"/>
      <c r="BM601" s="5"/>
      <c r="BN601" s="5"/>
      <c r="BO601" s="3"/>
      <c r="BP601" s="3"/>
      <c r="BQ601" s="6"/>
      <c r="BR601" s="5"/>
      <c r="BS601" s="7"/>
      <c r="BT601" s="7"/>
      <c r="BU601" s="7"/>
    </row>
    <row r="602" spans="1:73">
      <c r="A602" s="1"/>
      <c r="B602" s="346"/>
      <c r="C602" s="18"/>
      <c r="D602" s="18"/>
      <c r="E602" s="273"/>
      <c r="F602" s="344"/>
      <c r="G602" s="345"/>
      <c r="H602" s="345"/>
      <c r="I602" s="2"/>
      <c r="J602" s="345"/>
      <c r="K602" s="345"/>
      <c r="L602" s="2"/>
      <c r="M602" s="2"/>
      <c r="N602" s="2"/>
      <c r="O602" s="2"/>
      <c r="P602" s="2"/>
      <c r="Q602" s="2"/>
      <c r="R602" s="3"/>
      <c r="S602" s="3"/>
      <c r="T602" s="4"/>
      <c r="U602" s="5"/>
      <c r="V602" s="3"/>
      <c r="W602" s="3"/>
      <c r="X602" s="4"/>
      <c r="Y602" s="5"/>
      <c r="Z602" s="3"/>
      <c r="AA602" s="3"/>
      <c r="AB602" s="4"/>
      <c r="AC602" s="5"/>
      <c r="AD602" s="3"/>
      <c r="AE602" s="3"/>
      <c r="AF602" s="4"/>
      <c r="AG602" s="5"/>
      <c r="AH602" s="3"/>
      <c r="AI602" s="3"/>
      <c r="AJ602" s="4"/>
      <c r="AK602" s="5"/>
      <c r="AL602" s="3"/>
      <c r="AM602" s="3"/>
      <c r="AN602" s="4"/>
      <c r="AO602" s="5"/>
      <c r="AP602" s="3"/>
      <c r="AQ602" s="3"/>
      <c r="AR602" s="4"/>
      <c r="AS602" s="5"/>
      <c r="AT602" s="3"/>
      <c r="AU602" s="3"/>
      <c r="AV602" s="4"/>
      <c r="AW602" s="5"/>
      <c r="AX602" s="3"/>
      <c r="AY602" s="3"/>
      <c r="AZ602" s="4"/>
      <c r="BA602" s="5"/>
      <c r="BB602" s="3"/>
      <c r="BC602" s="3"/>
      <c r="BD602" s="4"/>
      <c r="BE602" s="5"/>
      <c r="BF602" s="3"/>
      <c r="BG602" s="3"/>
      <c r="BH602" s="4"/>
      <c r="BI602" s="5"/>
      <c r="BJ602" s="3"/>
      <c r="BK602" s="3"/>
      <c r="BL602" s="4"/>
      <c r="BM602" s="5"/>
      <c r="BN602" s="5"/>
      <c r="BO602" s="3"/>
      <c r="BP602" s="3"/>
      <c r="BQ602" s="6"/>
      <c r="BR602" s="5"/>
      <c r="BS602" s="7"/>
      <c r="BT602" s="7"/>
      <c r="BU602" s="7"/>
    </row>
    <row r="603" spans="1:73">
      <c r="A603" s="1"/>
      <c r="B603" s="346"/>
      <c r="C603" s="18"/>
      <c r="D603" s="18"/>
      <c r="E603" s="273"/>
      <c r="F603" s="344"/>
      <c r="G603" s="345"/>
      <c r="H603" s="345"/>
      <c r="I603" s="2"/>
      <c r="J603" s="345"/>
      <c r="K603" s="345"/>
      <c r="L603" s="2"/>
      <c r="M603" s="2"/>
      <c r="N603" s="2"/>
      <c r="O603" s="2"/>
      <c r="P603" s="2"/>
      <c r="Q603" s="2"/>
      <c r="R603" s="3"/>
      <c r="S603" s="3"/>
      <c r="T603" s="4"/>
      <c r="U603" s="5"/>
      <c r="V603" s="3"/>
      <c r="W603" s="3"/>
      <c r="X603" s="4"/>
      <c r="Y603" s="5"/>
      <c r="Z603" s="3"/>
      <c r="AA603" s="3"/>
      <c r="AB603" s="4"/>
      <c r="AC603" s="5"/>
      <c r="AD603" s="3"/>
      <c r="AE603" s="3"/>
      <c r="AF603" s="4"/>
      <c r="AG603" s="5"/>
      <c r="AH603" s="3"/>
      <c r="AI603" s="3"/>
      <c r="AJ603" s="4"/>
      <c r="AK603" s="5"/>
      <c r="AL603" s="3"/>
      <c r="AM603" s="3"/>
      <c r="AN603" s="4"/>
      <c r="AO603" s="5"/>
      <c r="AP603" s="3"/>
      <c r="AQ603" s="3"/>
      <c r="AR603" s="4"/>
      <c r="AS603" s="5"/>
      <c r="AT603" s="3"/>
      <c r="AU603" s="3"/>
      <c r="AV603" s="4"/>
      <c r="AW603" s="5"/>
      <c r="AX603" s="3"/>
      <c r="AY603" s="3"/>
      <c r="AZ603" s="4"/>
      <c r="BA603" s="5"/>
      <c r="BB603" s="3"/>
      <c r="BC603" s="3"/>
      <c r="BD603" s="4"/>
      <c r="BE603" s="5"/>
      <c r="BF603" s="3"/>
      <c r="BG603" s="3"/>
      <c r="BH603" s="4"/>
      <c r="BI603" s="5"/>
      <c r="BJ603" s="3"/>
      <c r="BK603" s="3"/>
      <c r="BL603" s="4"/>
      <c r="BM603" s="5"/>
      <c r="BN603" s="5"/>
      <c r="BO603" s="3"/>
      <c r="BP603" s="3"/>
      <c r="BQ603" s="6"/>
      <c r="BR603" s="5"/>
      <c r="BS603" s="7"/>
      <c r="BT603" s="7"/>
      <c r="BU603" s="7"/>
    </row>
    <row r="604" spans="1:73">
      <c r="A604" s="1"/>
      <c r="B604" s="346"/>
      <c r="C604" s="18"/>
      <c r="D604" s="18"/>
      <c r="E604" s="273"/>
      <c r="F604" s="344"/>
      <c r="G604" s="345"/>
      <c r="H604" s="345"/>
      <c r="I604" s="2"/>
      <c r="J604" s="345"/>
      <c r="K604" s="345"/>
      <c r="L604" s="2"/>
      <c r="M604" s="2"/>
      <c r="N604" s="2"/>
      <c r="O604" s="2"/>
      <c r="P604" s="2"/>
      <c r="Q604" s="2"/>
      <c r="R604" s="3"/>
      <c r="S604" s="3"/>
      <c r="T604" s="4"/>
      <c r="U604" s="5"/>
      <c r="V604" s="3"/>
      <c r="W604" s="3"/>
      <c r="X604" s="4"/>
      <c r="Y604" s="5"/>
      <c r="Z604" s="3"/>
      <c r="AA604" s="3"/>
      <c r="AB604" s="4"/>
      <c r="AC604" s="5"/>
      <c r="AD604" s="3"/>
      <c r="AE604" s="3"/>
      <c r="AF604" s="4"/>
      <c r="AG604" s="5"/>
      <c r="AH604" s="3"/>
      <c r="AI604" s="3"/>
      <c r="AJ604" s="4"/>
      <c r="AK604" s="5"/>
      <c r="AL604" s="3"/>
      <c r="AM604" s="3"/>
      <c r="AN604" s="4"/>
      <c r="AO604" s="5"/>
      <c r="AP604" s="3"/>
      <c r="AQ604" s="3"/>
      <c r="AR604" s="4"/>
      <c r="AS604" s="5"/>
      <c r="AT604" s="3"/>
      <c r="AU604" s="3"/>
      <c r="AV604" s="4"/>
      <c r="AW604" s="5"/>
      <c r="AX604" s="3"/>
      <c r="AY604" s="3"/>
      <c r="AZ604" s="4"/>
      <c r="BA604" s="5"/>
      <c r="BB604" s="3"/>
      <c r="BC604" s="3"/>
      <c r="BD604" s="4"/>
      <c r="BE604" s="5"/>
      <c r="BF604" s="3"/>
      <c r="BG604" s="3"/>
      <c r="BH604" s="4"/>
      <c r="BI604" s="5"/>
      <c r="BJ604" s="3"/>
      <c r="BK604" s="3"/>
      <c r="BL604" s="4"/>
      <c r="BM604" s="5"/>
      <c r="BN604" s="5"/>
      <c r="BO604" s="3"/>
      <c r="BP604" s="3"/>
      <c r="BQ604" s="6"/>
      <c r="BR604" s="5"/>
      <c r="BS604" s="7"/>
      <c r="BT604" s="7"/>
      <c r="BU604" s="7"/>
    </row>
    <row r="605" spans="1:73">
      <c r="A605" s="1"/>
      <c r="B605" s="346"/>
      <c r="C605" s="18"/>
      <c r="D605" s="18"/>
      <c r="E605" s="273"/>
      <c r="F605" s="344"/>
      <c r="G605" s="345"/>
      <c r="H605" s="345"/>
      <c r="I605" s="2"/>
      <c r="J605" s="345"/>
      <c r="K605" s="345"/>
      <c r="L605" s="2"/>
      <c r="M605" s="2"/>
      <c r="N605" s="2"/>
      <c r="O605" s="2"/>
      <c r="P605" s="2"/>
      <c r="Q605" s="2"/>
      <c r="R605" s="3"/>
      <c r="S605" s="3"/>
      <c r="T605" s="4"/>
      <c r="U605" s="5"/>
      <c r="V605" s="3"/>
      <c r="W605" s="3"/>
      <c r="X605" s="4"/>
      <c r="Y605" s="5"/>
      <c r="Z605" s="3"/>
      <c r="AA605" s="3"/>
      <c r="AB605" s="4"/>
      <c r="AC605" s="5"/>
      <c r="AD605" s="3"/>
      <c r="AE605" s="3"/>
      <c r="AF605" s="4"/>
      <c r="AG605" s="5"/>
      <c r="AH605" s="3"/>
      <c r="AI605" s="3"/>
      <c r="AJ605" s="4"/>
      <c r="AK605" s="5"/>
      <c r="AL605" s="3"/>
      <c r="AM605" s="3"/>
      <c r="AN605" s="4"/>
      <c r="AO605" s="5"/>
      <c r="AP605" s="3"/>
      <c r="AQ605" s="3"/>
      <c r="AR605" s="4"/>
      <c r="AS605" s="5"/>
      <c r="AT605" s="3"/>
      <c r="AU605" s="3"/>
      <c r="AV605" s="4"/>
      <c r="AW605" s="5"/>
      <c r="AX605" s="3"/>
      <c r="AY605" s="3"/>
      <c r="AZ605" s="4"/>
      <c r="BA605" s="5"/>
      <c r="BB605" s="3"/>
      <c r="BC605" s="3"/>
      <c r="BD605" s="4"/>
      <c r="BE605" s="5"/>
      <c r="BF605" s="3"/>
      <c r="BG605" s="3"/>
      <c r="BH605" s="4"/>
      <c r="BI605" s="5"/>
      <c r="BJ605" s="3"/>
      <c r="BK605" s="3"/>
      <c r="BL605" s="4"/>
      <c r="BM605" s="5"/>
      <c r="BN605" s="5"/>
      <c r="BO605" s="3"/>
      <c r="BP605" s="3"/>
      <c r="BQ605" s="6"/>
      <c r="BR605" s="5"/>
      <c r="BS605" s="7"/>
      <c r="BT605" s="7"/>
      <c r="BU605" s="7"/>
    </row>
    <row r="606" spans="1:73">
      <c r="A606" s="1"/>
      <c r="B606" s="346"/>
      <c r="C606" s="18"/>
      <c r="D606" s="18"/>
      <c r="E606" s="273"/>
      <c r="F606" s="344"/>
      <c r="G606" s="345"/>
      <c r="H606" s="345"/>
      <c r="I606" s="2"/>
      <c r="J606" s="345"/>
      <c r="K606" s="345"/>
      <c r="L606" s="2"/>
      <c r="M606" s="2"/>
      <c r="N606" s="2"/>
      <c r="O606" s="2"/>
      <c r="P606" s="2"/>
      <c r="Q606" s="2"/>
      <c r="R606" s="3"/>
      <c r="S606" s="3"/>
      <c r="T606" s="4"/>
      <c r="U606" s="5"/>
      <c r="V606" s="3"/>
      <c r="W606" s="3"/>
      <c r="X606" s="4"/>
      <c r="Y606" s="5"/>
      <c r="Z606" s="3"/>
      <c r="AA606" s="3"/>
      <c r="AB606" s="4"/>
      <c r="AC606" s="5"/>
      <c r="AD606" s="3"/>
      <c r="AE606" s="3"/>
      <c r="AF606" s="4"/>
      <c r="AG606" s="5"/>
      <c r="AH606" s="3"/>
      <c r="AI606" s="3"/>
      <c r="AJ606" s="4"/>
      <c r="AK606" s="5"/>
      <c r="AL606" s="3"/>
      <c r="AM606" s="3"/>
      <c r="AN606" s="4"/>
      <c r="AO606" s="5"/>
      <c r="AP606" s="3"/>
      <c r="AQ606" s="3"/>
      <c r="AR606" s="4"/>
      <c r="AS606" s="5"/>
      <c r="AT606" s="3"/>
      <c r="AU606" s="3"/>
      <c r="AV606" s="4"/>
      <c r="AW606" s="5"/>
      <c r="AX606" s="3"/>
      <c r="AY606" s="3"/>
      <c r="AZ606" s="4"/>
      <c r="BA606" s="5"/>
      <c r="BB606" s="3"/>
      <c r="BC606" s="3"/>
      <c r="BD606" s="4"/>
      <c r="BE606" s="5"/>
      <c r="BF606" s="3"/>
      <c r="BG606" s="3"/>
      <c r="BH606" s="4"/>
      <c r="BI606" s="5"/>
      <c r="BJ606" s="3"/>
      <c r="BK606" s="3"/>
      <c r="BL606" s="4"/>
      <c r="BM606" s="5"/>
      <c r="BN606" s="5"/>
      <c r="BO606" s="3"/>
      <c r="BP606" s="3"/>
      <c r="BQ606" s="6"/>
      <c r="BR606" s="5"/>
      <c r="BS606" s="7"/>
      <c r="BT606" s="7"/>
      <c r="BU606" s="7"/>
    </row>
    <row r="607" spans="1:73">
      <c r="A607" s="1"/>
      <c r="B607" s="346"/>
      <c r="C607" s="18"/>
      <c r="D607" s="18"/>
      <c r="E607" s="273"/>
      <c r="F607" s="344"/>
      <c r="G607" s="345"/>
      <c r="H607" s="345"/>
      <c r="I607" s="2"/>
      <c r="J607" s="345"/>
      <c r="K607" s="345"/>
      <c r="L607" s="2"/>
      <c r="M607" s="2"/>
      <c r="N607" s="2"/>
      <c r="O607" s="2"/>
      <c r="P607" s="2"/>
      <c r="Q607" s="2"/>
      <c r="R607" s="3"/>
      <c r="S607" s="3"/>
      <c r="T607" s="4"/>
      <c r="U607" s="5"/>
      <c r="V607" s="3"/>
      <c r="W607" s="3"/>
      <c r="X607" s="4"/>
      <c r="Y607" s="5"/>
      <c r="Z607" s="3"/>
      <c r="AA607" s="3"/>
      <c r="AB607" s="4"/>
      <c r="AC607" s="5"/>
      <c r="AD607" s="3"/>
      <c r="AE607" s="3"/>
      <c r="AF607" s="4"/>
      <c r="AG607" s="5"/>
      <c r="AH607" s="3"/>
      <c r="AI607" s="3"/>
      <c r="AJ607" s="4"/>
      <c r="AK607" s="5"/>
      <c r="AL607" s="3"/>
      <c r="AM607" s="3"/>
      <c r="AN607" s="4"/>
      <c r="AO607" s="5"/>
      <c r="AP607" s="3"/>
      <c r="AQ607" s="3"/>
      <c r="AR607" s="4"/>
      <c r="AS607" s="5"/>
      <c r="AT607" s="3"/>
      <c r="AU607" s="3"/>
      <c r="AV607" s="4"/>
      <c r="AW607" s="5"/>
      <c r="AX607" s="3"/>
      <c r="AY607" s="3"/>
      <c r="AZ607" s="4"/>
      <c r="BA607" s="5"/>
      <c r="BB607" s="3"/>
      <c r="BC607" s="3"/>
      <c r="BD607" s="4"/>
      <c r="BE607" s="5"/>
      <c r="BF607" s="3"/>
      <c r="BG607" s="3"/>
      <c r="BH607" s="4"/>
      <c r="BI607" s="5"/>
      <c r="BJ607" s="3"/>
      <c r="BK607" s="3"/>
      <c r="BL607" s="4"/>
      <c r="BM607" s="5"/>
      <c r="BN607" s="5"/>
      <c r="BO607" s="3"/>
      <c r="BP607" s="3"/>
      <c r="BQ607" s="6"/>
      <c r="BR607" s="5"/>
      <c r="BS607" s="7"/>
      <c r="BT607" s="7"/>
      <c r="BU607" s="7"/>
    </row>
    <row r="608" spans="1:73">
      <c r="A608" s="1"/>
      <c r="B608" s="346"/>
      <c r="C608" s="18"/>
      <c r="D608" s="18"/>
      <c r="E608" s="273"/>
      <c r="F608" s="344"/>
      <c r="G608" s="345"/>
      <c r="H608" s="345"/>
      <c r="I608" s="2"/>
      <c r="J608" s="345"/>
      <c r="K608" s="345"/>
      <c r="L608" s="2"/>
      <c r="M608" s="2"/>
      <c r="N608" s="2"/>
      <c r="O608" s="2"/>
      <c r="P608" s="2"/>
      <c r="Q608" s="2"/>
      <c r="R608" s="3"/>
      <c r="S608" s="3"/>
      <c r="T608" s="4"/>
      <c r="U608" s="5"/>
      <c r="V608" s="3"/>
      <c r="W608" s="3"/>
      <c r="X608" s="4"/>
      <c r="Y608" s="5"/>
      <c r="Z608" s="3"/>
      <c r="AA608" s="3"/>
      <c r="AB608" s="4"/>
      <c r="AC608" s="5"/>
      <c r="AD608" s="3"/>
      <c r="AE608" s="3"/>
      <c r="AF608" s="4"/>
      <c r="AG608" s="5"/>
      <c r="AH608" s="3"/>
      <c r="AI608" s="3"/>
      <c r="AJ608" s="4"/>
      <c r="AK608" s="5"/>
      <c r="AL608" s="3"/>
      <c r="AM608" s="3"/>
      <c r="AN608" s="4"/>
      <c r="AO608" s="5"/>
      <c r="AP608" s="3"/>
      <c r="AQ608" s="3"/>
      <c r="AR608" s="4"/>
      <c r="AS608" s="5"/>
      <c r="AT608" s="3"/>
      <c r="AU608" s="3"/>
      <c r="AV608" s="4"/>
      <c r="AW608" s="5"/>
      <c r="AX608" s="3"/>
      <c r="AY608" s="3"/>
      <c r="AZ608" s="4"/>
      <c r="BA608" s="5"/>
      <c r="BB608" s="3"/>
      <c r="BC608" s="3"/>
      <c r="BD608" s="4"/>
      <c r="BE608" s="5"/>
      <c r="BF608" s="3"/>
      <c r="BG608" s="3"/>
      <c r="BH608" s="4"/>
      <c r="BI608" s="5"/>
      <c r="BJ608" s="3"/>
      <c r="BK608" s="3"/>
      <c r="BL608" s="4"/>
      <c r="BM608" s="5"/>
      <c r="BN608" s="5"/>
      <c r="BO608" s="3"/>
      <c r="BP608" s="3"/>
      <c r="BQ608" s="6"/>
      <c r="BR608" s="5"/>
      <c r="BS608" s="7"/>
      <c r="BT608" s="7"/>
      <c r="BU608" s="7"/>
    </row>
    <row r="609" spans="1:73">
      <c r="A609" s="1"/>
      <c r="B609" s="346"/>
      <c r="C609" s="18"/>
      <c r="D609" s="18"/>
      <c r="E609" s="273"/>
      <c r="F609" s="344"/>
      <c r="G609" s="345"/>
      <c r="H609" s="345"/>
      <c r="I609" s="2"/>
      <c r="J609" s="345"/>
      <c r="K609" s="345"/>
      <c r="L609" s="2"/>
      <c r="M609" s="2"/>
      <c r="N609" s="2"/>
      <c r="O609" s="2"/>
      <c r="P609" s="2"/>
      <c r="Q609" s="2"/>
      <c r="R609" s="3"/>
      <c r="S609" s="3"/>
      <c r="T609" s="4"/>
      <c r="U609" s="5"/>
      <c r="V609" s="3"/>
      <c r="W609" s="3"/>
      <c r="X609" s="4"/>
      <c r="Y609" s="5"/>
      <c r="Z609" s="3"/>
      <c r="AA609" s="3"/>
      <c r="AB609" s="4"/>
      <c r="AC609" s="5"/>
      <c r="AD609" s="3"/>
      <c r="AE609" s="3"/>
      <c r="AF609" s="4"/>
      <c r="AG609" s="5"/>
      <c r="AH609" s="3"/>
      <c r="AI609" s="3"/>
      <c r="AJ609" s="4"/>
      <c r="AK609" s="5"/>
      <c r="AL609" s="3"/>
      <c r="AM609" s="3"/>
      <c r="AN609" s="4"/>
      <c r="AO609" s="5"/>
      <c r="AP609" s="3"/>
      <c r="AQ609" s="3"/>
      <c r="AR609" s="4"/>
      <c r="AS609" s="5"/>
      <c r="AT609" s="3"/>
      <c r="AU609" s="3"/>
      <c r="AV609" s="4"/>
      <c r="AW609" s="5"/>
      <c r="AX609" s="3"/>
      <c r="AY609" s="3"/>
      <c r="AZ609" s="4"/>
      <c r="BA609" s="5"/>
      <c r="BB609" s="3"/>
      <c r="BC609" s="3"/>
      <c r="BD609" s="4"/>
      <c r="BE609" s="5"/>
      <c r="BF609" s="3"/>
      <c r="BG609" s="3"/>
      <c r="BH609" s="4"/>
      <c r="BI609" s="5"/>
      <c r="BJ609" s="3"/>
      <c r="BK609" s="3"/>
      <c r="BL609" s="4"/>
      <c r="BM609" s="5"/>
      <c r="BN609" s="5"/>
      <c r="BO609" s="3"/>
      <c r="BP609" s="3"/>
      <c r="BQ609" s="6"/>
      <c r="BR609" s="5"/>
      <c r="BS609" s="7"/>
      <c r="BT609" s="7"/>
      <c r="BU609" s="7"/>
    </row>
    <row r="610" spans="1:73">
      <c r="A610" s="1"/>
      <c r="B610" s="346"/>
      <c r="C610" s="18"/>
      <c r="D610" s="18"/>
      <c r="E610" s="273"/>
      <c r="F610" s="344"/>
      <c r="G610" s="345"/>
      <c r="H610" s="345"/>
      <c r="I610" s="2"/>
      <c r="J610" s="345"/>
      <c r="K610" s="345"/>
      <c r="L610" s="2"/>
      <c r="M610" s="2"/>
      <c r="N610" s="2"/>
      <c r="O610" s="2"/>
      <c r="P610" s="2"/>
      <c r="Q610" s="2"/>
      <c r="R610" s="3"/>
      <c r="S610" s="3"/>
      <c r="T610" s="4"/>
      <c r="U610" s="5"/>
      <c r="V610" s="3"/>
      <c r="W610" s="3"/>
      <c r="X610" s="4"/>
      <c r="Y610" s="5"/>
      <c r="Z610" s="3"/>
      <c r="AA610" s="3"/>
      <c r="AB610" s="4"/>
      <c r="AC610" s="5"/>
      <c r="AD610" s="3"/>
      <c r="AE610" s="3"/>
      <c r="AF610" s="4"/>
      <c r="AG610" s="5"/>
      <c r="AH610" s="3"/>
      <c r="AI610" s="3"/>
      <c r="AJ610" s="4"/>
      <c r="AK610" s="5"/>
      <c r="AL610" s="3"/>
      <c r="AM610" s="3"/>
      <c r="AN610" s="4"/>
      <c r="AO610" s="5"/>
      <c r="AP610" s="3"/>
      <c r="AQ610" s="3"/>
      <c r="AR610" s="4"/>
      <c r="AS610" s="5"/>
      <c r="AT610" s="3"/>
      <c r="AU610" s="3"/>
      <c r="AV610" s="4"/>
      <c r="AW610" s="5"/>
      <c r="AX610" s="3"/>
      <c r="AY610" s="3"/>
      <c r="AZ610" s="4"/>
      <c r="BA610" s="5"/>
      <c r="BB610" s="3"/>
      <c r="BC610" s="3"/>
      <c r="BD610" s="4"/>
      <c r="BE610" s="5"/>
      <c r="BF610" s="3"/>
      <c r="BG610" s="3"/>
      <c r="BH610" s="4"/>
      <c r="BI610" s="5"/>
      <c r="BJ610" s="3"/>
      <c r="BK610" s="3"/>
      <c r="BL610" s="4"/>
      <c r="BM610" s="5"/>
      <c r="BN610" s="5"/>
      <c r="BO610" s="3"/>
      <c r="BP610" s="3"/>
      <c r="BQ610" s="6"/>
      <c r="BR610" s="5"/>
      <c r="BS610" s="7"/>
      <c r="BT610" s="7"/>
      <c r="BU610" s="7"/>
    </row>
    <row r="611" spans="1:73">
      <c r="A611" s="1"/>
      <c r="B611" s="346"/>
      <c r="C611" s="18"/>
      <c r="D611" s="18"/>
      <c r="E611" s="273"/>
      <c r="F611" s="344"/>
      <c r="G611" s="345"/>
      <c r="H611" s="345"/>
      <c r="I611" s="2"/>
      <c r="J611" s="345"/>
      <c r="K611" s="345"/>
      <c r="L611" s="2"/>
      <c r="M611" s="2"/>
      <c r="N611" s="2"/>
      <c r="O611" s="2"/>
      <c r="P611" s="2"/>
      <c r="Q611" s="2"/>
      <c r="R611" s="3"/>
      <c r="S611" s="3"/>
      <c r="T611" s="4"/>
      <c r="U611" s="5"/>
      <c r="V611" s="3"/>
      <c r="W611" s="3"/>
      <c r="X611" s="4"/>
      <c r="Y611" s="5"/>
      <c r="Z611" s="3"/>
      <c r="AA611" s="3"/>
      <c r="AB611" s="4"/>
      <c r="AC611" s="5"/>
      <c r="AD611" s="3"/>
      <c r="AE611" s="3"/>
      <c r="AF611" s="4"/>
      <c r="AG611" s="5"/>
      <c r="AH611" s="3"/>
      <c r="AI611" s="3"/>
      <c r="AJ611" s="4"/>
      <c r="AK611" s="5"/>
      <c r="AL611" s="3"/>
      <c r="AM611" s="3"/>
      <c r="AN611" s="4"/>
      <c r="AO611" s="5"/>
      <c r="AP611" s="3"/>
      <c r="AQ611" s="3"/>
      <c r="AR611" s="4"/>
      <c r="AS611" s="5"/>
      <c r="AT611" s="3"/>
      <c r="AU611" s="3"/>
      <c r="AV611" s="4"/>
      <c r="AW611" s="5"/>
      <c r="AX611" s="3"/>
      <c r="AY611" s="3"/>
      <c r="AZ611" s="4"/>
      <c r="BA611" s="5"/>
      <c r="BB611" s="3"/>
      <c r="BC611" s="3"/>
      <c r="BD611" s="4"/>
      <c r="BE611" s="5"/>
      <c r="BF611" s="3"/>
      <c r="BG611" s="3"/>
      <c r="BH611" s="4"/>
      <c r="BI611" s="5"/>
      <c r="BJ611" s="3"/>
      <c r="BK611" s="3"/>
      <c r="BL611" s="4"/>
      <c r="BM611" s="5"/>
      <c r="BN611" s="5"/>
      <c r="BO611" s="3"/>
      <c r="BP611" s="3"/>
      <c r="BQ611" s="6"/>
      <c r="BR611" s="5"/>
      <c r="BS611" s="7"/>
      <c r="BT611" s="7"/>
      <c r="BU611" s="7"/>
    </row>
    <row r="612" spans="1:73">
      <c r="A612" s="1"/>
      <c r="B612" s="346"/>
      <c r="C612" s="18"/>
      <c r="D612" s="18"/>
      <c r="E612" s="273"/>
      <c r="F612" s="344"/>
      <c r="G612" s="345"/>
      <c r="H612" s="345"/>
      <c r="I612" s="2"/>
      <c r="J612" s="345"/>
      <c r="K612" s="345"/>
      <c r="L612" s="2"/>
      <c r="M612" s="2"/>
      <c r="N612" s="2"/>
      <c r="O612" s="2"/>
      <c r="P612" s="2"/>
      <c r="Q612" s="2"/>
      <c r="R612" s="3"/>
      <c r="S612" s="3"/>
      <c r="T612" s="4"/>
      <c r="U612" s="5"/>
      <c r="V612" s="3"/>
      <c r="W612" s="3"/>
      <c r="X612" s="4"/>
      <c r="Y612" s="5"/>
      <c r="Z612" s="3"/>
      <c r="AA612" s="3"/>
      <c r="AB612" s="4"/>
      <c r="AC612" s="5"/>
      <c r="AD612" s="3"/>
      <c r="AE612" s="3"/>
      <c r="AF612" s="4"/>
      <c r="AG612" s="5"/>
      <c r="AH612" s="3"/>
      <c r="AI612" s="3"/>
      <c r="AJ612" s="4"/>
      <c r="AK612" s="5"/>
      <c r="AL612" s="3"/>
      <c r="AM612" s="3"/>
      <c r="AN612" s="4"/>
      <c r="AO612" s="5"/>
      <c r="AP612" s="3"/>
      <c r="AQ612" s="3"/>
      <c r="AR612" s="4"/>
      <c r="AS612" s="5"/>
      <c r="AT612" s="3"/>
      <c r="AU612" s="3"/>
      <c r="AV612" s="4"/>
      <c r="AW612" s="5"/>
      <c r="AX612" s="3"/>
      <c r="AY612" s="3"/>
      <c r="AZ612" s="4"/>
      <c r="BA612" s="5"/>
      <c r="BB612" s="3"/>
      <c r="BC612" s="3"/>
      <c r="BD612" s="4"/>
      <c r="BE612" s="5"/>
      <c r="BF612" s="3"/>
      <c r="BG612" s="3"/>
      <c r="BH612" s="4"/>
      <c r="BI612" s="5"/>
      <c r="BJ612" s="3"/>
      <c r="BK612" s="3"/>
      <c r="BL612" s="4"/>
      <c r="BM612" s="5"/>
      <c r="BN612" s="5"/>
      <c r="BO612" s="3"/>
      <c r="BP612" s="3"/>
      <c r="BQ612" s="6"/>
      <c r="BR612" s="5"/>
      <c r="BS612" s="7"/>
      <c r="BT612" s="7"/>
      <c r="BU612" s="7"/>
    </row>
    <row r="613" spans="1:73">
      <c r="A613" s="1"/>
      <c r="B613" s="346"/>
      <c r="C613" s="18"/>
      <c r="D613" s="18"/>
      <c r="E613" s="273"/>
      <c r="F613" s="344"/>
      <c r="G613" s="345"/>
      <c r="H613" s="345"/>
      <c r="I613" s="2"/>
      <c r="J613" s="345"/>
      <c r="K613" s="345"/>
      <c r="L613" s="2"/>
      <c r="M613" s="2"/>
      <c r="N613" s="2"/>
      <c r="O613" s="2"/>
      <c r="P613" s="2"/>
      <c r="Q613" s="2"/>
      <c r="R613" s="3"/>
      <c r="S613" s="3"/>
      <c r="T613" s="4"/>
      <c r="U613" s="5"/>
      <c r="V613" s="3"/>
      <c r="W613" s="3"/>
      <c r="X613" s="4"/>
      <c r="Y613" s="5"/>
      <c r="Z613" s="3"/>
      <c r="AA613" s="3"/>
      <c r="AB613" s="4"/>
      <c r="AC613" s="5"/>
      <c r="AD613" s="3"/>
      <c r="AE613" s="3"/>
      <c r="AF613" s="4"/>
      <c r="AG613" s="5"/>
      <c r="AH613" s="3"/>
      <c r="AI613" s="3"/>
      <c r="AJ613" s="4"/>
      <c r="AK613" s="5"/>
      <c r="AL613" s="3"/>
      <c r="AM613" s="3"/>
      <c r="AN613" s="4"/>
      <c r="AO613" s="5"/>
      <c r="AP613" s="3"/>
      <c r="AQ613" s="3"/>
      <c r="AR613" s="4"/>
      <c r="AS613" s="5"/>
      <c r="AT613" s="3"/>
      <c r="AU613" s="3"/>
      <c r="AV613" s="4"/>
      <c r="AW613" s="5"/>
      <c r="AX613" s="3"/>
      <c r="AY613" s="3"/>
      <c r="AZ613" s="4"/>
      <c r="BA613" s="5"/>
      <c r="BB613" s="3"/>
      <c r="BC613" s="3"/>
      <c r="BD613" s="4"/>
      <c r="BE613" s="5"/>
      <c r="BF613" s="3"/>
      <c r="BG613" s="3"/>
      <c r="BH613" s="4"/>
      <c r="BI613" s="5"/>
      <c r="BJ613" s="3"/>
      <c r="BK613" s="3"/>
      <c r="BL613" s="4"/>
      <c r="BM613" s="5"/>
      <c r="BN613" s="5"/>
      <c r="BO613" s="3"/>
      <c r="BP613" s="3"/>
      <c r="BQ613" s="6"/>
      <c r="BR613" s="5"/>
      <c r="BS613" s="7"/>
      <c r="BT613" s="7"/>
      <c r="BU613" s="7"/>
    </row>
    <row r="614" spans="1:73">
      <c r="A614" s="1"/>
      <c r="B614" s="346"/>
      <c r="C614" s="18"/>
      <c r="D614" s="18"/>
      <c r="E614" s="273"/>
      <c r="F614" s="344"/>
      <c r="G614" s="345"/>
      <c r="H614" s="345"/>
      <c r="I614" s="2"/>
      <c r="J614" s="345"/>
      <c r="K614" s="345"/>
      <c r="L614" s="2"/>
      <c r="M614" s="2"/>
      <c r="N614" s="2"/>
      <c r="O614" s="2"/>
      <c r="P614" s="2"/>
      <c r="Q614" s="2"/>
      <c r="R614" s="3"/>
      <c r="S614" s="3"/>
      <c r="T614" s="4"/>
      <c r="U614" s="5"/>
      <c r="V614" s="3"/>
      <c r="W614" s="3"/>
      <c r="X614" s="4"/>
      <c r="Y614" s="5"/>
      <c r="Z614" s="3"/>
      <c r="AA614" s="3"/>
      <c r="AB614" s="4"/>
      <c r="AC614" s="5"/>
      <c r="AD614" s="3"/>
      <c r="AE614" s="3"/>
      <c r="AF614" s="4"/>
      <c r="AG614" s="5"/>
      <c r="AH614" s="3"/>
      <c r="AI614" s="3"/>
      <c r="AJ614" s="4"/>
      <c r="AK614" s="5"/>
      <c r="AL614" s="3"/>
      <c r="AM614" s="3"/>
      <c r="AN614" s="4"/>
      <c r="AO614" s="5"/>
      <c r="AP614" s="3"/>
      <c r="AQ614" s="3"/>
      <c r="AR614" s="4"/>
      <c r="AS614" s="5"/>
      <c r="AT614" s="3"/>
      <c r="AU614" s="3"/>
      <c r="AV614" s="4"/>
      <c r="AW614" s="5"/>
      <c r="AX614" s="3"/>
      <c r="AY614" s="3"/>
      <c r="AZ614" s="4"/>
      <c r="BA614" s="5"/>
      <c r="BB614" s="3"/>
      <c r="BC614" s="3"/>
      <c r="BD614" s="4"/>
      <c r="BE614" s="5"/>
      <c r="BF614" s="3"/>
      <c r="BG614" s="3"/>
      <c r="BH614" s="4"/>
      <c r="BI614" s="5"/>
      <c r="BJ614" s="3"/>
      <c r="BK614" s="3"/>
      <c r="BL614" s="4"/>
      <c r="BM614" s="5"/>
      <c r="BN614" s="5"/>
      <c r="BO614" s="3"/>
      <c r="BP614" s="3"/>
      <c r="BQ614" s="6"/>
      <c r="BR614" s="5"/>
      <c r="BS614" s="7"/>
      <c r="BT614" s="7"/>
      <c r="BU614" s="7"/>
    </row>
    <row r="615" spans="1:73">
      <c r="A615" s="1"/>
      <c r="B615" s="346"/>
      <c r="C615" s="18"/>
      <c r="D615" s="18"/>
      <c r="E615" s="273"/>
      <c r="F615" s="344"/>
      <c r="G615" s="345"/>
      <c r="H615" s="345"/>
      <c r="I615" s="2"/>
      <c r="J615" s="345"/>
      <c r="K615" s="345"/>
      <c r="L615" s="2"/>
      <c r="M615" s="2"/>
      <c r="N615" s="2"/>
      <c r="O615" s="2"/>
      <c r="P615" s="2"/>
      <c r="Q615" s="2"/>
      <c r="R615" s="3"/>
      <c r="S615" s="3"/>
      <c r="T615" s="4"/>
      <c r="U615" s="5"/>
      <c r="V615" s="3"/>
      <c r="W615" s="3"/>
      <c r="X615" s="4"/>
      <c r="Y615" s="5"/>
      <c r="Z615" s="3"/>
      <c r="AA615" s="3"/>
      <c r="AB615" s="4"/>
      <c r="AC615" s="5"/>
      <c r="AD615" s="3"/>
      <c r="AE615" s="3"/>
      <c r="AF615" s="4"/>
      <c r="AG615" s="5"/>
      <c r="AH615" s="3"/>
      <c r="AI615" s="3"/>
      <c r="AJ615" s="4"/>
      <c r="AK615" s="5"/>
      <c r="AL615" s="3"/>
      <c r="AM615" s="3"/>
      <c r="AN615" s="4"/>
      <c r="AO615" s="5"/>
      <c r="AP615" s="3"/>
      <c r="AQ615" s="3"/>
      <c r="AR615" s="4"/>
      <c r="AS615" s="5"/>
      <c r="AT615" s="3"/>
      <c r="AU615" s="3"/>
      <c r="AV615" s="4"/>
      <c r="AW615" s="5"/>
      <c r="AX615" s="3"/>
      <c r="AY615" s="3"/>
      <c r="AZ615" s="4"/>
      <c r="BA615" s="5"/>
      <c r="BB615" s="3"/>
      <c r="BC615" s="3"/>
      <c r="BD615" s="4"/>
      <c r="BE615" s="5"/>
      <c r="BF615" s="3"/>
      <c r="BG615" s="3"/>
      <c r="BH615" s="4"/>
      <c r="BI615" s="5"/>
      <c r="BJ615" s="3"/>
      <c r="BK615" s="3"/>
      <c r="BL615" s="4"/>
      <c r="BM615" s="5"/>
      <c r="BN615" s="5"/>
      <c r="BO615" s="3"/>
      <c r="BP615" s="3"/>
      <c r="BQ615" s="6"/>
      <c r="BR615" s="5"/>
      <c r="BS615" s="7"/>
      <c r="BT615" s="7"/>
      <c r="BU615" s="7"/>
    </row>
    <row r="616" spans="1:73">
      <c r="A616" s="1"/>
      <c r="B616" s="346"/>
      <c r="C616" s="18"/>
      <c r="D616" s="18"/>
      <c r="E616" s="273"/>
      <c r="F616" s="344"/>
      <c r="G616" s="345"/>
      <c r="H616" s="345"/>
      <c r="I616" s="2"/>
      <c r="J616" s="345"/>
      <c r="K616" s="345"/>
      <c r="L616" s="2"/>
      <c r="M616" s="2"/>
      <c r="N616" s="2"/>
      <c r="O616" s="2"/>
      <c r="P616" s="2"/>
      <c r="Q616" s="2"/>
      <c r="R616" s="3"/>
      <c r="S616" s="3"/>
      <c r="T616" s="4"/>
      <c r="U616" s="5"/>
      <c r="V616" s="3"/>
      <c r="W616" s="3"/>
      <c r="X616" s="4"/>
      <c r="Y616" s="5"/>
      <c r="Z616" s="3"/>
      <c r="AA616" s="3"/>
      <c r="AB616" s="4"/>
      <c r="AC616" s="5"/>
      <c r="AD616" s="3"/>
      <c r="AE616" s="3"/>
      <c r="AF616" s="4"/>
      <c r="AG616" s="5"/>
      <c r="AH616" s="3"/>
      <c r="AI616" s="3"/>
      <c r="AJ616" s="4"/>
      <c r="AK616" s="5"/>
      <c r="AL616" s="3"/>
      <c r="AM616" s="3"/>
      <c r="AN616" s="4"/>
      <c r="AO616" s="5"/>
      <c r="AP616" s="3"/>
      <c r="AQ616" s="3"/>
      <c r="AR616" s="4"/>
      <c r="AS616" s="5"/>
      <c r="AT616" s="3"/>
      <c r="AU616" s="3"/>
      <c r="AV616" s="4"/>
      <c r="AW616" s="5"/>
      <c r="AX616" s="3"/>
      <c r="AY616" s="3"/>
      <c r="AZ616" s="4"/>
      <c r="BA616" s="5"/>
      <c r="BB616" s="3"/>
      <c r="BC616" s="3"/>
      <c r="BD616" s="4"/>
      <c r="BE616" s="5"/>
      <c r="BF616" s="3"/>
      <c r="BG616" s="3"/>
      <c r="BH616" s="4"/>
      <c r="BI616" s="5"/>
      <c r="BJ616" s="3"/>
      <c r="BK616" s="3"/>
      <c r="BL616" s="4"/>
      <c r="BM616" s="5"/>
      <c r="BN616" s="5"/>
      <c r="BO616" s="3"/>
      <c r="BP616" s="3"/>
      <c r="BQ616" s="6"/>
      <c r="BR616" s="5"/>
      <c r="BS616" s="7"/>
      <c r="BT616" s="7"/>
      <c r="BU616" s="7"/>
    </row>
    <row r="617" spans="1:73">
      <c r="A617" s="1"/>
      <c r="B617" s="346"/>
      <c r="C617" s="18"/>
      <c r="D617" s="18"/>
      <c r="E617" s="273"/>
      <c r="F617" s="344"/>
      <c r="G617" s="345"/>
      <c r="H617" s="345"/>
      <c r="I617" s="2"/>
      <c r="J617" s="345"/>
      <c r="K617" s="345"/>
      <c r="L617" s="2"/>
      <c r="M617" s="2"/>
      <c r="N617" s="2"/>
      <c r="O617" s="2"/>
      <c r="P617" s="2"/>
      <c r="Q617" s="2"/>
      <c r="R617" s="3"/>
      <c r="S617" s="3"/>
      <c r="T617" s="4"/>
      <c r="U617" s="5"/>
      <c r="V617" s="3"/>
      <c r="W617" s="3"/>
      <c r="X617" s="4"/>
      <c r="Y617" s="5"/>
      <c r="Z617" s="3"/>
      <c r="AA617" s="3"/>
      <c r="AB617" s="4"/>
      <c r="AC617" s="5"/>
      <c r="AD617" s="3"/>
      <c r="AE617" s="3"/>
      <c r="AF617" s="4"/>
      <c r="AG617" s="5"/>
      <c r="AH617" s="3"/>
      <c r="AI617" s="3"/>
      <c r="AJ617" s="4"/>
      <c r="AK617" s="5"/>
      <c r="AL617" s="3"/>
      <c r="AM617" s="3"/>
      <c r="AN617" s="4"/>
      <c r="AO617" s="5"/>
      <c r="AP617" s="3"/>
      <c r="AQ617" s="3"/>
      <c r="AR617" s="4"/>
      <c r="AS617" s="5"/>
      <c r="AT617" s="3"/>
      <c r="AU617" s="3"/>
      <c r="AV617" s="4"/>
      <c r="AW617" s="5"/>
      <c r="AX617" s="3"/>
      <c r="AY617" s="3"/>
      <c r="AZ617" s="4"/>
      <c r="BA617" s="5"/>
      <c r="BB617" s="3"/>
      <c r="BC617" s="3"/>
      <c r="BD617" s="4"/>
      <c r="BE617" s="5"/>
      <c r="BF617" s="3"/>
      <c r="BG617" s="3"/>
      <c r="BH617" s="4"/>
      <c r="BI617" s="5"/>
      <c r="BJ617" s="3"/>
      <c r="BK617" s="3"/>
      <c r="BL617" s="4"/>
      <c r="BM617" s="5"/>
      <c r="BN617" s="5"/>
      <c r="BO617" s="3"/>
      <c r="BP617" s="3"/>
      <c r="BQ617" s="6"/>
      <c r="BR617" s="5"/>
      <c r="BS617" s="7"/>
      <c r="BT617" s="7"/>
      <c r="BU617" s="7"/>
    </row>
    <row r="618" spans="1:73">
      <c r="A618" s="1"/>
      <c r="B618" s="346"/>
      <c r="C618" s="18"/>
      <c r="D618" s="18"/>
      <c r="E618" s="273"/>
      <c r="F618" s="344"/>
      <c r="G618" s="345"/>
      <c r="H618" s="345"/>
      <c r="I618" s="2"/>
      <c r="J618" s="345"/>
      <c r="K618" s="345"/>
      <c r="L618" s="2"/>
      <c r="M618" s="2"/>
      <c r="N618" s="2"/>
      <c r="O618" s="2"/>
      <c r="P618" s="2"/>
      <c r="Q618" s="2"/>
      <c r="R618" s="3"/>
      <c r="S618" s="3"/>
      <c r="T618" s="4"/>
      <c r="U618" s="5"/>
      <c r="V618" s="3"/>
      <c r="W618" s="3"/>
      <c r="X618" s="4"/>
      <c r="Y618" s="5"/>
      <c r="Z618" s="3"/>
      <c r="AA618" s="3"/>
      <c r="AB618" s="4"/>
      <c r="AC618" s="5"/>
      <c r="AD618" s="3"/>
      <c r="AE618" s="3"/>
      <c r="AF618" s="4"/>
      <c r="AG618" s="5"/>
      <c r="AH618" s="3"/>
      <c r="AI618" s="3"/>
      <c r="AJ618" s="4"/>
      <c r="AK618" s="5"/>
      <c r="AL618" s="3"/>
      <c r="AM618" s="3"/>
      <c r="AN618" s="4"/>
      <c r="AO618" s="5"/>
      <c r="AP618" s="3"/>
      <c r="AQ618" s="3"/>
      <c r="AR618" s="4"/>
      <c r="AS618" s="5"/>
      <c r="AT618" s="3"/>
      <c r="AU618" s="3"/>
      <c r="AV618" s="4"/>
      <c r="AW618" s="5"/>
      <c r="AX618" s="3"/>
      <c r="AY618" s="3"/>
      <c r="AZ618" s="4"/>
      <c r="BA618" s="5"/>
      <c r="BB618" s="3"/>
      <c r="BC618" s="3"/>
      <c r="BD618" s="4"/>
      <c r="BE618" s="5"/>
      <c r="BF618" s="3"/>
      <c r="BG618" s="3"/>
      <c r="BH618" s="4"/>
      <c r="BI618" s="5"/>
      <c r="BJ618" s="3"/>
      <c r="BK618" s="3"/>
      <c r="BL618" s="4"/>
      <c r="BM618" s="5"/>
      <c r="BN618" s="5"/>
      <c r="BO618" s="3"/>
      <c r="BP618" s="3"/>
      <c r="BQ618" s="6"/>
      <c r="BR618" s="5"/>
      <c r="BS618" s="7"/>
      <c r="BT618" s="7"/>
      <c r="BU618" s="7"/>
    </row>
    <row r="619" spans="1:73">
      <c r="A619" s="1"/>
      <c r="B619" s="346"/>
      <c r="C619" s="18"/>
      <c r="D619" s="18"/>
      <c r="E619" s="273"/>
      <c r="F619" s="344"/>
      <c r="G619" s="345"/>
      <c r="H619" s="345"/>
      <c r="I619" s="2"/>
      <c r="J619" s="345"/>
      <c r="K619" s="345"/>
      <c r="L619" s="2"/>
      <c r="M619" s="2"/>
      <c r="N619" s="2"/>
      <c r="O619" s="2"/>
      <c r="P619" s="2"/>
      <c r="Q619" s="2"/>
      <c r="R619" s="3"/>
      <c r="S619" s="3"/>
      <c r="T619" s="4"/>
      <c r="U619" s="5"/>
      <c r="V619" s="3"/>
      <c r="W619" s="3"/>
      <c r="X619" s="4"/>
      <c r="Y619" s="5"/>
      <c r="Z619" s="3"/>
      <c r="AA619" s="3"/>
      <c r="AB619" s="4"/>
      <c r="AC619" s="5"/>
      <c r="AD619" s="3"/>
      <c r="AE619" s="3"/>
      <c r="AF619" s="4"/>
      <c r="AG619" s="5"/>
      <c r="AH619" s="3"/>
      <c r="AI619" s="3"/>
      <c r="AJ619" s="4"/>
      <c r="AK619" s="5"/>
      <c r="AL619" s="3"/>
      <c r="AM619" s="3"/>
      <c r="AN619" s="4"/>
      <c r="AO619" s="5"/>
      <c r="AP619" s="3"/>
      <c r="AQ619" s="3"/>
      <c r="AR619" s="4"/>
      <c r="AS619" s="5"/>
      <c r="AT619" s="3"/>
      <c r="AU619" s="3"/>
      <c r="AV619" s="4"/>
      <c r="AW619" s="5"/>
      <c r="AX619" s="3"/>
      <c r="AY619" s="3"/>
      <c r="AZ619" s="4"/>
      <c r="BA619" s="5"/>
      <c r="BB619" s="3"/>
      <c r="BC619" s="3"/>
      <c r="BD619" s="4"/>
      <c r="BE619" s="5"/>
      <c r="BF619" s="3"/>
      <c r="BG619" s="3"/>
      <c r="BH619" s="4"/>
      <c r="BI619" s="5"/>
      <c r="BJ619" s="3"/>
      <c r="BK619" s="3"/>
      <c r="BL619" s="4"/>
      <c r="BM619" s="5"/>
      <c r="BN619" s="5"/>
      <c r="BO619" s="3"/>
      <c r="BP619" s="3"/>
      <c r="BQ619" s="6"/>
      <c r="BR619" s="5"/>
      <c r="BS619" s="7"/>
      <c r="BT619" s="7"/>
      <c r="BU619" s="7"/>
    </row>
    <row r="620" spans="1:73">
      <c r="A620" s="1"/>
      <c r="B620" s="346"/>
      <c r="C620" s="18"/>
      <c r="D620" s="18"/>
      <c r="E620" s="273"/>
      <c r="F620" s="344"/>
      <c r="G620" s="345"/>
      <c r="H620" s="345"/>
      <c r="I620" s="2"/>
      <c r="J620" s="345"/>
      <c r="K620" s="345"/>
      <c r="L620" s="2"/>
      <c r="M620" s="2"/>
      <c r="N620" s="2"/>
      <c r="O620" s="2"/>
      <c r="P620" s="2"/>
      <c r="Q620" s="2"/>
      <c r="R620" s="3"/>
      <c r="S620" s="3"/>
      <c r="T620" s="4"/>
      <c r="U620" s="5"/>
      <c r="V620" s="3"/>
      <c r="W620" s="3"/>
      <c r="X620" s="4"/>
      <c r="Y620" s="5"/>
      <c r="Z620" s="3"/>
      <c r="AA620" s="3"/>
      <c r="AB620" s="4"/>
      <c r="AC620" s="5"/>
      <c r="AD620" s="3"/>
      <c r="AE620" s="3"/>
      <c r="AF620" s="4"/>
      <c r="AG620" s="5"/>
      <c r="AH620" s="3"/>
      <c r="AI620" s="3"/>
      <c r="AJ620" s="4"/>
      <c r="AK620" s="5"/>
      <c r="AL620" s="3"/>
      <c r="AM620" s="3"/>
      <c r="AN620" s="4"/>
      <c r="AO620" s="5"/>
      <c r="AP620" s="3"/>
      <c r="AQ620" s="3"/>
      <c r="AR620" s="4"/>
      <c r="AS620" s="5"/>
      <c r="AT620" s="3"/>
      <c r="AU620" s="3"/>
      <c r="AV620" s="4"/>
      <c r="AW620" s="5"/>
      <c r="AX620" s="3"/>
      <c r="AY620" s="3"/>
      <c r="AZ620" s="4"/>
      <c r="BA620" s="5"/>
      <c r="BB620" s="3"/>
      <c r="BC620" s="3"/>
      <c r="BD620" s="4"/>
      <c r="BE620" s="5"/>
      <c r="BF620" s="3"/>
      <c r="BG620" s="3"/>
      <c r="BH620" s="4"/>
      <c r="BI620" s="5"/>
      <c r="BJ620" s="3"/>
      <c r="BK620" s="3"/>
      <c r="BL620" s="4"/>
      <c r="BM620" s="5"/>
      <c r="BN620" s="5"/>
      <c r="BO620" s="3"/>
      <c r="BP620" s="3"/>
      <c r="BQ620" s="6"/>
      <c r="BR620" s="5"/>
      <c r="BS620" s="7"/>
      <c r="BT620" s="7"/>
      <c r="BU620" s="7"/>
    </row>
    <row r="621" spans="1:73">
      <c r="A621" s="1"/>
      <c r="B621" s="346"/>
      <c r="C621" s="18"/>
      <c r="D621" s="18"/>
      <c r="E621" s="273"/>
      <c r="F621" s="344"/>
      <c r="G621" s="345"/>
      <c r="H621" s="345"/>
      <c r="I621" s="2"/>
      <c r="J621" s="345"/>
      <c r="K621" s="345"/>
      <c r="L621" s="2"/>
      <c r="M621" s="2"/>
      <c r="N621" s="2"/>
      <c r="O621" s="2"/>
      <c r="P621" s="2"/>
      <c r="Q621" s="2"/>
      <c r="R621" s="3"/>
      <c r="S621" s="3"/>
      <c r="T621" s="4"/>
      <c r="U621" s="5"/>
      <c r="V621" s="3"/>
      <c r="W621" s="3"/>
      <c r="X621" s="4"/>
      <c r="Y621" s="5"/>
      <c r="Z621" s="3"/>
      <c r="AA621" s="3"/>
      <c r="AB621" s="4"/>
      <c r="AC621" s="5"/>
      <c r="AD621" s="3"/>
      <c r="AE621" s="3"/>
      <c r="AF621" s="4"/>
      <c r="AG621" s="5"/>
      <c r="AH621" s="3"/>
      <c r="AI621" s="3"/>
      <c r="AJ621" s="4"/>
      <c r="AK621" s="5"/>
      <c r="AL621" s="3"/>
      <c r="AM621" s="3"/>
      <c r="AN621" s="4"/>
      <c r="AO621" s="5"/>
      <c r="AP621" s="3"/>
      <c r="AQ621" s="3"/>
      <c r="AR621" s="4"/>
      <c r="AS621" s="5"/>
      <c r="AT621" s="3"/>
      <c r="AU621" s="3"/>
      <c r="AV621" s="4"/>
      <c r="AW621" s="5"/>
      <c r="AX621" s="3"/>
      <c r="AY621" s="3"/>
      <c r="AZ621" s="4"/>
      <c r="BA621" s="5"/>
      <c r="BB621" s="3"/>
      <c r="BC621" s="3"/>
      <c r="BD621" s="4"/>
      <c r="BE621" s="5"/>
      <c r="BF621" s="3"/>
      <c r="BG621" s="3"/>
      <c r="BH621" s="4"/>
      <c r="BI621" s="5"/>
      <c r="BJ621" s="3"/>
      <c r="BK621" s="3"/>
      <c r="BL621" s="4"/>
      <c r="BM621" s="5"/>
      <c r="BN621" s="5"/>
      <c r="BO621" s="3"/>
      <c r="BP621" s="3"/>
      <c r="BQ621" s="6"/>
      <c r="BR621" s="5"/>
      <c r="BS621" s="7"/>
      <c r="BT621" s="7"/>
      <c r="BU621" s="7"/>
    </row>
    <row r="622" spans="1:73">
      <c r="A622" s="1"/>
      <c r="B622" s="346"/>
      <c r="C622" s="18"/>
      <c r="D622" s="18"/>
      <c r="E622" s="273"/>
      <c r="F622" s="344"/>
      <c r="G622" s="345"/>
      <c r="H622" s="345"/>
      <c r="I622" s="2"/>
      <c r="J622" s="345"/>
      <c r="K622" s="345"/>
      <c r="L622" s="2"/>
      <c r="M622" s="2"/>
      <c r="N622" s="2"/>
      <c r="O622" s="2"/>
      <c r="P622" s="2"/>
      <c r="Q622" s="2"/>
      <c r="R622" s="3"/>
      <c r="S622" s="3"/>
      <c r="T622" s="4"/>
      <c r="U622" s="5"/>
      <c r="V622" s="3"/>
      <c r="W622" s="3"/>
      <c r="X622" s="4"/>
      <c r="Y622" s="5"/>
      <c r="Z622" s="3"/>
      <c r="AA622" s="3"/>
      <c r="AB622" s="4"/>
      <c r="AC622" s="5"/>
      <c r="AD622" s="3"/>
      <c r="AE622" s="3"/>
      <c r="AF622" s="4"/>
      <c r="AG622" s="5"/>
      <c r="AH622" s="3"/>
      <c r="AI622" s="3"/>
      <c r="AJ622" s="4"/>
      <c r="AK622" s="5"/>
      <c r="AL622" s="3"/>
      <c r="AM622" s="3"/>
      <c r="AN622" s="4"/>
      <c r="AO622" s="5"/>
      <c r="AP622" s="3"/>
      <c r="AQ622" s="3"/>
      <c r="AR622" s="4"/>
      <c r="AS622" s="5"/>
      <c r="AT622" s="3"/>
      <c r="AU622" s="3"/>
      <c r="AV622" s="4"/>
      <c r="AW622" s="5"/>
      <c r="AX622" s="3"/>
      <c r="AY622" s="3"/>
      <c r="AZ622" s="4"/>
      <c r="BA622" s="5"/>
      <c r="BB622" s="3"/>
      <c r="BC622" s="3"/>
      <c r="BD622" s="4"/>
      <c r="BE622" s="5"/>
      <c r="BF622" s="3"/>
      <c r="BG622" s="3"/>
      <c r="BH622" s="4"/>
      <c r="BI622" s="5"/>
      <c r="BJ622" s="3"/>
      <c r="BK622" s="3"/>
      <c r="BL622" s="4"/>
      <c r="BM622" s="5"/>
      <c r="BN622" s="5"/>
      <c r="BO622" s="3"/>
      <c r="BP622" s="3"/>
      <c r="BQ622" s="6"/>
      <c r="BR622" s="5"/>
      <c r="BS622" s="7"/>
      <c r="BT622" s="7"/>
      <c r="BU622" s="7"/>
    </row>
    <row r="623" spans="1:73">
      <c r="A623" s="1"/>
      <c r="B623" s="346"/>
      <c r="C623" s="18"/>
      <c r="D623" s="18"/>
      <c r="E623" s="273"/>
      <c r="F623" s="344"/>
      <c r="G623" s="345"/>
      <c r="H623" s="345"/>
      <c r="I623" s="2"/>
      <c r="J623" s="345"/>
      <c r="K623" s="345"/>
      <c r="L623" s="2"/>
      <c r="M623" s="2"/>
      <c r="N623" s="2"/>
      <c r="O623" s="2"/>
      <c r="P623" s="2"/>
      <c r="Q623" s="2"/>
      <c r="R623" s="3"/>
      <c r="S623" s="3"/>
      <c r="T623" s="4"/>
      <c r="U623" s="5"/>
      <c r="V623" s="3"/>
      <c r="W623" s="3"/>
      <c r="X623" s="4"/>
      <c r="Y623" s="5"/>
      <c r="Z623" s="3"/>
      <c r="AA623" s="3"/>
      <c r="AB623" s="4"/>
      <c r="AC623" s="5"/>
      <c r="AD623" s="3"/>
      <c r="AE623" s="3"/>
      <c r="AF623" s="4"/>
      <c r="AG623" s="5"/>
      <c r="AH623" s="3"/>
      <c r="AI623" s="3"/>
      <c r="AJ623" s="4"/>
      <c r="AK623" s="5"/>
      <c r="AL623" s="3"/>
      <c r="AM623" s="3"/>
      <c r="AN623" s="4"/>
      <c r="AO623" s="5"/>
      <c r="AP623" s="3"/>
      <c r="AQ623" s="3"/>
      <c r="AR623" s="4"/>
      <c r="AS623" s="5"/>
      <c r="AT623" s="3"/>
      <c r="AU623" s="3"/>
      <c r="AV623" s="4"/>
      <c r="AW623" s="5"/>
      <c r="AX623" s="3"/>
      <c r="AY623" s="3"/>
      <c r="AZ623" s="4"/>
      <c r="BA623" s="5"/>
      <c r="BB623" s="3"/>
      <c r="BC623" s="3"/>
      <c r="BD623" s="4"/>
      <c r="BE623" s="5"/>
      <c r="BF623" s="3"/>
      <c r="BG623" s="3"/>
      <c r="BH623" s="4"/>
      <c r="BI623" s="5"/>
      <c r="BJ623" s="3"/>
      <c r="BK623" s="3"/>
      <c r="BL623" s="4"/>
      <c r="BM623" s="5"/>
      <c r="BN623" s="5"/>
      <c r="BO623" s="3"/>
      <c r="BP623" s="3"/>
      <c r="BQ623" s="6"/>
      <c r="BR623" s="5"/>
      <c r="BS623" s="7"/>
      <c r="BT623" s="7"/>
      <c r="BU623" s="7"/>
    </row>
    <row r="624" spans="1:73">
      <c r="A624" s="1"/>
      <c r="B624" s="346"/>
      <c r="C624" s="18"/>
      <c r="D624" s="18"/>
      <c r="E624" s="273"/>
      <c r="F624" s="344"/>
      <c r="G624" s="345"/>
      <c r="H624" s="345"/>
      <c r="I624" s="2"/>
      <c r="J624" s="345"/>
      <c r="K624" s="345"/>
      <c r="L624" s="2"/>
      <c r="M624" s="2"/>
      <c r="N624" s="2"/>
      <c r="O624" s="2"/>
      <c r="P624" s="2"/>
      <c r="Q624" s="2"/>
      <c r="R624" s="3"/>
      <c r="S624" s="3"/>
      <c r="T624" s="4"/>
      <c r="U624" s="5"/>
      <c r="V624" s="3"/>
      <c r="W624" s="3"/>
      <c r="X624" s="4"/>
      <c r="Y624" s="5"/>
      <c r="Z624" s="3"/>
      <c r="AA624" s="3"/>
      <c r="AB624" s="4"/>
      <c r="AC624" s="5"/>
      <c r="AD624" s="3"/>
      <c r="AE624" s="3"/>
      <c r="AF624" s="4"/>
      <c r="AG624" s="5"/>
      <c r="AH624" s="3"/>
      <c r="AI624" s="3"/>
      <c r="AJ624" s="4"/>
      <c r="AK624" s="5"/>
      <c r="AL624" s="3"/>
      <c r="AM624" s="3"/>
      <c r="AN624" s="4"/>
      <c r="AO624" s="5"/>
      <c r="AP624" s="3"/>
      <c r="AQ624" s="3"/>
      <c r="AR624" s="4"/>
      <c r="AS624" s="5"/>
      <c r="AT624" s="3"/>
      <c r="AU624" s="3"/>
      <c r="AV624" s="4"/>
      <c r="AW624" s="5"/>
      <c r="AX624" s="3"/>
      <c r="AY624" s="3"/>
      <c r="AZ624" s="4"/>
      <c r="BA624" s="5"/>
      <c r="BB624" s="3"/>
      <c r="BC624" s="3"/>
      <c r="BD624" s="4"/>
      <c r="BE624" s="5"/>
      <c r="BF624" s="3"/>
      <c r="BG624" s="3"/>
      <c r="BH624" s="4"/>
      <c r="BI624" s="5"/>
      <c r="BJ624" s="3"/>
      <c r="BK624" s="3"/>
      <c r="BL624" s="4"/>
      <c r="BM624" s="5"/>
      <c r="BN624" s="5"/>
      <c r="BO624" s="3"/>
      <c r="BP624" s="3"/>
      <c r="BQ624" s="6"/>
      <c r="BR624" s="5"/>
      <c r="BS624" s="7"/>
      <c r="BT624" s="7"/>
      <c r="BU624" s="7"/>
    </row>
    <row r="625" spans="1:73">
      <c r="A625" s="1"/>
      <c r="B625" s="346"/>
      <c r="C625" s="18"/>
      <c r="D625" s="18"/>
      <c r="E625" s="273"/>
      <c r="F625" s="344"/>
      <c r="G625" s="345"/>
      <c r="H625" s="345"/>
      <c r="I625" s="2"/>
      <c r="J625" s="345"/>
      <c r="K625" s="345"/>
      <c r="L625" s="2"/>
      <c r="M625" s="2"/>
      <c r="N625" s="2"/>
      <c r="O625" s="2"/>
      <c r="P625" s="2"/>
      <c r="Q625" s="2"/>
      <c r="R625" s="3"/>
      <c r="S625" s="3"/>
      <c r="T625" s="4"/>
      <c r="U625" s="5"/>
      <c r="V625" s="3"/>
      <c r="W625" s="3"/>
      <c r="X625" s="4"/>
      <c r="Y625" s="5"/>
      <c r="Z625" s="3"/>
      <c r="AA625" s="3"/>
      <c r="AB625" s="4"/>
      <c r="AC625" s="5"/>
      <c r="AD625" s="3"/>
      <c r="AE625" s="3"/>
      <c r="AF625" s="4"/>
      <c r="AG625" s="5"/>
      <c r="AH625" s="3"/>
      <c r="AI625" s="3"/>
      <c r="AJ625" s="4"/>
      <c r="AK625" s="5"/>
      <c r="AL625" s="3"/>
      <c r="AM625" s="3"/>
      <c r="AN625" s="4"/>
      <c r="AO625" s="5"/>
      <c r="AP625" s="3"/>
      <c r="AQ625" s="3"/>
      <c r="AR625" s="4"/>
      <c r="AS625" s="5"/>
      <c r="AT625" s="3"/>
      <c r="AU625" s="3"/>
      <c r="AV625" s="4"/>
      <c r="AW625" s="5"/>
      <c r="AX625" s="3"/>
      <c r="AY625" s="3"/>
      <c r="AZ625" s="4"/>
      <c r="BA625" s="5"/>
      <c r="BB625" s="3"/>
      <c r="BC625" s="3"/>
      <c r="BD625" s="4"/>
      <c r="BE625" s="5"/>
      <c r="BF625" s="3"/>
      <c r="BG625" s="3"/>
      <c r="BH625" s="4"/>
      <c r="BI625" s="5"/>
      <c r="BJ625" s="3"/>
      <c r="BK625" s="3"/>
      <c r="BL625" s="4"/>
      <c r="BM625" s="5"/>
      <c r="BN625" s="5"/>
      <c r="BO625" s="3"/>
      <c r="BP625" s="3"/>
      <c r="BQ625" s="6"/>
      <c r="BR625" s="5"/>
      <c r="BS625" s="7"/>
      <c r="BT625" s="7"/>
      <c r="BU625" s="7"/>
    </row>
    <row r="626" spans="1:73">
      <c r="A626" s="1"/>
      <c r="B626" s="346"/>
      <c r="C626" s="18"/>
      <c r="D626" s="18"/>
      <c r="E626" s="273"/>
      <c r="F626" s="344"/>
      <c r="G626" s="345"/>
      <c r="H626" s="345"/>
      <c r="I626" s="2"/>
      <c r="J626" s="345"/>
      <c r="K626" s="345"/>
      <c r="L626" s="2"/>
      <c r="M626" s="2"/>
      <c r="N626" s="2"/>
      <c r="O626" s="2"/>
      <c r="P626" s="2"/>
      <c r="Q626" s="2"/>
      <c r="R626" s="3"/>
      <c r="S626" s="3"/>
      <c r="T626" s="4"/>
      <c r="U626" s="5"/>
      <c r="V626" s="3"/>
      <c r="W626" s="3"/>
      <c r="X626" s="4"/>
      <c r="Y626" s="5"/>
      <c r="Z626" s="3"/>
      <c r="AA626" s="3"/>
      <c r="AB626" s="4"/>
      <c r="AC626" s="5"/>
      <c r="AD626" s="3"/>
      <c r="AE626" s="3"/>
      <c r="AF626" s="4"/>
      <c r="AG626" s="5"/>
      <c r="AH626" s="3"/>
      <c r="AI626" s="3"/>
      <c r="AJ626" s="4"/>
      <c r="AK626" s="5"/>
      <c r="AL626" s="3"/>
      <c r="AM626" s="3"/>
      <c r="AN626" s="4"/>
      <c r="AO626" s="5"/>
      <c r="AP626" s="3"/>
      <c r="AQ626" s="3"/>
      <c r="AR626" s="4"/>
      <c r="AS626" s="5"/>
      <c r="AT626" s="3"/>
      <c r="AU626" s="3"/>
      <c r="AV626" s="4"/>
      <c r="AW626" s="5"/>
      <c r="AX626" s="3"/>
      <c r="AY626" s="3"/>
      <c r="AZ626" s="4"/>
      <c r="BA626" s="5"/>
      <c r="BB626" s="3"/>
      <c r="BC626" s="3"/>
      <c r="BD626" s="4"/>
      <c r="BE626" s="5"/>
      <c r="BF626" s="3"/>
      <c r="BG626" s="3"/>
      <c r="BH626" s="4"/>
      <c r="BI626" s="5"/>
      <c r="BJ626" s="3"/>
      <c r="BK626" s="3"/>
      <c r="BL626" s="4"/>
      <c r="BM626" s="5"/>
      <c r="BN626" s="5"/>
      <c r="BO626" s="3"/>
      <c r="BP626" s="3"/>
      <c r="BQ626" s="6"/>
      <c r="BR626" s="5"/>
      <c r="BS626" s="7"/>
      <c r="BT626" s="7"/>
      <c r="BU626" s="7"/>
    </row>
    <row r="627" spans="1:73">
      <c r="A627" s="1"/>
      <c r="B627" s="346"/>
      <c r="C627" s="18"/>
      <c r="D627" s="18"/>
      <c r="E627" s="273"/>
      <c r="F627" s="344"/>
      <c r="G627" s="345"/>
      <c r="H627" s="345"/>
      <c r="I627" s="2"/>
      <c r="J627" s="345"/>
      <c r="K627" s="345"/>
      <c r="L627" s="2"/>
      <c r="M627" s="2"/>
      <c r="N627" s="2"/>
      <c r="O627" s="2"/>
      <c r="P627" s="2"/>
      <c r="Q627" s="2"/>
      <c r="R627" s="3"/>
      <c r="S627" s="3"/>
      <c r="T627" s="4"/>
      <c r="U627" s="5"/>
      <c r="V627" s="3"/>
      <c r="W627" s="3"/>
      <c r="X627" s="4"/>
      <c r="Y627" s="5"/>
      <c r="Z627" s="3"/>
      <c r="AA627" s="3"/>
      <c r="AB627" s="4"/>
      <c r="AC627" s="5"/>
      <c r="AD627" s="3"/>
      <c r="AE627" s="3"/>
      <c r="AF627" s="4"/>
      <c r="AG627" s="5"/>
      <c r="AH627" s="3"/>
      <c r="AI627" s="3"/>
      <c r="AJ627" s="4"/>
      <c r="AK627" s="5"/>
      <c r="AL627" s="3"/>
      <c r="AM627" s="3"/>
      <c r="AN627" s="4"/>
      <c r="AO627" s="5"/>
      <c r="AP627" s="3"/>
      <c r="AQ627" s="3"/>
      <c r="AR627" s="4"/>
      <c r="AS627" s="5"/>
      <c r="AT627" s="3"/>
      <c r="AU627" s="3"/>
      <c r="AV627" s="4"/>
      <c r="AW627" s="5"/>
      <c r="AX627" s="3"/>
      <c r="AY627" s="3"/>
      <c r="AZ627" s="4"/>
      <c r="BA627" s="5"/>
      <c r="BB627" s="3"/>
      <c r="BC627" s="3"/>
      <c r="BD627" s="4"/>
      <c r="BE627" s="5"/>
      <c r="BF627" s="3"/>
      <c r="BG627" s="3"/>
      <c r="BH627" s="4"/>
      <c r="BI627" s="5"/>
      <c r="BJ627" s="3"/>
      <c r="BK627" s="3"/>
      <c r="BL627" s="4"/>
      <c r="BM627" s="5"/>
      <c r="BN627" s="5"/>
      <c r="BO627" s="3"/>
      <c r="BP627" s="3"/>
      <c r="BQ627" s="6"/>
      <c r="BR627" s="5"/>
      <c r="BS627" s="7"/>
      <c r="BT627" s="7"/>
      <c r="BU627" s="7"/>
    </row>
    <row r="628" spans="1:73">
      <c r="A628" s="1"/>
      <c r="B628" s="346"/>
      <c r="C628" s="18"/>
      <c r="D628" s="18"/>
      <c r="E628" s="273"/>
      <c r="F628" s="344"/>
      <c r="G628" s="345"/>
      <c r="H628" s="345"/>
      <c r="I628" s="2"/>
      <c r="J628" s="345"/>
      <c r="K628" s="345"/>
      <c r="L628" s="2"/>
      <c r="M628" s="2"/>
      <c r="N628" s="2"/>
      <c r="O628" s="2"/>
      <c r="P628" s="2"/>
      <c r="Q628" s="2"/>
      <c r="R628" s="3"/>
      <c r="S628" s="3"/>
      <c r="T628" s="4"/>
      <c r="U628" s="5"/>
      <c r="V628" s="3"/>
      <c r="W628" s="3"/>
      <c r="X628" s="4"/>
      <c r="Y628" s="5"/>
      <c r="Z628" s="3"/>
      <c r="AA628" s="3"/>
      <c r="AB628" s="4"/>
      <c r="AC628" s="5"/>
      <c r="AD628" s="3"/>
      <c r="AE628" s="3"/>
      <c r="AF628" s="4"/>
      <c r="AG628" s="5"/>
      <c r="AH628" s="3"/>
      <c r="AI628" s="3"/>
      <c r="AJ628" s="4"/>
      <c r="AK628" s="5"/>
      <c r="AL628" s="3"/>
      <c r="AM628" s="3"/>
      <c r="AN628" s="4"/>
      <c r="AO628" s="5"/>
      <c r="AP628" s="3"/>
      <c r="AQ628" s="3"/>
      <c r="AR628" s="4"/>
      <c r="AS628" s="5"/>
      <c r="AT628" s="3"/>
      <c r="AU628" s="3"/>
      <c r="AV628" s="4"/>
      <c r="AW628" s="5"/>
      <c r="AX628" s="3"/>
      <c r="AY628" s="3"/>
      <c r="AZ628" s="4"/>
      <c r="BA628" s="5"/>
      <c r="BB628" s="3"/>
      <c r="BC628" s="3"/>
      <c r="BD628" s="4"/>
      <c r="BE628" s="5"/>
      <c r="BF628" s="3"/>
      <c r="BG628" s="3"/>
      <c r="BH628" s="4"/>
      <c r="BI628" s="5"/>
      <c r="BJ628" s="3"/>
      <c r="BK628" s="3"/>
      <c r="BL628" s="4"/>
      <c r="BM628" s="5"/>
      <c r="BN628" s="5"/>
      <c r="BO628" s="3"/>
      <c r="BP628" s="3"/>
      <c r="BQ628" s="6"/>
      <c r="BR628" s="5"/>
      <c r="BS628" s="7"/>
      <c r="BT628" s="7"/>
      <c r="BU628" s="7"/>
    </row>
    <row r="629" spans="1:73">
      <c r="A629" s="1"/>
      <c r="B629" s="346"/>
      <c r="C629" s="18"/>
      <c r="D629" s="18"/>
      <c r="E629" s="273"/>
      <c r="F629" s="344"/>
      <c r="G629" s="345"/>
      <c r="H629" s="345"/>
      <c r="I629" s="2"/>
      <c r="J629" s="345"/>
      <c r="K629" s="345"/>
      <c r="L629" s="2"/>
      <c r="M629" s="2"/>
      <c r="N629" s="2"/>
      <c r="O629" s="2"/>
      <c r="P629" s="2"/>
      <c r="Q629" s="2"/>
      <c r="R629" s="3"/>
      <c r="S629" s="3"/>
      <c r="T629" s="4"/>
      <c r="U629" s="5"/>
      <c r="V629" s="3"/>
      <c r="W629" s="3"/>
      <c r="X629" s="4"/>
      <c r="Y629" s="5"/>
      <c r="Z629" s="3"/>
      <c r="AA629" s="3"/>
      <c r="AB629" s="4"/>
      <c r="AC629" s="5"/>
      <c r="AD629" s="3"/>
      <c r="AE629" s="3"/>
      <c r="AF629" s="4"/>
      <c r="AG629" s="5"/>
      <c r="AH629" s="3"/>
      <c r="AI629" s="3"/>
      <c r="AJ629" s="4"/>
      <c r="AK629" s="5"/>
      <c r="AL629" s="3"/>
      <c r="AM629" s="3"/>
      <c r="AN629" s="4"/>
      <c r="AO629" s="5"/>
      <c r="AP629" s="3"/>
      <c r="AQ629" s="3"/>
      <c r="AR629" s="4"/>
      <c r="AS629" s="5"/>
      <c r="AT629" s="3"/>
      <c r="AU629" s="3"/>
      <c r="AV629" s="4"/>
      <c r="AW629" s="5"/>
      <c r="AX629" s="3"/>
      <c r="AY629" s="3"/>
      <c r="AZ629" s="4"/>
      <c r="BA629" s="5"/>
      <c r="BB629" s="3"/>
      <c r="BC629" s="3"/>
      <c r="BD629" s="4"/>
      <c r="BE629" s="5"/>
      <c r="BF629" s="3"/>
      <c r="BG629" s="3"/>
      <c r="BH629" s="4"/>
      <c r="BI629" s="5"/>
      <c r="BJ629" s="3"/>
      <c r="BK629" s="3"/>
      <c r="BL629" s="4"/>
      <c r="BM629" s="5"/>
      <c r="BN629" s="5"/>
      <c r="BO629" s="3"/>
      <c r="BP629" s="3"/>
      <c r="BQ629" s="6"/>
      <c r="BR629" s="5"/>
      <c r="BS629" s="7"/>
      <c r="BT629" s="7"/>
      <c r="BU629" s="7"/>
    </row>
    <row r="630" spans="1:73">
      <c r="A630" s="1"/>
      <c r="B630" s="346"/>
      <c r="C630" s="18"/>
      <c r="D630" s="18"/>
      <c r="E630" s="273"/>
      <c r="F630" s="344"/>
      <c r="G630" s="345"/>
      <c r="H630" s="345"/>
      <c r="I630" s="2"/>
      <c r="J630" s="345"/>
      <c r="K630" s="345"/>
      <c r="L630" s="2"/>
      <c r="M630" s="2"/>
      <c r="N630" s="2"/>
      <c r="O630" s="2"/>
      <c r="P630" s="2"/>
      <c r="Q630" s="2"/>
      <c r="R630" s="3"/>
      <c r="S630" s="3"/>
      <c r="T630" s="4"/>
      <c r="U630" s="5"/>
      <c r="V630" s="3"/>
      <c r="W630" s="3"/>
      <c r="X630" s="4"/>
      <c r="Y630" s="5"/>
      <c r="Z630" s="3"/>
      <c r="AA630" s="3"/>
      <c r="AB630" s="4"/>
      <c r="AC630" s="5"/>
      <c r="AD630" s="3"/>
      <c r="AE630" s="3"/>
      <c r="AF630" s="4"/>
      <c r="AG630" s="5"/>
      <c r="AH630" s="3"/>
      <c r="AI630" s="3"/>
      <c r="AJ630" s="4"/>
      <c r="AK630" s="5"/>
      <c r="AL630" s="3"/>
      <c r="AM630" s="3"/>
      <c r="AN630" s="4"/>
      <c r="AO630" s="5"/>
      <c r="AP630" s="3"/>
      <c r="AQ630" s="3"/>
      <c r="AR630" s="4"/>
      <c r="AS630" s="5"/>
      <c r="AT630" s="3"/>
      <c r="AU630" s="3"/>
      <c r="AV630" s="4"/>
      <c r="AW630" s="5"/>
      <c r="AX630" s="3"/>
      <c r="AY630" s="3"/>
      <c r="AZ630" s="4"/>
      <c r="BA630" s="5"/>
      <c r="BB630" s="3"/>
      <c r="BC630" s="3"/>
      <c r="BD630" s="4"/>
      <c r="BE630" s="5"/>
      <c r="BF630" s="3"/>
      <c r="BG630" s="3"/>
      <c r="BH630" s="4"/>
      <c r="BI630" s="5"/>
      <c r="BJ630" s="3"/>
      <c r="BK630" s="3"/>
      <c r="BL630" s="4"/>
      <c r="BM630" s="5"/>
      <c r="BN630" s="5"/>
      <c r="BO630" s="3"/>
      <c r="BP630" s="3"/>
      <c r="BQ630" s="6"/>
      <c r="BR630" s="5"/>
      <c r="BS630" s="7"/>
      <c r="BT630" s="7"/>
      <c r="BU630" s="7"/>
    </row>
    <row r="631" spans="1:73">
      <c r="A631" s="1"/>
      <c r="B631" s="346"/>
      <c r="C631" s="18"/>
      <c r="D631" s="18"/>
      <c r="E631" s="273"/>
      <c r="F631" s="344"/>
      <c r="G631" s="345"/>
      <c r="H631" s="345"/>
      <c r="I631" s="2"/>
      <c r="J631" s="345"/>
      <c r="K631" s="345"/>
      <c r="L631" s="2"/>
      <c r="M631" s="2"/>
      <c r="N631" s="2"/>
      <c r="O631" s="2"/>
      <c r="P631" s="2"/>
      <c r="Q631" s="2"/>
      <c r="R631" s="3"/>
      <c r="S631" s="3"/>
      <c r="T631" s="4"/>
      <c r="U631" s="5"/>
      <c r="V631" s="3"/>
      <c r="W631" s="3"/>
      <c r="X631" s="4"/>
      <c r="Y631" s="5"/>
      <c r="Z631" s="3"/>
      <c r="AA631" s="3"/>
      <c r="AB631" s="4"/>
      <c r="AC631" s="5"/>
      <c r="AD631" s="3"/>
      <c r="AE631" s="3"/>
      <c r="AF631" s="4"/>
      <c r="AG631" s="5"/>
      <c r="AH631" s="3"/>
      <c r="AI631" s="3"/>
      <c r="AJ631" s="4"/>
      <c r="AK631" s="5"/>
      <c r="AL631" s="3"/>
      <c r="AM631" s="3"/>
      <c r="AN631" s="4"/>
      <c r="AO631" s="5"/>
      <c r="AP631" s="3"/>
      <c r="AQ631" s="3"/>
      <c r="AR631" s="4"/>
      <c r="AS631" s="5"/>
      <c r="AT631" s="3"/>
      <c r="AU631" s="3"/>
      <c r="AV631" s="4"/>
      <c r="AW631" s="5"/>
      <c r="AX631" s="3"/>
      <c r="AY631" s="3"/>
      <c r="AZ631" s="4"/>
      <c r="BA631" s="5"/>
      <c r="BB631" s="3"/>
      <c r="BC631" s="3"/>
      <c r="BD631" s="4"/>
      <c r="BE631" s="5"/>
      <c r="BF631" s="3"/>
      <c r="BG631" s="3"/>
      <c r="BH631" s="4"/>
      <c r="BI631" s="5"/>
      <c r="BJ631" s="3"/>
      <c r="BK631" s="3"/>
      <c r="BL631" s="4"/>
      <c r="BM631" s="5"/>
      <c r="BN631" s="5"/>
      <c r="BO631" s="3"/>
      <c r="BP631" s="3"/>
      <c r="BQ631" s="6"/>
      <c r="BR631" s="5"/>
      <c r="BS631" s="7"/>
      <c r="BT631" s="7"/>
      <c r="BU631" s="7"/>
    </row>
    <row r="632" spans="1:73">
      <c r="A632" s="1"/>
      <c r="B632" s="346"/>
      <c r="C632" s="18"/>
      <c r="D632" s="18"/>
      <c r="E632" s="273"/>
      <c r="F632" s="344"/>
      <c r="G632" s="345"/>
      <c r="H632" s="345"/>
      <c r="I632" s="2"/>
      <c r="J632" s="345"/>
      <c r="K632" s="345"/>
      <c r="L632" s="2"/>
      <c r="M632" s="2"/>
      <c r="N632" s="2"/>
      <c r="O632" s="2"/>
      <c r="P632" s="2"/>
      <c r="Q632" s="2"/>
      <c r="R632" s="3"/>
      <c r="S632" s="3"/>
      <c r="T632" s="4"/>
      <c r="U632" s="5"/>
      <c r="V632" s="3"/>
      <c r="W632" s="3"/>
      <c r="X632" s="4"/>
      <c r="Y632" s="5"/>
      <c r="Z632" s="3"/>
      <c r="AA632" s="3"/>
      <c r="AB632" s="4"/>
      <c r="AC632" s="5"/>
      <c r="AD632" s="3"/>
      <c r="AE632" s="3"/>
      <c r="AF632" s="4"/>
      <c r="AG632" s="5"/>
      <c r="AH632" s="3"/>
      <c r="AI632" s="3"/>
      <c r="AJ632" s="4"/>
      <c r="AK632" s="5"/>
      <c r="AL632" s="3"/>
      <c r="AM632" s="3"/>
      <c r="AN632" s="4"/>
      <c r="AO632" s="5"/>
      <c r="AP632" s="3"/>
      <c r="AQ632" s="3"/>
      <c r="AR632" s="4"/>
      <c r="AS632" s="5"/>
      <c r="AT632" s="3"/>
      <c r="AU632" s="3"/>
      <c r="AV632" s="4"/>
      <c r="AW632" s="5"/>
      <c r="AX632" s="3"/>
      <c r="AY632" s="3"/>
      <c r="AZ632" s="4"/>
      <c r="BA632" s="5"/>
      <c r="BB632" s="3"/>
      <c r="BC632" s="3"/>
      <c r="BD632" s="4"/>
      <c r="BE632" s="5"/>
      <c r="BF632" s="3"/>
      <c r="BG632" s="3"/>
      <c r="BH632" s="4"/>
      <c r="BI632" s="5"/>
      <c r="BJ632" s="3"/>
      <c r="BK632" s="3"/>
      <c r="BL632" s="4"/>
      <c r="BM632" s="5"/>
      <c r="BN632" s="5"/>
      <c r="BO632" s="3"/>
      <c r="BP632" s="3"/>
      <c r="BQ632" s="6"/>
      <c r="BR632" s="5"/>
      <c r="BS632" s="7"/>
      <c r="BT632" s="7"/>
      <c r="BU632" s="7"/>
    </row>
    <row r="633" spans="1:73">
      <c r="A633" s="1"/>
      <c r="B633" s="346"/>
      <c r="C633" s="18"/>
      <c r="D633" s="18"/>
      <c r="E633" s="273"/>
      <c r="F633" s="344"/>
      <c r="G633" s="345"/>
      <c r="H633" s="345"/>
      <c r="I633" s="2"/>
      <c r="J633" s="345"/>
      <c r="K633" s="345"/>
      <c r="L633" s="2"/>
      <c r="M633" s="2"/>
      <c r="N633" s="2"/>
      <c r="O633" s="2"/>
      <c r="P633" s="2"/>
      <c r="Q633" s="2"/>
      <c r="R633" s="3"/>
      <c r="S633" s="3"/>
      <c r="T633" s="4"/>
      <c r="U633" s="5"/>
      <c r="V633" s="3"/>
      <c r="W633" s="3"/>
      <c r="X633" s="4"/>
      <c r="Y633" s="5"/>
      <c r="Z633" s="3"/>
      <c r="AA633" s="3"/>
      <c r="AB633" s="4"/>
      <c r="AC633" s="5"/>
      <c r="AD633" s="3"/>
      <c r="AE633" s="3"/>
      <c r="AF633" s="4"/>
      <c r="AG633" s="5"/>
      <c r="AH633" s="3"/>
      <c r="AI633" s="3"/>
      <c r="AJ633" s="4"/>
      <c r="AK633" s="5"/>
      <c r="AL633" s="3"/>
      <c r="AM633" s="3"/>
      <c r="AN633" s="4"/>
      <c r="AO633" s="5"/>
      <c r="AP633" s="3"/>
      <c r="AQ633" s="3"/>
      <c r="AR633" s="4"/>
      <c r="AS633" s="5"/>
      <c r="AT633" s="3"/>
      <c r="AU633" s="3"/>
      <c r="AV633" s="4"/>
      <c r="AW633" s="5"/>
      <c r="AX633" s="3"/>
      <c r="AY633" s="3"/>
      <c r="AZ633" s="4"/>
      <c r="BA633" s="5"/>
      <c r="BB633" s="3"/>
      <c r="BC633" s="3"/>
      <c r="BD633" s="4"/>
      <c r="BE633" s="5"/>
      <c r="BF633" s="3"/>
      <c r="BG633" s="3"/>
      <c r="BH633" s="4"/>
      <c r="BI633" s="5"/>
      <c r="BJ633" s="3"/>
      <c r="BK633" s="3"/>
      <c r="BL633" s="4"/>
      <c r="BM633" s="5"/>
      <c r="BN633" s="5"/>
      <c r="BO633" s="3"/>
      <c r="BP633" s="3"/>
      <c r="BQ633" s="6"/>
      <c r="BR633" s="5"/>
      <c r="BS633" s="7"/>
      <c r="BT633" s="7"/>
      <c r="BU633" s="7"/>
    </row>
    <row r="634" spans="1:73">
      <c r="A634" s="1"/>
      <c r="B634" s="346"/>
      <c r="C634" s="18"/>
      <c r="D634" s="18"/>
      <c r="E634" s="273"/>
      <c r="F634" s="344"/>
      <c r="G634" s="345"/>
      <c r="H634" s="345"/>
      <c r="I634" s="2"/>
      <c r="J634" s="345"/>
      <c r="K634" s="345"/>
      <c r="L634" s="2"/>
      <c r="M634" s="2"/>
      <c r="N634" s="2"/>
      <c r="O634" s="2"/>
      <c r="P634" s="2"/>
      <c r="Q634" s="2"/>
      <c r="R634" s="3"/>
      <c r="S634" s="3"/>
      <c r="T634" s="4"/>
      <c r="U634" s="5"/>
      <c r="V634" s="3"/>
      <c r="W634" s="3"/>
      <c r="X634" s="4"/>
      <c r="Y634" s="5"/>
      <c r="Z634" s="3"/>
      <c r="AA634" s="3"/>
      <c r="AB634" s="4"/>
      <c r="AC634" s="5"/>
      <c r="AD634" s="3"/>
      <c r="AE634" s="3"/>
      <c r="AF634" s="4"/>
      <c r="AG634" s="5"/>
      <c r="AH634" s="3"/>
      <c r="AI634" s="3"/>
      <c r="AJ634" s="4"/>
      <c r="AK634" s="5"/>
      <c r="AL634" s="3"/>
      <c r="AM634" s="3"/>
      <c r="AN634" s="4"/>
      <c r="AO634" s="5"/>
      <c r="AP634" s="3"/>
      <c r="AQ634" s="3"/>
      <c r="AR634" s="4"/>
      <c r="AS634" s="5"/>
      <c r="AT634" s="3"/>
      <c r="AU634" s="3"/>
      <c r="AV634" s="4"/>
      <c r="AW634" s="5"/>
      <c r="AX634" s="3"/>
      <c r="AY634" s="3"/>
      <c r="AZ634" s="4"/>
      <c r="BA634" s="5"/>
      <c r="BB634" s="3"/>
      <c r="BC634" s="3"/>
      <c r="BD634" s="4"/>
      <c r="BE634" s="5"/>
      <c r="BF634" s="3"/>
      <c r="BG634" s="3"/>
      <c r="BH634" s="4"/>
      <c r="BI634" s="5"/>
      <c r="BJ634" s="3"/>
      <c r="BK634" s="3"/>
      <c r="BL634" s="4"/>
      <c r="BM634" s="5"/>
      <c r="BN634" s="5"/>
      <c r="BO634" s="3"/>
      <c r="BP634" s="3"/>
      <c r="BQ634" s="6"/>
      <c r="BR634" s="5"/>
      <c r="BS634" s="7"/>
      <c r="BT634" s="7"/>
      <c r="BU634" s="7"/>
    </row>
    <row r="635" spans="1:73">
      <c r="A635" s="1"/>
      <c r="B635" s="346"/>
      <c r="C635" s="18"/>
      <c r="D635" s="18"/>
      <c r="E635" s="273"/>
      <c r="F635" s="344"/>
      <c r="G635" s="345"/>
      <c r="H635" s="345"/>
      <c r="I635" s="2"/>
      <c r="J635" s="345"/>
      <c r="K635" s="345"/>
      <c r="L635" s="2"/>
      <c r="M635" s="2"/>
      <c r="N635" s="2"/>
      <c r="O635" s="2"/>
      <c r="P635" s="2"/>
      <c r="Q635" s="2"/>
      <c r="R635" s="3"/>
      <c r="S635" s="3"/>
      <c r="T635" s="4"/>
      <c r="U635" s="5"/>
      <c r="V635" s="3"/>
      <c r="W635" s="3"/>
      <c r="X635" s="4"/>
      <c r="Y635" s="5"/>
      <c r="Z635" s="3"/>
      <c r="AA635" s="3"/>
      <c r="AB635" s="4"/>
      <c r="AC635" s="5"/>
      <c r="AD635" s="3"/>
      <c r="AE635" s="3"/>
      <c r="AF635" s="4"/>
      <c r="AG635" s="5"/>
      <c r="AH635" s="3"/>
      <c r="AI635" s="3"/>
      <c r="AJ635" s="4"/>
      <c r="AK635" s="5"/>
      <c r="AL635" s="3"/>
      <c r="AM635" s="3"/>
      <c r="AN635" s="4"/>
      <c r="AO635" s="5"/>
      <c r="AP635" s="3"/>
      <c r="AQ635" s="3"/>
      <c r="AR635" s="4"/>
      <c r="AS635" s="5"/>
      <c r="AT635" s="3"/>
      <c r="AU635" s="3"/>
      <c r="AV635" s="4"/>
      <c r="AW635" s="5"/>
      <c r="AX635" s="3"/>
      <c r="AY635" s="3"/>
      <c r="AZ635" s="4"/>
      <c r="BA635" s="5"/>
      <c r="BB635" s="3"/>
      <c r="BC635" s="3"/>
      <c r="BD635" s="4"/>
      <c r="BE635" s="5"/>
      <c r="BF635" s="3"/>
      <c r="BG635" s="3"/>
      <c r="BH635" s="4"/>
      <c r="BI635" s="5"/>
      <c r="BJ635" s="3"/>
      <c r="BK635" s="3"/>
      <c r="BL635" s="4"/>
      <c r="BM635" s="5"/>
      <c r="BN635" s="5"/>
      <c r="BO635" s="3"/>
      <c r="BP635" s="3"/>
      <c r="BQ635" s="6"/>
      <c r="BR635" s="5"/>
      <c r="BS635" s="7"/>
      <c r="BT635" s="7"/>
      <c r="BU635" s="7"/>
    </row>
    <row r="636" spans="1:73">
      <c r="A636" s="1"/>
      <c r="B636" s="346"/>
      <c r="C636" s="18"/>
      <c r="D636" s="18"/>
      <c r="E636" s="273"/>
      <c r="F636" s="344"/>
      <c r="G636" s="345"/>
      <c r="H636" s="345"/>
      <c r="I636" s="2"/>
      <c r="J636" s="345"/>
      <c r="K636" s="345"/>
      <c r="L636" s="2"/>
      <c r="M636" s="2"/>
      <c r="N636" s="2"/>
      <c r="O636" s="2"/>
      <c r="P636" s="2"/>
      <c r="Q636" s="2"/>
      <c r="R636" s="3"/>
      <c r="S636" s="3"/>
      <c r="T636" s="4"/>
      <c r="U636" s="5"/>
      <c r="V636" s="3"/>
      <c r="W636" s="3"/>
      <c r="X636" s="4"/>
      <c r="Y636" s="5"/>
      <c r="Z636" s="3"/>
      <c r="AA636" s="3"/>
      <c r="AB636" s="4"/>
      <c r="AC636" s="5"/>
      <c r="AD636" s="3"/>
      <c r="AE636" s="3"/>
      <c r="AF636" s="4"/>
      <c r="AG636" s="5"/>
      <c r="AH636" s="3"/>
      <c r="AI636" s="3"/>
      <c r="AJ636" s="4"/>
      <c r="AK636" s="5"/>
      <c r="AL636" s="3"/>
      <c r="AM636" s="3"/>
      <c r="AN636" s="4"/>
      <c r="AO636" s="5"/>
      <c r="AP636" s="3"/>
      <c r="AQ636" s="3"/>
      <c r="AR636" s="4"/>
      <c r="AS636" s="5"/>
      <c r="AT636" s="3"/>
      <c r="AU636" s="3"/>
      <c r="AV636" s="4"/>
      <c r="AW636" s="5"/>
      <c r="AX636" s="3"/>
      <c r="AY636" s="3"/>
      <c r="AZ636" s="4"/>
      <c r="BA636" s="5"/>
      <c r="BB636" s="3"/>
      <c r="BC636" s="3"/>
      <c r="BD636" s="4"/>
      <c r="BE636" s="5"/>
      <c r="BF636" s="3"/>
      <c r="BG636" s="3"/>
      <c r="BH636" s="4"/>
      <c r="BI636" s="5"/>
      <c r="BJ636" s="3"/>
      <c r="BK636" s="3"/>
      <c r="BL636" s="4"/>
      <c r="BM636" s="5"/>
      <c r="BN636" s="5"/>
      <c r="BO636" s="3"/>
      <c r="BP636" s="3"/>
      <c r="BQ636" s="6"/>
      <c r="BR636" s="5"/>
      <c r="BS636" s="7"/>
      <c r="BT636" s="7"/>
      <c r="BU636" s="7"/>
    </row>
    <row r="637" spans="1:73">
      <c r="A637" s="1"/>
      <c r="B637" s="346"/>
      <c r="C637" s="18"/>
      <c r="D637" s="18"/>
      <c r="E637" s="273"/>
      <c r="F637" s="344"/>
      <c r="G637" s="345"/>
      <c r="H637" s="345"/>
      <c r="I637" s="2"/>
      <c r="J637" s="345"/>
      <c r="K637" s="345"/>
      <c r="L637" s="2"/>
      <c r="M637" s="2"/>
      <c r="N637" s="2"/>
      <c r="O637" s="2"/>
      <c r="P637" s="2"/>
      <c r="Q637" s="2"/>
      <c r="R637" s="3"/>
      <c r="S637" s="3"/>
      <c r="T637" s="4"/>
      <c r="U637" s="5"/>
      <c r="V637" s="3"/>
      <c r="W637" s="3"/>
      <c r="X637" s="4"/>
      <c r="Y637" s="5"/>
      <c r="Z637" s="3"/>
      <c r="AA637" s="3"/>
      <c r="AB637" s="4"/>
      <c r="AC637" s="5"/>
      <c r="AD637" s="3"/>
      <c r="AE637" s="3"/>
      <c r="AF637" s="4"/>
      <c r="AG637" s="5"/>
      <c r="AH637" s="3"/>
      <c r="AI637" s="3"/>
      <c r="AJ637" s="4"/>
      <c r="AK637" s="5"/>
      <c r="AL637" s="3"/>
      <c r="AM637" s="3"/>
      <c r="AN637" s="4"/>
      <c r="AO637" s="5"/>
      <c r="AP637" s="3"/>
      <c r="AQ637" s="3"/>
      <c r="AR637" s="4"/>
      <c r="AS637" s="5"/>
      <c r="AT637" s="3"/>
      <c r="AU637" s="3"/>
      <c r="AV637" s="4"/>
      <c r="AW637" s="5"/>
      <c r="AX637" s="3"/>
      <c r="AY637" s="3"/>
      <c r="AZ637" s="4"/>
      <c r="BA637" s="5"/>
      <c r="BB637" s="3"/>
      <c r="BC637" s="3"/>
      <c r="BD637" s="4"/>
      <c r="BE637" s="5"/>
      <c r="BF637" s="3"/>
      <c r="BG637" s="3"/>
      <c r="BH637" s="4"/>
      <c r="BI637" s="5"/>
      <c r="BJ637" s="3"/>
      <c r="BK637" s="3"/>
      <c r="BL637" s="4"/>
      <c r="BM637" s="5"/>
      <c r="BN637" s="5"/>
      <c r="BO637" s="3"/>
      <c r="BP637" s="3"/>
      <c r="BQ637" s="6"/>
      <c r="BR637" s="5"/>
      <c r="BS637" s="7"/>
      <c r="BT637" s="7"/>
      <c r="BU637" s="7"/>
    </row>
    <row r="638" spans="1:73">
      <c r="A638" s="1"/>
      <c r="B638" s="346"/>
      <c r="C638" s="18"/>
      <c r="D638" s="18"/>
      <c r="E638" s="273"/>
      <c r="F638" s="344"/>
      <c r="G638" s="345"/>
      <c r="H638" s="345"/>
      <c r="I638" s="2"/>
      <c r="J638" s="345"/>
      <c r="K638" s="345"/>
      <c r="L638" s="2"/>
      <c r="M638" s="2"/>
      <c r="N638" s="2"/>
      <c r="O638" s="2"/>
      <c r="P638" s="2"/>
      <c r="Q638" s="2"/>
      <c r="R638" s="3"/>
      <c r="S638" s="3"/>
      <c r="T638" s="4"/>
      <c r="U638" s="5"/>
      <c r="V638" s="3"/>
      <c r="W638" s="3"/>
      <c r="X638" s="4"/>
      <c r="Y638" s="5"/>
      <c r="Z638" s="3"/>
      <c r="AA638" s="3"/>
      <c r="AB638" s="4"/>
      <c r="AC638" s="5"/>
      <c r="AD638" s="3"/>
      <c r="AE638" s="3"/>
      <c r="AF638" s="4"/>
      <c r="AG638" s="5"/>
      <c r="AH638" s="3"/>
      <c r="AI638" s="3"/>
      <c r="AJ638" s="4"/>
      <c r="AK638" s="5"/>
      <c r="AL638" s="3"/>
      <c r="AM638" s="3"/>
      <c r="AN638" s="4"/>
      <c r="AO638" s="5"/>
      <c r="AP638" s="3"/>
      <c r="AQ638" s="3"/>
      <c r="AR638" s="4"/>
      <c r="AS638" s="5"/>
      <c r="AT638" s="3"/>
      <c r="AU638" s="3"/>
      <c r="AV638" s="4"/>
      <c r="AW638" s="5"/>
      <c r="AX638" s="3"/>
      <c r="AY638" s="3"/>
      <c r="AZ638" s="4"/>
      <c r="BA638" s="5"/>
      <c r="BB638" s="3"/>
      <c r="BC638" s="3"/>
      <c r="BD638" s="4"/>
      <c r="BE638" s="5"/>
      <c r="BF638" s="3"/>
      <c r="BG638" s="3"/>
      <c r="BH638" s="4"/>
      <c r="BI638" s="5"/>
      <c r="BJ638" s="3"/>
      <c r="BK638" s="3"/>
      <c r="BL638" s="4"/>
      <c r="BM638" s="5"/>
      <c r="BN638" s="5"/>
      <c r="BO638" s="3"/>
      <c r="BP638" s="3"/>
      <c r="BQ638" s="6"/>
      <c r="BR638" s="5"/>
      <c r="BS638" s="7"/>
      <c r="BT638" s="7"/>
      <c r="BU638" s="7"/>
    </row>
    <row r="639" spans="1:73">
      <c r="A639" s="1"/>
      <c r="B639" s="346"/>
      <c r="C639" s="18"/>
      <c r="D639" s="18"/>
      <c r="E639" s="273"/>
      <c r="F639" s="344"/>
      <c r="G639" s="345"/>
      <c r="H639" s="345"/>
      <c r="I639" s="2"/>
      <c r="J639" s="345"/>
      <c r="K639" s="345"/>
      <c r="L639" s="2"/>
      <c r="M639" s="2"/>
      <c r="N639" s="2"/>
      <c r="O639" s="2"/>
      <c r="P639" s="2"/>
      <c r="Q639" s="2"/>
      <c r="R639" s="3"/>
      <c r="S639" s="3"/>
      <c r="T639" s="4"/>
      <c r="U639" s="5"/>
      <c r="V639" s="3"/>
      <c r="W639" s="3"/>
      <c r="X639" s="4"/>
      <c r="Y639" s="5"/>
      <c r="Z639" s="3"/>
      <c r="AA639" s="3"/>
      <c r="AB639" s="4"/>
      <c r="AC639" s="5"/>
      <c r="AD639" s="3"/>
      <c r="AE639" s="3"/>
      <c r="AF639" s="4"/>
      <c r="AG639" s="5"/>
      <c r="AH639" s="3"/>
      <c r="AI639" s="3"/>
      <c r="AJ639" s="4"/>
      <c r="AK639" s="5"/>
      <c r="AL639" s="3"/>
      <c r="AM639" s="3"/>
      <c r="AN639" s="4"/>
      <c r="AO639" s="5"/>
      <c r="AP639" s="3"/>
      <c r="AQ639" s="3"/>
      <c r="AR639" s="4"/>
      <c r="AS639" s="5"/>
      <c r="AT639" s="3"/>
      <c r="AU639" s="3"/>
      <c r="AV639" s="4"/>
      <c r="AW639" s="5"/>
      <c r="AX639" s="3"/>
      <c r="AY639" s="3"/>
      <c r="AZ639" s="4"/>
      <c r="BA639" s="5"/>
      <c r="BB639" s="3"/>
      <c r="BC639" s="3"/>
      <c r="BD639" s="4"/>
      <c r="BE639" s="5"/>
      <c r="BF639" s="3"/>
      <c r="BG639" s="3"/>
      <c r="BH639" s="4"/>
      <c r="BI639" s="5"/>
      <c r="BJ639" s="3"/>
      <c r="BK639" s="3"/>
      <c r="BL639" s="4"/>
      <c r="BM639" s="5"/>
      <c r="BN639" s="5"/>
      <c r="BO639" s="3"/>
      <c r="BP639" s="3"/>
      <c r="BQ639" s="6"/>
      <c r="BR639" s="5"/>
      <c r="BS639" s="7"/>
      <c r="BT639" s="7"/>
      <c r="BU639" s="7"/>
    </row>
    <row r="640" spans="1:73">
      <c r="A640" s="1"/>
      <c r="B640" s="346"/>
      <c r="C640" s="18"/>
      <c r="D640" s="18"/>
      <c r="E640" s="273"/>
      <c r="F640" s="344"/>
      <c r="G640" s="345"/>
      <c r="H640" s="345"/>
      <c r="I640" s="2"/>
      <c r="J640" s="345"/>
      <c r="K640" s="345"/>
      <c r="L640" s="2"/>
      <c r="M640" s="2"/>
      <c r="N640" s="2"/>
      <c r="O640" s="2"/>
      <c r="P640" s="2"/>
      <c r="Q640" s="2"/>
      <c r="R640" s="3"/>
      <c r="S640" s="3"/>
      <c r="T640" s="4"/>
      <c r="U640" s="5"/>
      <c r="V640" s="3"/>
      <c r="W640" s="3"/>
      <c r="X640" s="4"/>
      <c r="Y640" s="5"/>
      <c r="Z640" s="3"/>
      <c r="AA640" s="3"/>
      <c r="AB640" s="4"/>
      <c r="AC640" s="5"/>
      <c r="AD640" s="3"/>
      <c r="AE640" s="3"/>
      <c r="AF640" s="4"/>
      <c r="AG640" s="5"/>
      <c r="AH640" s="3"/>
      <c r="AI640" s="3"/>
      <c r="AJ640" s="4"/>
      <c r="AK640" s="5"/>
      <c r="AL640" s="3"/>
      <c r="AM640" s="3"/>
      <c r="AN640" s="4"/>
      <c r="AO640" s="5"/>
      <c r="AP640" s="3"/>
      <c r="AQ640" s="3"/>
      <c r="AR640" s="4"/>
      <c r="AS640" s="5"/>
      <c r="AT640" s="3"/>
      <c r="AU640" s="3"/>
      <c r="AV640" s="4"/>
      <c r="AW640" s="5"/>
      <c r="AX640" s="3"/>
      <c r="AY640" s="3"/>
      <c r="AZ640" s="4"/>
      <c r="BA640" s="5"/>
      <c r="BB640" s="3"/>
      <c r="BC640" s="3"/>
      <c r="BD640" s="4"/>
      <c r="BE640" s="5"/>
      <c r="BF640" s="3"/>
      <c r="BG640" s="3"/>
      <c r="BH640" s="4"/>
      <c r="BI640" s="5"/>
      <c r="BJ640" s="3"/>
      <c r="BK640" s="3"/>
      <c r="BL640" s="4"/>
      <c r="BM640" s="5"/>
      <c r="BN640" s="5"/>
      <c r="BO640" s="3"/>
      <c r="BP640" s="3"/>
      <c r="BQ640" s="6"/>
      <c r="BR640" s="5"/>
      <c r="BS640" s="7"/>
      <c r="BT640" s="7"/>
      <c r="BU640" s="7"/>
    </row>
    <row r="641" spans="1:73">
      <c r="A641" s="1"/>
      <c r="B641" s="346"/>
      <c r="C641" s="18"/>
      <c r="D641" s="18"/>
      <c r="E641" s="273"/>
      <c r="F641" s="344"/>
      <c r="G641" s="345"/>
      <c r="H641" s="345"/>
      <c r="I641" s="2"/>
      <c r="J641" s="345"/>
      <c r="K641" s="345"/>
      <c r="L641" s="2"/>
      <c r="M641" s="2"/>
      <c r="N641" s="2"/>
      <c r="O641" s="2"/>
      <c r="P641" s="2"/>
      <c r="Q641" s="2"/>
      <c r="R641" s="3"/>
      <c r="S641" s="3"/>
      <c r="T641" s="4"/>
      <c r="U641" s="5"/>
      <c r="V641" s="3"/>
      <c r="W641" s="3"/>
      <c r="X641" s="4"/>
      <c r="Y641" s="5"/>
      <c r="Z641" s="3"/>
      <c r="AA641" s="3"/>
      <c r="AB641" s="4"/>
      <c r="AC641" s="5"/>
      <c r="AD641" s="3"/>
      <c r="AE641" s="3"/>
      <c r="AF641" s="4"/>
      <c r="AG641" s="5"/>
      <c r="AH641" s="3"/>
      <c r="AI641" s="3"/>
      <c r="AJ641" s="4"/>
      <c r="AK641" s="5"/>
      <c r="AL641" s="3"/>
      <c r="AM641" s="3"/>
      <c r="AN641" s="4"/>
      <c r="AO641" s="5"/>
      <c r="AP641" s="3"/>
      <c r="AQ641" s="3"/>
      <c r="AR641" s="4"/>
      <c r="AS641" s="5"/>
      <c r="AT641" s="3"/>
      <c r="AU641" s="3"/>
      <c r="AV641" s="4"/>
      <c r="AW641" s="5"/>
      <c r="AX641" s="3"/>
      <c r="AY641" s="3"/>
      <c r="AZ641" s="4"/>
      <c r="BA641" s="5"/>
      <c r="BB641" s="3"/>
      <c r="BC641" s="3"/>
      <c r="BD641" s="4"/>
      <c r="BE641" s="5"/>
      <c r="BF641" s="3"/>
      <c r="BG641" s="3"/>
      <c r="BH641" s="4"/>
      <c r="BI641" s="5"/>
      <c r="BJ641" s="3"/>
      <c r="BK641" s="3"/>
      <c r="BL641" s="4"/>
      <c r="BM641" s="5"/>
      <c r="BN641" s="5"/>
      <c r="BO641" s="3"/>
      <c r="BP641" s="3"/>
      <c r="BQ641" s="6"/>
      <c r="BR641" s="5"/>
      <c r="BS641" s="7"/>
      <c r="BT641" s="7"/>
      <c r="BU641" s="7"/>
    </row>
    <row r="642" spans="1:73">
      <c r="A642" s="1"/>
      <c r="B642" s="346"/>
      <c r="C642" s="18"/>
      <c r="D642" s="18"/>
      <c r="E642" s="273"/>
      <c r="F642" s="344"/>
      <c r="G642" s="345"/>
      <c r="H642" s="345"/>
      <c r="I642" s="2"/>
      <c r="J642" s="345"/>
      <c r="K642" s="345"/>
      <c r="L642" s="2"/>
      <c r="M642" s="2"/>
      <c r="N642" s="2"/>
      <c r="O642" s="2"/>
      <c r="P642" s="2"/>
      <c r="Q642" s="2"/>
      <c r="R642" s="3"/>
      <c r="S642" s="3"/>
      <c r="T642" s="4"/>
      <c r="U642" s="5"/>
      <c r="V642" s="3"/>
      <c r="W642" s="3"/>
      <c r="X642" s="4"/>
      <c r="Y642" s="5"/>
      <c r="Z642" s="3"/>
      <c r="AA642" s="3"/>
      <c r="AB642" s="4"/>
      <c r="AC642" s="5"/>
      <c r="AD642" s="3"/>
      <c r="AE642" s="3"/>
      <c r="AF642" s="4"/>
      <c r="AG642" s="5"/>
      <c r="AH642" s="3"/>
      <c r="AI642" s="3"/>
      <c r="AJ642" s="4"/>
      <c r="AK642" s="5"/>
      <c r="AL642" s="3"/>
      <c r="AM642" s="3"/>
      <c r="AN642" s="4"/>
      <c r="AO642" s="5"/>
      <c r="AP642" s="3"/>
      <c r="AQ642" s="3"/>
      <c r="AR642" s="4"/>
      <c r="AS642" s="5"/>
      <c r="AT642" s="3"/>
      <c r="AU642" s="3"/>
      <c r="AV642" s="4"/>
      <c r="AW642" s="5"/>
      <c r="AX642" s="3"/>
      <c r="AY642" s="3"/>
      <c r="AZ642" s="4"/>
      <c r="BA642" s="5"/>
      <c r="BB642" s="3"/>
      <c r="BC642" s="3"/>
      <c r="BD642" s="4"/>
      <c r="BE642" s="5"/>
      <c r="BF642" s="3"/>
      <c r="BG642" s="3"/>
      <c r="BH642" s="4"/>
      <c r="BI642" s="5"/>
      <c r="BJ642" s="3"/>
      <c r="BK642" s="3"/>
      <c r="BL642" s="4"/>
      <c r="BM642" s="5"/>
      <c r="BN642" s="5"/>
      <c r="BO642" s="3"/>
      <c r="BP642" s="3"/>
      <c r="BQ642" s="6"/>
      <c r="BR642" s="5"/>
      <c r="BS642" s="7"/>
      <c r="BT642" s="7"/>
      <c r="BU642" s="7"/>
    </row>
    <row r="643" spans="1:73">
      <c r="A643" s="1"/>
      <c r="B643" s="346"/>
      <c r="C643" s="18"/>
      <c r="D643" s="18"/>
      <c r="E643" s="273"/>
      <c r="F643" s="344"/>
      <c r="G643" s="345"/>
      <c r="H643" s="345"/>
      <c r="I643" s="2"/>
      <c r="J643" s="345"/>
      <c r="K643" s="345"/>
      <c r="L643" s="2"/>
      <c r="M643" s="2"/>
      <c r="N643" s="2"/>
      <c r="O643" s="2"/>
      <c r="P643" s="2"/>
      <c r="Q643" s="2"/>
      <c r="R643" s="3"/>
      <c r="S643" s="3"/>
      <c r="T643" s="4"/>
      <c r="U643" s="5"/>
      <c r="V643" s="3"/>
      <c r="W643" s="3"/>
      <c r="X643" s="4"/>
      <c r="Y643" s="5"/>
      <c r="Z643" s="3"/>
      <c r="AA643" s="3"/>
      <c r="AB643" s="4"/>
      <c r="AC643" s="5"/>
      <c r="AD643" s="3"/>
      <c r="AE643" s="3"/>
      <c r="AF643" s="4"/>
      <c r="AG643" s="5"/>
      <c r="AH643" s="3"/>
      <c r="AI643" s="3"/>
      <c r="AJ643" s="4"/>
      <c r="AK643" s="5"/>
      <c r="AL643" s="3"/>
      <c r="AM643" s="3"/>
      <c r="AN643" s="4"/>
      <c r="AO643" s="5"/>
      <c r="AP643" s="3"/>
      <c r="AQ643" s="3"/>
      <c r="AR643" s="4"/>
      <c r="AS643" s="5"/>
      <c r="AT643" s="3"/>
      <c r="AU643" s="3"/>
      <c r="AV643" s="4"/>
      <c r="AW643" s="5"/>
      <c r="AX643" s="3"/>
      <c r="AY643" s="3"/>
      <c r="AZ643" s="4"/>
      <c r="BA643" s="5"/>
      <c r="BB643" s="3"/>
      <c r="BC643" s="3"/>
      <c r="BD643" s="4"/>
      <c r="BE643" s="5"/>
      <c r="BF643" s="3"/>
      <c r="BG643" s="3"/>
      <c r="BH643" s="4"/>
      <c r="BI643" s="5"/>
      <c r="BJ643" s="3"/>
      <c r="BK643" s="3"/>
      <c r="BL643" s="4"/>
      <c r="BM643" s="5"/>
      <c r="BN643" s="5"/>
      <c r="BO643" s="3"/>
      <c r="BP643" s="3"/>
      <c r="BQ643" s="6"/>
      <c r="BR643" s="5"/>
      <c r="BS643" s="7"/>
      <c r="BT643" s="7"/>
      <c r="BU643" s="7"/>
    </row>
    <row r="644" spans="1:73">
      <c r="A644" s="1"/>
      <c r="B644" s="346"/>
      <c r="C644" s="18"/>
      <c r="D644" s="18"/>
      <c r="E644" s="273"/>
      <c r="F644" s="344"/>
      <c r="G644" s="345"/>
      <c r="H644" s="345"/>
      <c r="I644" s="2"/>
      <c r="J644" s="345"/>
      <c r="K644" s="345"/>
      <c r="L644" s="2"/>
      <c r="M644" s="2"/>
      <c r="N644" s="2"/>
      <c r="O644" s="2"/>
      <c r="P644" s="2"/>
      <c r="Q644" s="2"/>
      <c r="R644" s="3"/>
      <c r="S644" s="3"/>
      <c r="T644" s="4"/>
      <c r="U644" s="5"/>
      <c r="V644" s="3"/>
      <c r="W644" s="3"/>
      <c r="X644" s="4"/>
      <c r="Y644" s="5"/>
      <c r="Z644" s="3"/>
      <c r="AA644" s="3"/>
      <c r="AB644" s="4"/>
      <c r="AC644" s="5"/>
      <c r="AD644" s="3"/>
      <c r="AE644" s="3"/>
      <c r="AF644" s="4"/>
      <c r="AG644" s="5"/>
      <c r="AH644" s="3"/>
      <c r="AI644" s="3"/>
      <c r="AJ644" s="4"/>
      <c r="AK644" s="5"/>
      <c r="AL644" s="3"/>
      <c r="AM644" s="3"/>
      <c r="AN644" s="4"/>
      <c r="AO644" s="5"/>
      <c r="AP644" s="3"/>
      <c r="AQ644" s="3"/>
      <c r="AR644" s="4"/>
      <c r="AS644" s="5"/>
      <c r="AT644" s="3"/>
      <c r="AU644" s="3"/>
      <c r="AV644" s="4"/>
      <c r="AW644" s="5"/>
      <c r="AX644" s="3"/>
      <c r="AY644" s="3"/>
      <c r="AZ644" s="4"/>
      <c r="BA644" s="5"/>
      <c r="BB644" s="3"/>
      <c r="BC644" s="3"/>
      <c r="BD644" s="4"/>
      <c r="BE644" s="5"/>
      <c r="BF644" s="3"/>
      <c r="BG644" s="3"/>
      <c r="BH644" s="4"/>
      <c r="BI644" s="5"/>
      <c r="BJ644" s="3"/>
      <c r="BK644" s="3"/>
      <c r="BL644" s="4"/>
      <c r="BM644" s="5"/>
      <c r="BN644" s="5"/>
      <c r="BO644" s="3"/>
      <c r="BP644" s="3"/>
      <c r="BQ644" s="6"/>
      <c r="BR644" s="5"/>
      <c r="BS644" s="7"/>
      <c r="BT644" s="7"/>
      <c r="BU644" s="7"/>
    </row>
    <row r="645" spans="1:73">
      <c r="A645" s="1"/>
      <c r="B645" s="346"/>
      <c r="C645" s="18"/>
      <c r="D645" s="18"/>
      <c r="E645" s="273"/>
      <c r="F645" s="344"/>
      <c r="G645" s="345"/>
      <c r="H645" s="345"/>
      <c r="I645" s="2"/>
      <c r="J645" s="345"/>
      <c r="K645" s="345"/>
      <c r="L645" s="2"/>
      <c r="M645" s="2"/>
      <c r="N645" s="2"/>
      <c r="O645" s="2"/>
      <c r="P645" s="2"/>
      <c r="Q645" s="2"/>
      <c r="R645" s="3"/>
      <c r="S645" s="3"/>
      <c r="T645" s="4"/>
      <c r="U645" s="5"/>
      <c r="V645" s="3"/>
      <c r="W645" s="3"/>
      <c r="X645" s="4"/>
      <c r="Y645" s="5"/>
      <c r="Z645" s="3"/>
      <c r="AA645" s="3"/>
      <c r="AB645" s="4"/>
      <c r="AC645" s="5"/>
      <c r="AD645" s="3"/>
      <c r="AE645" s="3"/>
      <c r="AF645" s="4"/>
      <c r="AG645" s="5"/>
      <c r="AH645" s="3"/>
      <c r="AI645" s="3"/>
      <c r="AJ645" s="4"/>
      <c r="AK645" s="5"/>
      <c r="AL645" s="3"/>
      <c r="AM645" s="3"/>
      <c r="AN645" s="4"/>
      <c r="AO645" s="5"/>
      <c r="AP645" s="3"/>
      <c r="AQ645" s="3"/>
      <c r="AR645" s="4"/>
      <c r="AS645" s="5"/>
      <c r="AT645" s="3"/>
      <c r="AU645" s="3"/>
      <c r="AV645" s="4"/>
      <c r="AW645" s="5"/>
      <c r="AX645" s="3"/>
      <c r="AY645" s="3"/>
      <c r="AZ645" s="4"/>
      <c r="BA645" s="5"/>
      <c r="BB645" s="3"/>
      <c r="BC645" s="3"/>
      <c r="BD645" s="4"/>
      <c r="BE645" s="5"/>
      <c r="BF645" s="3"/>
      <c r="BG645" s="3"/>
      <c r="BH645" s="4"/>
      <c r="BI645" s="5"/>
      <c r="BJ645" s="3"/>
      <c r="BK645" s="3"/>
      <c r="BL645" s="4"/>
      <c r="BM645" s="5"/>
      <c r="BN645" s="5"/>
      <c r="BO645" s="3"/>
      <c r="BP645" s="3"/>
      <c r="BQ645" s="6"/>
      <c r="BR645" s="5"/>
      <c r="BS645" s="7"/>
      <c r="BT645" s="7"/>
      <c r="BU645" s="7"/>
    </row>
    <row r="646" spans="1:73">
      <c r="A646" s="1"/>
      <c r="B646" s="346"/>
      <c r="C646" s="18"/>
      <c r="D646" s="18"/>
      <c r="E646" s="273"/>
      <c r="F646" s="344"/>
      <c r="G646" s="345"/>
      <c r="H646" s="345"/>
      <c r="I646" s="2"/>
      <c r="J646" s="345"/>
      <c r="K646" s="345"/>
      <c r="L646" s="2"/>
      <c r="M646" s="2"/>
      <c r="N646" s="2"/>
      <c r="O646" s="2"/>
      <c r="P646" s="2"/>
      <c r="Q646" s="2"/>
      <c r="R646" s="3"/>
      <c r="S646" s="3"/>
      <c r="T646" s="4"/>
      <c r="U646" s="5"/>
      <c r="V646" s="3"/>
      <c r="W646" s="3"/>
      <c r="X646" s="4"/>
      <c r="Y646" s="5"/>
      <c r="Z646" s="3"/>
      <c r="AA646" s="3"/>
      <c r="AB646" s="4"/>
      <c r="AC646" s="5"/>
      <c r="AD646" s="3"/>
      <c r="AE646" s="3"/>
      <c r="AF646" s="4"/>
      <c r="AG646" s="5"/>
      <c r="AH646" s="3"/>
      <c r="AI646" s="3"/>
      <c r="AJ646" s="4"/>
      <c r="AK646" s="5"/>
      <c r="AL646" s="3"/>
      <c r="AM646" s="3"/>
      <c r="AN646" s="4"/>
      <c r="AO646" s="5"/>
      <c r="AP646" s="3"/>
      <c r="AQ646" s="3"/>
      <c r="AR646" s="4"/>
      <c r="AS646" s="5"/>
      <c r="AT646" s="3"/>
      <c r="AU646" s="3"/>
      <c r="AV646" s="4"/>
      <c r="AW646" s="5"/>
      <c r="AX646" s="3"/>
      <c r="AY646" s="3"/>
      <c r="AZ646" s="4"/>
      <c r="BA646" s="5"/>
      <c r="BB646" s="3"/>
      <c r="BC646" s="3"/>
      <c r="BD646" s="4"/>
      <c r="BE646" s="5"/>
      <c r="BF646" s="3"/>
      <c r="BG646" s="3"/>
      <c r="BH646" s="4"/>
      <c r="BI646" s="5"/>
      <c r="BJ646" s="3"/>
      <c r="BK646" s="3"/>
      <c r="BL646" s="4"/>
      <c r="BM646" s="5"/>
      <c r="BN646" s="5"/>
      <c r="BO646" s="3"/>
      <c r="BP646" s="3"/>
      <c r="BQ646" s="6"/>
      <c r="BR646" s="5"/>
      <c r="BS646" s="7"/>
      <c r="BT646" s="7"/>
      <c r="BU646" s="7"/>
    </row>
    <row r="647" spans="1:73">
      <c r="A647" s="1"/>
      <c r="B647" s="346"/>
      <c r="C647" s="18"/>
      <c r="D647" s="18"/>
      <c r="E647" s="273"/>
      <c r="F647" s="344"/>
      <c r="G647" s="345"/>
      <c r="H647" s="345"/>
      <c r="I647" s="2"/>
      <c r="J647" s="345"/>
      <c r="K647" s="345"/>
      <c r="L647" s="2"/>
      <c r="M647" s="2"/>
      <c r="N647" s="2"/>
      <c r="O647" s="2"/>
      <c r="P647" s="2"/>
      <c r="Q647" s="2"/>
      <c r="R647" s="3"/>
      <c r="S647" s="3"/>
      <c r="T647" s="4"/>
      <c r="U647" s="5"/>
      <c r="V647" s="3"/>
      <c r="W647" s="3"/>
      <c r="X647" s="4"/>
      <c r="Y647" s="5"/>
      <c r="Z647" s="3"/>
      <c r="AA647" s="3"/>
      <c r="AB647" s="4"/>
      <c r="AC647" s="5"/>
      <c r="AD647" s="3"/>
      <c r="AE647" s="3"/>
      <c r="AF647" s="4"/>
      <c r="AG647" s="5"/>
      <c r="AH647" s="3"/>
      <c r="AI647" s="3"/>
      <c r="AJ647" s="4"/>
      <c r="AK647" s="5"/>
      <c r="AL647" s="3"/>
      <c r="AM647" s="3"/>
      <c r="AN647" s="4"/>
      <c r="AO647" s="5"/>
      <c r="AP647" s="3"/>
      <c r="AQ647" s="3"/>
      <c r="AR647" s="4"/>
      <c r="AS647" s="5"/>
      <c r="AT647" s="3"/>
      <c r="AU647" s="3"/>
      <c r="AV647" s="4"/>
      <c r="AW647" s="5"/>
      <c r="AX647" s="3"/>
      <c r="AY647" s="3"/>
      <c r="AZ647" s="4"/>
      <c r="BA647" s="5"/>
      <c r="BB647" s="3"/>
      <c r="BC647" s="3"/>
      <c r="BD647" s="4"/>
      <c r="BE647" s="5"/>
      <c r="BF647" s="3"/>
      <c r="BG647" s="3"/>
      <c r="BH647" s="4"/>
      <c r="BI647" s="5"/>
      <c r="BJ647" s="3"/>
      <c r="BK647" s="3"/>
      <c r="BL647" s="4"/>
      <c r="BM647" s="5"/>
      <c r="BN647" s="5"/>
      <c r="BO647" s="3"/>
      <c r="BP647" s="3"/>
      <c r="BQ647" s="6"/>
      <c r="BR647" s="5"/>
      <c r="BS647" s="7"/>
      <c r="BT647" s="7"/>
      <c r="BU647" s="7"/>
    </row>
    <row r="648" spans="1:73">
      <c r="A648" s="1"/>
      <c r="B648" s="346"/>
      <c r="C648" s="18"/>
      <c r="D648" s="18"/>
      <c r="E648" s="273"/>
      <c r="F648" s="344"/>
      <c r="G648" s="345"/>
      <c r="H648" s="345"/>
      <c r="I648" s="2"/>
      <c r="J648" s="345"/>
      <c r="K648" s="345"/>
      <c r="L648" s="2"/>
      <c r="M648" s="2"/>
      <c r="N648" s="2"/>
      <c r="O648" s="2"/>
      <c r="P648" s="2"/>
      <c r="Q648" s="2"/>
      <c r="R648" s="3"/>
      <c r="S648" s="3"/>
      <c r="T648" s="4"/>
      <c r="U648" s="5"/>
      <c r="V648" s="3"/>
      <c r="W648" s="3"/>
      <c r="X648" s="4"/>
      <c r="Y648" s="5"/>
      <c r="Z648" s="3"/>
      <c r="AA648" s="3"/>
      <c r="AB648" s="4"/>
      <c r="AC648" s="5"/>
      <c r="AD648" s="3"/>
      <c r="AE648" s="3"/>
      <c r="AF648" s="4"/>
      <c r="AG648" s="5"/>
      <c r="AH648" s="3"/>
      <c r="AI648" s="3"/>
      <c r="AJ648" s="4"/>
      <c r="AK648" s="5"/>
      <c r="AL648" s="3"/>
      <c r="AM648" s="3"/>
      <c r="AN648" s="4"/>
      <c r="AO648" s="5"/>
      <c r="AP648" s="3"/>
      <c r="AQ648" s="3"/>
      <c r="AR648" s="4"/>
      <c r="AS648" s="5"/>
      <c r="AT648" s="3"/>
      <c r="AU648" s="3"/>
      <c r="AV648" s="4"/>
      <c r="AW648" s="5"/>
      <c r="AX648" s="3"/>
      <c r="AY648" s="3"/>
      <c r="AZ648" s="4"/>
      <c r="BA648" s="5"/>
      <c r="BB648" s="3"/>
      <c r="BC648" s="3"/>
      <c r="BD648" s="4"/>
      <c r="BE648" s="5"/>
      <c r="BF648" s="3"/>
      <c r="BG648" s="3"/>
      <c r="BH648" s="4"/>
      <c r="BI648" s="5"/>
      <c r="BJ648" s="3"/>
      <c r="BK648" s="3"/>
      <c r="BL648" s="4"/>
      <c r="BM648" s="5"/>
      <c r="BN648" s="5"/>
      <c r="BO648" s="3"/>
      <c r="BP648" s="3"/>
      <c r="BQ648" s="6"/>
      <c r="BR648" s="5"/>
      <c r="BS648" s="7"/>
      <c r="BT648" s="7"/>
      <c r="BU648" s="7"/>
    </row>
    <row r="649" spans="1:73">
      <c r="A649" s="1"/>
      <c r="B649" s="346"/>
      <c r="C649" s="18"/>
      <c r="D649" s="18"/>
      <c r="E649" s="273"/>
      <c r="F649" s="344"/>
      <c r="G649" s="345"/>
      <c r="H649" s="345"/>
      <c r="I649" s="2"/>
      <c r="J649" s="345"/>
      <c r="K649" s="345"/>
      <c r="L649" s="2"/>
      <c r="M649" s="2"/>
      <c r="N649" s="2"/>
      <c r="O649" s="2"/>
      <c r="P649" s="2"/>
      <c r="Q649" s="2"/>
      <c r="R649" s="3"/>
      <c r="S649" s="3"/>
      <c r="T649" s="4"/>
      <c r="U649" s="5"/>
      <c r="V649" s="3"/>
      <c r="W649" s="3"/>
      <c r="X649" s="4"/>
      <c r="Y649" s="5"/>
      <c r="Z649" s="3"/>
      <c r="AA649" s="3"/>
      <c r="AB649" s="4"/>
      <c r="AC649" s="5"/>
      <c r="AD649" s="3"/>
      <c r="AE649" s="3"/>
      <c r="AF649" s="4"/>
      <c r="AG649" s="5"/>
      <c r="AH649" s="3"/>
      <c r="AI649" s="3"/>
      <c r="AJ649" s="4"/>
      <c r="AK649" s="5"/>
      <c r="AL649" s="3"/>
      <c r="AM649" s="3"/>
      <c r="AN649" s="4"/>
      <c r="AO649" s="5"/>
      <c r="AP649" s="3"/>
      <c r="AQ649" s="3"/>
      <c r="AR649" s="4"/>
      <c r="AS649" s="5"/>
      <c r="AT649" s="3"/>
      <c r="AU649" s="3"/>
      <c r="AV649" s="4"/>
      <c r="AW649" s="5"/>
      <c r="AX649" s="3"/>
      <c r="AY649" s="3"/>
      <c r="AZ649" s="4"/>
      <c r="BA649" s="5"/>
      <c r="BB649" s="3"/>
      <c r="BC649" s="3"/>
      <c r="BD649" s="4"/>
      <c r="BE649" s="5"/>
      <c r="BF649" s="3"/>
      <c r="BG649" s="3"/>
      <c r="BH649" s="4"/>
      <c r="BI649" s="5"/>
      <c r="BJ649" s="3"/>
      <c r="BK649" s="3"/>
      <c r="BL649" s="4"/>
      <c r="BM649" s="5"/>
      <c r="BN649" s="5"/>
      <c r="BO649" s="3"/>
      <c r="BP649" s="3"/>
      <c r="BQ649" s="6"/>
      <c r="BR649" s="5"/>
      <c r="BS649" s="7"/>
      <c r="BT649" s="7"/>
      <c r="BU649" s="7"/>
    </row>
    <row r="650" spans="1:73">
      <c r="A650" s="1"/>
      <c r="B650" s="346"/>
      <c r="C650" s="18"/>
      <c r="D650" s="18"/>
      <c r="E650" s="273"/>
      <c r="F650" s="344"/>
      <c r="G650" s="345"/>
      <c r="H650" s="345"/>
      <c r="I650" s="2"/>
      <c r="J650" s="345"/>
      <c r="K650" s="345"/>
      <c r="L650" s="2"/>
      <c r="M650" s="2"/>
      <c r="N650" s="2"/>
      <c r="O650" s="2"/>
      <c r="P650" s="2"/>
      <c r="Q650" s="2"/>
      <c r="R650" s="3"/>
      <c r="S650" s="3"/>
      <c r="T650" s="4"/>
      <c r="U650" s="5"/>
      <c r="V650" s="3"/>
      <c r="W650" s="3"/>
      <c r="X650" s="4"/>
      <c r="Y650" s="5"/>
      <c r="Z650" s="3"/>
      <c r="AA650" s="3"/>
      <c r="AB650" s="4"/>
      <c r="AC650" s="5"/>
      <c r="AD650" s="3"/>
      <c r="AE650" s="3"/>
      <c r="AF650" s="4"/>
      <c r="AG650" s="5"/>
      <c r="AH650" s="3"/>
      <c r="AI650" s="3"/>
      <c r="AJ650" s="4"/>
      <c r="AK650" s="5"/>
      <c r="AL650" s="3"/>
      <c r="AM650" s="3"/>
      <c r="AN650" s="4"/>
      <c r="AO650" s="5"/>
      <c r="AP650" s="3"/>
      <c r="AQ650" s="3"/>
      <c r="AR650" s="4"/>
      <c r="AS650" s="5"/>
      <c r="AT650" s="3"/>
      <c r="AU650" s="3"/>
      <c r="AV650" s="4"/>
      <c r="AW650" s="5"/>
      <c r="AX650" s="3"/>
      <c r="AY650" s="3"/>
      <c r="AZ650" s="4"/>
      <c r="BA650" s="5"/>
      <c r="BB650" s="3"/>
      <c r="BC650" s="3"/>
      <c r="BD650" s="4"/>
      <c r="BE650" s="5"/>
      <c r="BF650" s="3"/>
      <c r="BG650" s="3"/>
      <c r="BH650" s="4"/>
      <c r="BI650" s="5"/>
      <c r="BJ650" s="3"/>
      <c r="BK650" s="3"/>
      <c r="BL650" s="4"/>
      <c r="BM650" s="5"/>
      <c r="BN650" s="5"/>
      <c r="BO650" s="3"/>
      <c r="BP650" s="3"/>
      <c r="BQ650" s="6"/>
      <c r="BR650" s="5"/>
      <c r="BS650" s="7"/>
      <c r="BT650" s="7"/>
      <c r="BU650" s="7"/>
    </row>
    <row r="651" spans="1:73">
      <c r="A651" s="1"/>
      <c r="B651" s="346"/>
      <c r="C651" s="18"/>
      <c r="D651" s="18"/>
      <c r="E651" s="273"/>
      <c r="F651" s="344"/>
      <c r="G651" s="345"/>
      <c r="H651" s="345"/>
      <c r="I651" s="2"/>
      <c r="J651" s="345"/>
      <c r="K651" s="345"/>
      <c r="L651" s="2"/>
      <c r="M651" s="2"/>
      <c r="N651" s="2"/>
      <c r="O651" s="2"/>
      <c r="P651" s="2"/>
      <c r="Q651" s="2"/>
      <c r="R651" s="3"/>
      <c r="S651" s="3"/>
      <c r="T651" s="4"/>
      <c r="U651" s="5"/>
      <c r="V651" s="3"/>
      <c r="W651" s="3"/>
      <c r="X651" s="4"/>
      <c r="Y651" s="5"/>
      <c r="Z651" s="3"/>
      <c r="AA651" s="3"/>
      <c r="AB651" s="4"/>
      <c r="AC651" s="5"/>
      <c r="AD651" s="3"/>
      <c r="AE651" s="3"/>
      <c r="AF651" s="4"/>
      <c r="AG651" s="5"/>
      <c r="AH651" s="3"/>
      <c r="AI651" s="3"/>
      <c r="AJ651" s="4"/>
      <c r="AK651" s="5"/>
      <c r="AL651" s="3"/>
      <c r="AM651" s="3"/>
      <c r="AN651" s="4"/>
      <c r="AO651" s="5"/>
      <c r="AP651" s="3"/>
      <c r="AQ651" s="3"/>
      <c r="AR651" s="4"/>
      <c r="AS651" s="5"/>
      <c r="AT651" s="3"/>
      <c r="AU651" s="3"/>
      <c r="AV651" s="4"/>
      <c r="AW651" s="5"/>
      <c r="AX651" s="3"/>
      <c r="AY651" s="3"/>
      <c r="AZ651" s="4"/>
      <c r="BA651" s="5"/>
      <c r="BB651" s="3"/>
      <c r="BC651" s="3"/>
      <c r="BD651" s="4"/>
      <c r="BE651" s="5"/>
      <c r="BF651" s="3"/>
      <c r="BG651" s="3"/>
      <c r="BH651" s="4"/>
      <c r="BI651" s="5"/>
      <c r="BJ651" s="3"/>
      <c r="BK651" s="3"/>
      <c r="BL651" s="4"/>
      <c r="BM651" s="5"/>
      <c r="BN651" s="5"/>
      <c r="BO651" s="3"/>
      <c r="BP651" s="3"/>
      <c r="BQ651" s="6"/>
      <c r="BR651" s="5"/>
      <c r="BS651" s="7"/>
      <c r="BT651" s="7"/>
      <c r="BU651" s="7"/>
    </row>
    <row r="652" spans="1:73">
      <c r="A652" s="1"/>
      <c r="B652" s="346"/>
      <c r="C652" s="18"/>
      <c r="D652" s="18"/>
      <c r="E652" s="273"/>
      <c r="F652" s="344"/>
      <c r="G652" s="345"/>
      <c r="H652" s="345"/>
      <c r="I652" s="2"/>
      <c r="J652" s="345"/>
      <c r="K652" s="345"/>
      <c r="L652" s="2"/>
      <c r="M652" s="2"/>
      <c r="N652" s="2"/>
      <c r="O652" s="2"/>
      <c r="P652" s="2"/>
      <c r="Q652" s="2"/>
      <c r="R652" s="3"/>
      <c r="S652" s="3"/>
      <c r="T652" s="4"/>
      <c r="U652" s="5"/>
      <c r="V652" s="3"/>
      <c r="W652" s="3"/>
      <c r="X652" s="4"/>
      <c r="Y652" s="5"/>
      <c r="Z652" s="3"/>
      <c r="AA652" s="3"/>
      <c r="AB652" s="4"/>
      <c r="AC652" s="5"/>
      <c r="AD652" s="3"/>
      <c r="AE652" s="3"/>
      <c r="AF652" s="4"/>
      <c r="AG652" s="5"/>
      <c r="AH652" s="3"/>
      <c r="AI652" s="3"/>
      <c r="AJ652" s="4"/>
      <c r="AK652" s="5"/>
      <c r="AL652" s="3"/>
      <c r="AM652" s="3"/>
      <c r="AN652" s="4"/>
      <c r="AO652" s="5"/>
      <c r="AP652" s="3"/>
      <c r="AQ652" s="3"/>
      <c r="AR652" s="4"/>
      <c r="AS652" s="5"/>
      <c r="AT652" s="3"/>
      <c r="AU652" s="3"/>
      <c r="AV652" s="4"/>
      <c r="AW652" s="5"/>
      <c r="AX652" s="3"/>
      <c r="AY652" s="3"/>
      <c r="AZ652" s="4"/>
      <c r="BA652" s="5"/>
      <c r="BB652" s="3"/>
      <c r="BC652" s="3"/>
      <c r="BD652" s="4"/>
      <c r="BE652" s="5"/>
      <c r="BF652" s="3"/>
      <c r="BG652" s="3"/>
      <c r="BH652" s="4"/>
      <c r="BI652" s="5"/>
      <c r="BJ652" s="3"/>
      <c r="BK652" s="3"/>
      <c r="BL652" s="4"/>
      <c r="BM652" s="5"/>
      <c r="BN652" s="5"/>
      <c r="BO652" s="3"/>
      <c r="BP652" s="3"/>
      <c r="BQ652" s="6"/>
      <c r="BR652" s="5"/>
      <c r="BS652" s="7"/>
      <c r="BT652" s="7"/>
      <c r="BU652" s="7"/>
    </row>
    <row r="653" spans="1:73">
      <c r="A653" s="1"/>
      <c r="B653" s="346"/>
      <c r="C653" s="18"/>
      <c r="D653" s="18"/>
      <c r="E653" s="273"/>
      <c r="F653" s="344"/>
      <c r="G653" s="345"/>
      <c r="H653" s="345"/>
      <c r="I653" s="2"/>
      <c r="J653" s="345"/>
      <c r="K653" s="345"/>
      <c r="L653" s="2"/>
      <c r="M653" s="2"/>
      <c r="N653" s="2"/>
      <c r="O653" s="2"/>
      <c r="P653" s="2"/>
      <c r="Q653" s="2"/>
      <c r="R653" s="3"/>
      <c r="S653" s="3"/>
      <c r="T653" s="4"/>
      <c r="U653" s="5"/>
      <c r="V653" s="3"/>
      <c r="W653" s="3"/>
      <c r="X653" s="4"/>
      <c r="Y653" s="5"/>
      <c r="Z653" s="3"/>
      <c r="AA653" s="3"/>
      <c r="AB653" s="4"/>
      <c r="AC653" s="5"/>
      <c r="AD653" s="3"/>
      <c r="AE653" s="3"/>
      <c r="AF653" s="4"/>
      <c r="AG653" s="5"/>
      <c r="AH653" s="3"/>
      <c r="AI653" s="3"/>
      <c r="AJ653" s="4"/>
      <c r="AK653" s="5"/>
      <c r="AL653" s="3"/>
      <c r="AM653" s="3"/>
      <c r="AN653" s="4"/>
      <c r="AO653" s="5"/>
      <c r="AP653" s="3"/>
      <c r="AQ653" s="3"/>
      <c r="AR653" s="4"/>
      <c r="AS653" s="5"/>
      <c r="AT653" s="3"/>
      <c r="AU653" s="3"/>
      <c r="AV653" s="4"/>
      <c r="AW653" s="5"/>
      <c r="AX653" s="3"/>
      <c r="AY653" s="3"/>
      <c r="AZ653" s="4"/>
      <c r="BA653" s="5"/>
      <c r="BB653" s="3"/>
      <c r="BC653" s="3"/>
      <c r="BD653" s="4"/>
      <c r="BE653" s="5"/>
      <c r="BF653" s="3"/>
      <c r="BG653" s="3"/>
      <c r="BH653" s="4"/>
      <c r="BI653" s="5"/>
      <c r="BJ653" s="3"/>
      <c r="BK653" s="3"/>
      <c r="BL653" s="4"/>
      <c r="BM653" s="5"/>
      <c r="BN653" s="5"/>
      <c r="BO653" s="3"/>
      <c r="BP653" s="3"/>
      <c r="BQ653" s="6"/>
      <c r="BR653" s="5"/>
      <c r="BS653" s="7"/>
      <c r="BT653" s="7"/>
      <c r="BU653" s="7"/>
    </row>
    <row r="654" spans="1:73">
      <c r="A654" s="1"/>
      <c r="B654" s="346"/>
      <c r="C654" s="18"/>
      <c r="D654" s="18"/>
      <c r="E654" s="273"/>
      <c r="F654" s="344"/>
      <c r="G654" s="345"/>
      <c r="H654" s="345"/>
      <c r="I654" s="2"/>
      <c r="J654" s="345"/>
      <c r="K654" s="345"/>
      <c r="L654" s="2"/>
      <c r="M654" s="2"/>
      <c r="N654" s="2"/>
      <c r="O654" s="2"/>
      <c r="P654" s="2"/>
      <c r="Q654" s="2"/>
      <c r="R654" s="3"/>
      <c r="S654" s="3"/>
      <c r="T654" s="4"/>
      <c r="U654" s="5"/>
      <c r="V654" s="3"/>
      <c r="W654" s="3"/>
      <c r="X654" s="4"/>
      <c r="Y654" s="5"/>
      <c r="Z654" s="3"/>
      <c r="AA654" s="3"/>
      <c r="AB654" s="4"/>
      <c r="AC654" s="5"/>
      <c r="AD654" s="3"/>
      <c r="AE654" s="3"/>
      <c r="AF654" s="4"/>
      <c r="AG654" s="5"/>
      <c r="AH654" s="3"/>
      <c r="AI654" s="3"/>
      <c r="AJ654" s="4"/>
      <c r="AK654" s="5"/>
      <c r="AL654" s="3"/>
      <c r="AM654" s="3"/>
      <c r="AN654" s="4"/>
      <c r="AO654" s="5"/>
      <c r="AP654" s="3"/>
      <c r="AQ654" s="3"/>
      <c r="AR654" s="4"/>
      <c r="AS654" s="5"/>
      <c r="AT654" s="3"/>
      <c r="AU654" s="3"/>
      <c r="AV654" s="4"/>
      <c r="AW654" s="5"/>
      <c r="AX654" s="3"/>
      <c r="AY654" s="3"/>
      <c r="AZ654" s="4"/>
      <c r="BA654" s="5"/>
      <c r="BB654" s="3"/>
      <c r="BC654" s="3"/>
      <c r="BD654" s="4"/>
      <c r="BE654" s="5"/>
      <c r="BF654" s="3"/>
      <c r="BG654" s="3"/>
      <c r="BH654" s="4"/>
      <c r="BI654" s="5"/>
      <c r="BJ654" s="3"/>
      <c r="BK654" s="3"/>
      <c r="BL654" s="4"/>
      <c r="BM654" s="5"/>
      <c r="BN654" s="5"/>
      <c r="BO654" s="3"/>
      <c r="BP654" s="3"/>
      <c r="BQ654" s="6"/>
      <c r="BR654" s="5"/>
      <c r="BS654" s="7"/>
      <c r="BT654" s="7"/>
      <c r="BU654" s="7"/>
    </row>
    <row r="655" spans="1:73">
      <c r="A655" s="1"/>
      <c r="B655" s="346"/>
      <c r="C655" s="18"/>
      <c r="D655" s="18"/>
      <c r="E655" s="273"/>
      <c r="F655" s="344"/>
      <c r="G655" s="345"/>
      <c r="H655" s="345"/>
      <c r="I655" s="2"/>
      <c r="J655" s="345"/>
      <c r="K655" s="345"/>
      <c r="L655" s="2"/>
      <c r="M655" s="2"/>
      <c r="N655" s="2"/>
      <c r="O655" s="2"/>
      <c r="P655" s="2"/>
      <c r="Q655" s="2"/>
      <c r="R655" s="3"/>
      <c r="S655" s="3"/>
      <c r="T655" s="4"/>
      <c r="U655" s="5"/>
      <c r="V655" s="3"/>
      <c r="W655" s="3"/>
      <c r="X655" s="4"/>
      <c r="Y655" s="5"/>
      <c r="Z655" s="3"/>
      <c r="AA655" s="3"/>
      <c r="AB655" s="4"/>
      <c r="AC655" s="5"/>
      <c r="AD655" s="3"/>
      <c r="AE655" s="3"/>
      <c r="AF655" s="4"/>
      <c r="AG655" s="5"/>
      <c r="AH655" s="3"/>
      <c r="AI655" s="3"/>
      <c r="AJ655" s="4"/>
      <c r="AK655" s="5"/>
      <c r="AL655" s="3"/>
      <c r="AM655" s="3"/>
      <c r="AN655" s="4"/>
      <c r="AO655" s="5"/>
      <c r="AP655" s="3"/>
      <c r="AQ655" s="3"/>
      <c r="AR655" s="4"/>
      <c r="AS655" s="5"/>
      <c r="AT655" s="3"/>
      <c r="AU655" s="3"/>
      <c r="AV655" s="4"/>
      <c r="AW655" s="5"/>
      <c r="AX655" s="3"/>
      <c r="AY655" s="3"/>
      <c r="AZ655" s="4"/>
      <c r="BA655" s="5"/>
      <c r="BB655" s="3"/>
      <c r="BC655" s="3"/>
      <c r="BD655" s="4"/>
      <c r="BE655" s="5"/>
      <c r="BF655" s="3"/>
      <c r="BG655" s="3"/>
      <c r="BH655" s="4"/>
      <c r="BI655" s="5"/>
      <c r="BJ655" s="3"/>
      <c r="BK655" s="3"/>
      <c r="BL655" s="4"/>
      <c r="BM655" s="5"/>
      <c r="BN655" s="5"/>
      <c r="BO655" s="3"/>
      <c r="BP655" s="3"/>
      <c r="BQ655" s="6"/>
      <c r="BR655" s="5"/>
      <c r="BS655" s="7"/>
      <c r="BT655" s="7"/>
      <c r="BU655" s="7"/>
    </row>
    <row r="656" spans="1:73">
      <c r="A656" s="1"/>
      <c r="B656" s="346"/>
      <c r="C656" s="18"/>
      <c r="D656" s="18"/>
      <c r="E656" s="273"/>
      <c r="F656" s="344"/>
      <c r="G656" s="345"/>
      <c r="H656" s="345"/>
      <c r="I656" s="2"/>
      <c r="J656" s="345"/>
      <c r="K656" s="345"/>
      <c r="L656" s="2"/>
      <c r="M656" s="2"/>
      <c r="N656" s="2"/>
      <c r="O656" s="2"/>
      <c r="P656" s="2"/>
      <c r="Q656" s="2"/>
      <c r="R656" s="3"/>
      <c r="S656" s="3"/>
      <c r="T656" s="4"/>
      <c r="U656" s="5"/>
      <c r="V656" s="3"/>
      <c r="W656" s="3"/>
      <c r="X656" s="4"/>
      <c r="Y656" s="5"/>
      <c r="Z656" s="3"/>
      <c r="AA656" s="3"/>
      <c r="AB656" s="4"/>
      <c r="AC656" s="5"/>
      <c r="AD656" s="3"/>
      <c r="AE656" s="3"/>
      <c r="AF656" s="4"/>
      <c r="AG656" s="5"/>
      <c r="AH656" s="3"/>
      <c r="AI656" s="3"/>
      <c r="AJ656" s="4"/>
      <c r="AK656" s="5"/>
      <c r="AL656" s="3"/>
      <c r="AM656" s="3"/>
      <c r="AN656" s="4"/>
      <c r="AO656" s="5"/>
      <c r="AP656" s="3"/>
      <c r="AQ656" s="3"/>
      <c r="AR656" s="4"/>
      <c r="AS656" s="5"/>
      <c r="AT656" s="3"/>
      <c r="AU656" s="3"/>
      <c r="AV656" s="4"/>
      <c r="AW656" s="5"/>
      <c r="AX656" s="3"/>
      <c r="AY656" s="3"/>
      <c r="AZ656" s="4"/>
      <c r="BA656" s="5"/>
      <c r="BB656" s="3"/>
      <c r="BC656" s="3"/>
      <c r="BD656" s="4"/>
      <c r="BE656" s="5"/>
      <c r="BF656" s="3"/>
      <c r="BG656" s="3"/>
      <c r="BH656" s="4"/>
      <c r="BI656" s="5"/>
      <c r="BJ656" s="3"/>
      <c r="BK656" s="3"/>
      <c r="BL656" s="4"/>
      <c r="BM656" s="5"/>
      <c r="BN656" s="5"/>
      <c r="BO656" s="3"/>
      <c r="BP656" s="3"/>
      <c r="BQ656" s="6"/>
      <c r="BR656" s="5"/>
      <c r="BS656" s="7"/>
      <c r="BT656" s="7"/>
      <c r="BU656" s="7"/>
    </row>
    <row r="657" spans="1:73">
      <c r="A657" s="1"/>
      <c r="B657" s="346"/>
      <c r="C657" s="18"/>
      <c r="D657" s="18"/>
      <c r="E657" s="273"/>
      <c r="F657" s="344"/>
      <c r="G657" s="345"/>
      <c r="H657" s="345"/>
      <c r="I657" s="2"/>
      <c r="J657" s="345"/>
      <c r="K657" s="345"/>
      <c r="L657" s="2"/>
      <c r="M657" s="2"/>
      <c r="N657" s="2"/>
      <c r="O657" s="2"/>
      <c r="P657" s="2"/>
      <c r="Q657" s="2"/>
      <c r="R657" s="3"/>
      <c r="S657" s="3"/>
      <c r="T657" s="4"/>
      <c r="U657" s="5"/>
      <c r="V657" s="3"/>
      <c r="W657" s="3"/>
      <c r="X657" s="4"/>
      <c r="Y657" s="5"/>
      <c r="Z657" s="3"/>
      <c r="AA657" s="3"/>
      <c r="AB657" s="4"/>
      <c r="AC657" s="5"/>
      <c r="AD657" s="3"/>
      <c r="AE657" s="3"/>
      <c r="AF657" s="4"/>
      <c r="AG657" s="5"/>
      <c r="AH657" s="3"/>
      <c r="AI657" s="3"/>
      <c r="AJ657" s="4"/>
      <c r="AK657" s="5"/>
      <c r="AL657" s="3"/>
      <c r="AM657" s="3"/>
      <c r="AN657" s="4"/>
      <c r="AO657" s="5"/>
      <c r="AP657" s="3"/>
      <c r="AQ657" s="3"/>
      <c r="AR657" s="4"/>
      <c r="AS657" s="5"/>
      <c r="AT657" s="3"/>
      <c r="AU657" s="3"/>
      <c r="AV657" s="4"/>
      <c r="AW657" s="5"/>
      <c r="AX657" s="3"/>
      <c r="AY657" s="3"/>
      <c r="AZ657" s="4"/>
      <c r="BA657" s="5"/>
      <c r="BB657" s="3"/>
      <c r="BC657" s="3"/>
      <c r="BD657" s="4"/>
      <c r="BE657" s="5"/>
      <c r="BF657" s="3"/>
      <c r="BG657" s="3"/>
      <c r="BH657" s="4"/>
      <c r="BI657" s="5"/>
      <c r="BJ657" s="3"/>
      <c r="BK657" s="3"/>
      <c r="BL657" s="4"/>
      <c r="BM657" s="5"/>
      <c r="BN657" s="5"/>
      <c r="BO657" s="3"/>
      <c r="BP657" s="3"/>
      <c r="BQ657" s="6"/>
      <c r="BR657" s="5"/>
      <c r="BS657" s="7"/>
      <c r="BT657" s="7"/>
      <c r="BU657" s="7"/>
    </row>
    <row r="658" spans="1:73">
      <c r="A658" s="1"/>
      <c r="B658" s="346"/>
      <c r="C658" s="18"/>
      <c r="D658" s="18"/>
      <c r="E658" s="273"/>
      <c r="F658" s="344"/>
      <c r="G658" s="345"/>
      <c r="H658" s="345"/>
      <c r="I658" s="2"/>
      <c r="J658" s="345"/>
      <c r="K658" s="345"/>
      <c r="L658" s="2"/>
      <c r="M658" s="2"/>
      <c r="N658" s="2"/>
      <c r="O658" s="2"/>
      <c r="P658" s="2"/>
      <c r="Q658" s="2"/>
      <c r="R658" s="3"/>
      <c r="S658" s="3"/>
      <c r="T658" s="4"/>
      <c r="U658" s="5"/>
      <c r="V658" s="3"/>
      <c r="W658" s="3"/>
      <c r="X658" s="4"/>
      <c r="Y658" s="5"/>
      <c r="Z658" s="3"/>
      <c r="AA658" s="3"/>
      <c r="AB658" s="4"/>
      <c r="AC658" s="5"/>
      <c r="AD658" s="3"/>
      <c r="AE658" s="3"/>
      <c r="AF658" s="4"/>
      <c r="AG658" s="5"/>
      <c r="AH658" s="3"/>
      <c r="AI658" s="3"/>
      <c r="AJ658" s="4"/>
      <c r="AK658" s="5"/>
      <c r="AL658" s="3"/>
      <c r="AM658" s="3"/>
      <c r="AN658" s="4"/>
      <c r="AO658" s="5"/>
      <c r="AP658" s="3"/>
      <c r="AQ658" s="3"/>
      <c r="AR658" s="4"/>
      <c r="AS658" s="5"/>
      <c r="AT658" s="3"/>
      <c r="AU658" s="3"/>
      <c r="AV658" s="4"/>
      <c r="AW658" s="5"/>
      <c r="AX658" s="3"/>
      <c r="AY658" s="3"/>
      <c r="AZ658" s="4"/>
      <c r="BA658" s="5"/>
      <c r="BB658" s="3"/>
      <c r="BC658" s="3"/>
      <c r="BD658" s="4"/>
      <c r="BE658" s="5"/>
      <c r="BF658" s="3"/>
      <c r="BG658" s="3"/>
      <c r="BH658" s="4"/>
      <c r="BI658" s="5"/>
      <c r="BJ658" s="3"/>
      <c r="BK658" s="3"/>
      <c r="BL658" s="4"/>
      <c r="BM658" s="5"/>
      <c r="BN658" s="5"/>
      <c r="BO658" s="3"/>
      <c r="BP658" s="3"/>
      <c r="BQ658" s="6"/>
      <c r="BR658" s="5"/>
      <c r="BS658" s="7"/>
      <c r="BT658" s="7"/>
      <c r="BU658" s="7"/>
    </row>
    <row r="659" spans="1:73">
      <c r="A659" s="1"/>
      <c r="B659" s="346"/>
      <c r="C659" s="18"/>
      <c r="D659" s="18"/>
      <c r="E659" s="273"/>
      <c r="F659" s="344"/>
      <c r="G659" s="345"/>
      <c r="H659" s="345"/>
      <c r="I659" s="2"/>
      <c r="J659" s="345"/>
      <c r="K659" s="345"/>
      <c r="L659" s="2"/>
      <c r="M659" s="2"/>
      <c r="N659" s="2"/>
      <c r="O659" s="2"/>
      <c r="P659" s="2"/>
      <c r="Q659" s="2"/>
      <c r="R659" s="3"/>
      <c r="S659" s="3"/>
      <c r="T659" s="4"/>
      <c r="U659" s="5"/>
      <c r="V659" s="3"/>
      <c r="W659" s="3"/>
      <c r="X659" s="4"/>
      <c r="Y659" s="5"/>
      <c r="Z659" s="3"/>
      <c r="AA659" s="3"/>
      <c r="AB659" s="4"/>
      <c r="AC659" s="5"/>
      <c r="AD659" s="3"/>
      <c r="AE659" s="3"/>
      <c r="AF659" s="4"/>
      <c r="AG659" s="5"/>
      <c r="AH659" s="3"/>
      <c r="AI659" s="3"/>
      <c r="AJ659" s="4"/>
      <c r="AK659" s="5"/>
      <c r="AL659" s="3"/>
      <c r="AM659" s="3"/>
      <c r="AN659" s="4"/>
      <c r="AO659" s="5"/>
      <c r="AP659" s="3"/>
      <c r="AQ659" s="3"/>
      <c r="AR659" s="4"/>
      <c r="AS659" s="5"/>
      <c r="AT659" s="3"/>
      <c r="AU659" s="3"/>
      <c r="AV659" s="4"/>
      <c r="AW659" s="5"/>
      <c r="AX659" s="3"/>
      <c r="AY659" s="3"/>
      <c r="AZ659" s="4"/>
      <c r="BA659" s="5"/>
      <c r="BB659" s="3"/>
      <c r="BC659" s="3"/>
      <c r="BD659" s="4"/>
      <c r="BE659" s="5"/>
      <c r="BF659" s="3"/>
      <c r="BG659" s="3"/>
      <c r="BH659" s="4"/>
      <c r="BI659" s="5"/>
      <c r="BJ659" s="3"/>
      <c r="BK659" s="3"/>
      <c r="BL659" s="4"/>
      <c r="BM659" s="5"/>
      <c r="BN659" s="5"/>
      <c r="BO659" s="3"/>
      <c r="BP659" s="3"/>
      <c r="BQ659" s="6"/>
      <c r="BR659" s="5"/>
      <c r="BS659" s="7"/>
      <c r="BT659" s="7"/>
      <c r="BU659" s="7"/>
    </row>
    <row r="660" spans="1:73">
      <c r="A660" s="1"/>
      <c r="B660" s="346"/>
      <c r="C660" s="18"/>
      <c r="D660" s="18"/>
      <c r="E660" s="273"/>
      <c r="F660" s="344"/>
      <c r="G660" s="345"/>
      <c r="H660" s="345"/>
      <c r="I660" s="2"/>
      <c r="J660" s="345"/>
      <c r="K660" s="345"/>
      <c r="L660" s="2"/>
      <c r="M660" s="2"/>
      <c r="N660" s="2"/>
      <c r="O660" s="2"/>
      <c r="P660" s="2"/>
      <c r="Q660" s="2"/>
      <c r="R660" s="3"/>
      <c r="S660" s="3"/>
      <c r="T660" s="4"/>
      <c r="U660" s="5"/>
      <c r="V660" s="3"/>
      <c r="W660" s="3"/>
      <c r="X660" s="4"/>
      <c r="Y660" s="5"/>
      <c r="Z660" s="3"/>
      <c r="AA660" s="3"/>
      <c r="AB660" s="4"/>
      <c r="AC660" s="5"/>
      <c r="AD660" s="3"/>
      <c r="AE660" s="3"/>
      <c r="AF660" s="4"/>
      <c r="AG660" s="5"/>
      <c r="AH660" s="3"/>
      <c r="AI660" s="3"/>
      <c r="AJ660" s="4"/>
      <c r="AK660" s="5"/>
      <c r="AL660" s="3"/>
      <c r="AM660" s="3"/>
      <c r="AN660" s="4"/>
      <c r="AO660" s="5"/>
      <c r="AP660" s="3"/>
      <c r="AQ660" s="3"/>
      <c r="AR660" s="4"/>
      <c r="AS660" s="5"/>
      <c r="AT660" s="3"/>
      <c r="AU660" s="3"/>
      <c r="AV660" s="4"/>
      <c r="AW660" s="5"/>
      <c r="AX660" s="3"/>
      <c r="AY660" s="3"/>
      <c r="AZ660" s="4"/>
      <c r="BA660" s="5"/>
      <c r="BB660" s="3"/>
      <c r="BC660" s="3"/>
      <c r="BD660" s="4"/>
      <c r="BE660" s="5"/>
      <c r="BF660" s="3"/>
      <c r="BG660" s="3"/>
      <c r="BH660" s="4"/>
      <c r="BI660" s="5"/>
      <c r="BJ660" s="3"/>
      <c r="BK660" s="3"/>
      <c r="BL660" s="4"/>
      <c r="BM660" s="5"/>
      <c r="BN660" s="5"/>
      <c r="BO660" s="3"/>
      <c r="BP660" s="3"/>
      <c r="BQ660" s="6"/>
      <c r="BR660" s="5"/>
      <c r="BS660" s="7"/>
      <c r="BT660" s="7"/>
      <c r="BU660" s="7"/>
    </row>
    <row r="661" spans="1:73">
      <c r="A661" s="1"/>
      <c r="B661" s="346"/>
      <c r="C661" s="18"/>
      <c r="D661" s="18"/>
      <c r="E661" s="273"/>
      <c r="F661" s="344"/>
      <c r="G661" s="345"/>
      <c r="H661" s="345"/>
      <c r="I661" s="2"/>
      <c r="J661" s="345"/>
      <c r="K661" s="345"/>
      <c r="L661" s="2"/>
      <c r="M661" s="2"/>
      <c r="N661" s="2"/>
      <c r="O661" s="2"/>
      <c r="P661" s="2"/>
      <c r="Q661" s="2"/>
      <c r="R661" s="3"/>
      <c r="S661" s="3"/>
      <c r="T661" s="4"/>
      <c r="U661" s="5"/>
      <c r="V661" s="3"/>
      <c r="W661" s="3"/>
      <c r="X661" s="4"/>
      <c r="Y661" s="5"/>
      <c r="Z661" s="3"/>
      <c r="AA661" s="3"/>
      <c r="AB661" s="4"/>
      <c r="AC661" s="5"/>
      <c r="AD661" s="3"/>
      <c r="AE661" s="3"/>
      <c r="AF661" s="4"/>
      <c r="AG661" s="5"/>
      <c r="AH661" s="3"/>
      <c r="AI661" s="3"/>
      <c r="AJ661" s="4"/>
      <c r="AK661" s="5"/>
      <c r="AL661" s="3"/>
      <c r="AM661" s="3"/>
      <c r="AN661" s="4"/>
      <c r="AO661" s="5"/>
      <c r="AP661" s="3"/>
      <c r="AQ661" s="3"/>
      <c r="AR661" s="4"/>
      <c r="AS661" s="5"/>
      <c r="AT661" s="3"/>
      <c r="AU661" s="3"/>
      <c r="AV661" s="4"/>
      <c r="AW661" s="5"/>
      <c r="AX661" s="3"/>
      <c r="AY661" s="3"/>
      <c r="AZ661" s="4"/>
      <c r="BA661" s="5"/>
      <c r="BB661" s="3"/>
      <c r="BC661" s="3"/>
      <c r="BD661" s="4"/>
      <c r="BE661" s="5"/>
      <c r="BF661" s="3"/>
      <c r="BG661" s="3"/>
      <c r="BH661" s="4"/>
      <c r="BI661" s="5"/>
      <c r="BJ661" s="3"/>
      <c r="BK661" s="3"/>
      <c r="BL661" s="4"/>
      <c r="BM661" s="5"/>
      <c r="BN661" s="5"/>
      <c r="BO661" s="3"/>
      <c r="BP661" s="3"/>
      <c r="BQ661" s="6"/>
      <c r="BR661" s="5"/>
      <c r="BS661" s="7"/>
      <c r="BT661" s="7"/>
      <c r="BU661" s="7"/>
    </row>
    <row r="662" spans="1:73">
      <c r="A662" s="1"/>
      <c r="B662" s="346"/>
      <c r="C662" s="18"/>
      <c r="D662" s="18"/>
      <c r="E662" s="273"/>
      <c r="F662" s="344"/>
      <c r="G662" s="345"/>
      <c r="H662" s="345"/>
      <c r="I662" s="2"/>
      <c r="J662" s="345"/>
      <c r="K662" s="345"/>
      <c r="L662" s="2"/>
      <c r="M662" s="2"/>
      <c r="N662" s="2"/>
      <c r="O662" s="2"/>
      <c r="P662" s="2"/>
      <c r="Q662" s="2"/>
      <c r="R662" s="3"/>
      <c r="S662" s="3"/>
      <c r="T662" s="4"/>
      <c r="U662" s="5"/>
      <c r="V662" s="3"/>
      <c r="W662" s="3"/>
      <c r="X662" s="4"/>
      <c r="Y662" s="5"/>
      <c r="Z662" s="3"/>
      <c r="AA662" s="3"/>
      <c r="AB662" s="4"/>
      <c r="AC662" s="5"/>
      <c r="AD662" s="3"/>
      <c r="AE662" s="3"/>
      <c r="AF662" s="4"/>
      <c r="AG662" s="5"/>
      <c r="AH662" s="3"/>
      <c r="AI662" s="3"/>
      <c r="AJ662" s="4"/>
      <c r="AK662" s="5"/>
      <c r="AL662" s="3"/>
      <c r="AM662" s="3"/>
      <c r="AN662" s="4"/>
      <c r="AO662" s="5"/>
      <c r="AP662" s="3"/>
      <c r="AQ662" s="3"/>
      <c r="AR662" s="4"/>
      <c r="AS662" s="5"/>
      <c r="AT662" s="3"/>
      <c r="AU662" s="3"/>
      <c r="AV662" s="4"/>
      <c r="AW662" s="5"/>
      <c r="AX662" s="3"/>
      <c r="AY662" s="3"/>
      <c r="AZ662" s="4"/>
      <c r="BA662" s="5"/>
      <c r="BB662" s="3"/>
      <c r="BC662" s="3"/>
      <c r="BD662" s="4"/>
      <c r="BE662" s="5"/>
      <c r="BF662" s="3"/>
      <c r="BG662" s="3"/>
      <c r="BH662" s="4"/>
      <c r="BI662" s="5"/>
      <c r="BJ662" s="3"/>
      <c r="BK662" s="3"/>
      <c r="BL662" s="4"/>
      <c r="BM662" s="5"/>
      <c r="BN662" s="5"/>
      <c r="BO662" s="3"/>
      <c r="BP662" s="3"/>
      <c r="BQ662" s="6"/>
      <c r="BR662" s="5"/>
      <c r="BS662" s="7"/>
      <c r="BT662" s="7"/>
      <c r="BU662" s="7"/>
    </row>
    <row r="663" spans="1:73">
      <c r="A663" s="1"/>
      <c r="B663" s="346"/>
      <c r="C663" s="18"/>
      <c r="D663" s="18"/>
      <c r="E663" s="273"/>
      <c r="F663" s="344"/>
      <c r="G663" s="345"/>
      <c r="H663" s="345"/>
      <c r="I663" s="2"/>
      <c r="J663" s="345"/>
      <c r="K663" s="345"/>
      <c r="L663" s="2"/>
      <c r="M663" s="2"/>
      <c r="N663" s="2"/>
      <c r="O663" s="2"/>
      <c r="P663" s="2"/>
      <c r="Q663" s="2"/>
      <c r="R663" s="3"/>
      <c r="S663" s="3"/>
      <c r="T663" s="4"/>
      <c r="U663" s="5"/>
      <c r="V663" s="3"/>
      <c r="W663" s="3"/>
      <c r="X663" s="4"/>
      <c r="Y663" s="5"/>
      <c r="Z663" s="3"/>
      <c r="AA663" s="3"/>
      <c r="AB663" s="4"/>
      <c r="AC663" s="5"/>
      <c r="AD663" s="3"/>
      <c r="AE663" s="3"/>
      <c r="AF663" s="4"/>
      <c r="AG663" s="5"/>
      <c r="AH663" s="3"/>
      <c r="AI663" s="3"/>
      <c r="AJ663" s="4"/>
      <c r="AK663" s="5"/>
      <c r="AL663" s="3"/>
      <c r="AM663" s="3"/>
      <c r="AN663" s="4"/>
      <c r="AO663" s="5"/>
      <c r="AP663" s="3"/>
      <c r="AQ663" s="3"/>
      <c r="AR663" s="4"/>
      <c r="AS663" s="5"/>
      <c r="AT663" s="3"/>
      <c r="AU663" s="3"/>
      <c r="AV663" s="4"/>
      <c r="AW663" s="5"/>
      <c r="AX663" s="3"/>
      <c r="AY663" s="3"/>
      <c r="AZ663" s="4"/>
      <c r="BA663" s="5"/>
      <c r="BB663" s="3"/>
      <c r="BC663" s="3"/>
      <c r="BD663" s="4"/>
      <c r="BE663" s="5"/>
      <c r="BF663" s="3"/>
      <c r="BG663" s="3"/>
      <c r="BH663" s="4"/>
      <c r="BI663" s="5"/>
      <c r="BJ663" s="3"/>
      <c r="BK663" s="3"/>
      <c r="BL663" s="4"/>
      <c r="BM663" s="5"/>
      <c r="BN663" s="5"/>
      <c r="BO663" s="3"/>
      <c r="BP663" s="3"/>
      <c r="BQ663" s="6"/>
      <c r="BR663" s="5"/>
      <c r="BS663" s="7"/>
      <c r="BT663" s="7"/>
      <c r="BU663" s="7"/>
    </row>
    <row r="664" spans="1:73">
      <c r="A664" s="1"/>
      <c r="B664" s="346"/>
      <c r="C664" s="18"/>
      <c r="D664" s="18"/>
      <c r="E664" s="273"/>
      <c r="F664" s="344"/>
      <c r="G664" s="345"/>
      <c r="H664" s="345"/>
      <c r="I664" s="2"/>
      <c r="J664" s="345"/>
      <c r="K664" s="345"/>
      <c r="L664" s="2"/>
      <c r="M664" s="2"/>
      <c r="N664" s="2"/>
      <c r="O664" s="2"/>
      <c r="P664" s="2"/>
      <c r="Q664" s="2"/>
      <c r="R664" s="3"/>
      <c r="S664" s="3"/>
      <c r="T664" s="4"/>
      <c r="U664" s="5"/>
      <c r="V664" s="3"/>
      <c r="W664" s="3"/>
      <c r="X664" s="4"/>
      <c r="Y664" s="5"/>
      <c r="Z664" s="3"/>
      <c r="AA664" s="3"/>
      <c r="AB664" s="4"/>
      <c r="AC664" s="5"/>
      <c r="AD664" s="3"/>
      <c r="AE664" s="3"/>
      <c r="AF664" s="4"/>
      <c r="AG664" s="5"/>
      <c r="AH664" s="3"/>
      <c r="AI664" s="3"/>
      <c r="AJ664" s="4"/>
      <c r="AK664" s="5"/>
      <c r="AL664" s="3"/>
      <c r="AM664" s="3"/>
      <c r="AN664" s="4"/>
      <c r="AO664" s="5"/>
      <c r="AP664" s="3"/>
      <c r="AQ664" s="3"/>
      <c r="AR664" s="4"/>
      <c r="AS664" s="5"/>
      <c r="AT664" s="3"/>
      <c r="AU664" s="3"/>
      <c r="AV664" s="4"/>
      <c r="AW664" s="5"/>
      <c r="AX664" s="3"/>
      <c r="AY664" s="3"/>
      <c r="AZ664" s="4"/>
      <c r="BA664" s="5"/>
      <c r="BB664" s="3"/>
      <c r="BC664" s="3"/>
      <c r="BD664" s="4"/>
      <c r="BE664" s="5"/>
      <c r="BF664" s="3"/>
      <c r="BG664" s="3"/>
      <c r="BH664" s="4"/>
      <c r="BI664" s="5"/>
      <c r="BJ664" s="3"/>
      <c r="BK664" s="3"/>
      <c r="BL664" s="4"/>
      <c r="BM664" s="5"/>
      <c r="BN664" s="5"/>
      <c r="BO664" s="3"/>
      <c r="BP664" s="3"/>
      <c r="BQ664" s="6"/>
      <c r="BR664" s="5"/>
      <c r="BS664" s="7"/>
      <c r="BT664" s="7"/>
      <c r="BU664" s="7"/>
    </row>
    <row r="665" spans="1:73">
      <c r="A665" s="1"/>
      <c r="B665" s="346"/>
      <c r="C665" s="18"/>
      <c r="D665" s="18"/>
      <c r="E665" s="273"/>
      <c r="F665" s="344"/>
      <c r="G665" s="345"/>
      <c r="H665" s="345"/>
      <c r="I665" s="2"/>
      <c r="J665" s="345"/>
      <c r="K665" s="345"/>
      <c r="L665" s="2"/>
      <c r="M665" s="2"/>
      <c r="N665" s="2"/>
      <c r="O665" s="2"/>
      <c r="P665" s="2"/>
      <c r="Q665" s="2"/>
      <c r="R665" s="3"/>
      <c r="S665" s="3"/>
      <c r="T665" s="4"/>
      <c r="U665" s="5"/>
      <c r="V665" s="3"/>
      <c r="W665" s="3"/>
      <c r="X665" s="4"/>
      <c r="Y665" s="5"/>
      <c r="Z665" s="3"/>
      <c r="AA665" s="3"/>
      <c r="AB665" s="4"/>
      <c r="AC665" s="5"/>
      <c r="AD665" s="3"/>
      <c r="AE665" s="3"/>
      <c r="AF665" s="4"/>
      <c r="AG665" s="5"/>
      <c r="AH665" s="3"/>
      <c r="AI665" s="3"/>
      <c r="AJ665" s="4"/>
      <c r="AK665" s="5"/>
      <c r="AL665" s="3"/>
      <c r="AM665" s="3"/>
      <c r="AN665" s="4"/>
      <c r="AO665" s="5"/>
      <c r="AP665" s="3"/>
      <c r="AQ665" s="3"/>
      <c r="AR665" s="4"/>
      <c r="AS665" s="5"/>
      <c r="AT665" s="3"/>
      <c r="AU665" s="3"/>
      <c r="AV665" s="4"/>
      <c r="AW665" s="5"/>
      <c r="AX665" s="3"/>
      <c r="AY665" s="3"/>
      <c r="AZ665" s="4"/>
      <c r="BA665" s="5"/>
      <c r="BB665" s="3"/>
      <c r="BC665" s="3"/>
      <c r="BD665" s="4"/>
      <c r="BE665" s="5"/>
      <c r="BF665" s="3"/>
      <c r="BG665" s="3"/>
      <c r="BH665" s="4"/>
      <c r="BI665" s="5"/>
      <c r="BJ665" s="3"/>
      <c r="BK665" s="3"/>
      <c r="BL665" s="4"/>
      <c r="BM665" s="5"/>
      <c r="BN665" s="5"/>
      <c r="BO665" s="3"/>
      <c r="BP665" s="3"/>
      <c r="BQ665" s="6"/>
      <c r="BR665" s="5"/>
      <c r="BS665" s="7"/>
      <c r="BT665" s="7"/>
      <c r="BU665" s="7"/>
    </row>
    <row r="666" spans="1:73">
      <c r="A666" s="1"/>
      <c r="B666" s="346"/>
      <c r="C666" s="18"/>
      <c r="D666" s="18"/>
      <c r="E666" s="273"/>
      <c r="F666" s="344"/>
      <c r="G666" s="345"/>
      <c r="H666" s="345"/>
      <c r="I666" s="2"/>
      <c r="J666" s="345"/>
      <c r="K666" s="345"/>
      <c r="L666" s="2"/>
      <c r="M666" s="2"/>
      <c r="N666" s="2"/>
      <c r="O666" s="2"/>
      <c r="P666" s="2"/>
      <c r="Q666" s="2"/>
      <c r="R666" s="3"/>
      <c r="S666" s="3"/>
      <c r="T666" s="4"/>
      <c r="U666" s="5"/>
      <c r="V666" s="3"/>
      <c r="W666" s="3"/>
      <c r="X666" s="4"/>
      <c r="Y666" s="5"/>
      <c r="Z666" s="3"/>
      <c r="AA666" s="3"/>
      <c r="AB666" s="4"/>
      <c r="AC666" s="5"/>
      <c r="AD666" s="3"/>
      <c r="AE666" s="3"/>
      <c r="AF666" s="4"/>
      <c r="AG666" s="5"/>
      <c r="AH666" s="3"/>
      <c r="AI666" s="3"/>
      <c r="AJ666" s="4"/>
      <c r="AK666" s="5"/>
      <c r="AL666" s="3"/>
      <c r="AM666" s="3"/>
      <c r="AN666" s="4"/>
      <c r="AO666" s="5"/>
      <c r="AP666" s="3"/>
      <c r="AQ666" s="3"/>
      <c r="AR666" s="4"/>
      <c r="AS666" s="5"/>
      <c r="AT666" s="3"/>
      <c r="AU666" s="3"/>
      <c r="AV666" s="4"/>
      <c r="AW666" s="5"/>
      <c r="AX666" s="3"/>
      <c r="AY666" s="3"/>
      <c r="AZ666" s="4"/>
      <c r="BA666" s="5"/>
      <c r="BB666" s="3"/>
      <c r="BC666" s="3"/>
      <c r="BD666" s="4"/>
      <c r="BE666" s="5"/>
      <c r="BF666" s="3"/>
      <c r="BG666" s="3"/>
      <c r="BH666" s="4"/>
      <c r="BI666" s="5"/>
      <c r="BJ666" s="3"/>
      <c r="BK666" s="3"/>
      <c r="BL666" s="4"/>
      <c r="BM666" s="5"/>
      <c r="BN666" s="5"/>
      <c r="BO666" s="3"/>
      <c r="BP666" s="3"/>
      <c r="BQ666" s="6"/>
      <c r="BR666" s="5"/>
      <c r="BS666" s="7"/>
      <c r="BT666" s="7"/>
      <c r="BU666" s="7"/>
    </row>
    <row r="667" spans="1:73">
      <c r="A667" s="1"/>
      <c r="B667" s="346"/>
      <c r="C667" s="18"/>
      <c r="D667" s="18"/>
      <c r="E667" s="273"/>
      <c r="F667" s="344"/>
      <c r="G667" s="345"/>
      <c r="H667" s="345"/>
      <c r="I667" s="2"/>
      <c r="J667" s="345"/>
      <c r="K667" s="345"/>
      <c r="L667" s="2"/>
      <c r="M667" s="2"/>
      <c r="N667" s="2"/>
      <c r="O667" s="2"/>
      <c r="P667" s="2"/>
      <c r="Q667" s="2"/>
      <c r="R667" s="3"/>
      <c r="S667" s="3"/>
      <c r="T667" s="4"/>
      <c r="U667" s="5"/>
      <c r="V667" s="3"/>
      <c r="W667" s="3"/>
      <c r="X667" s="4"/>
      <c r="Y667" s="5"/>
      <c r="Z667" s="3"/>
      <c r="AA667" s="3"/>
      <c r="AB667" s="4"/>
      <c r="AC667" s="5"/>
      <c r="AD667" s="3"/>
      <c r="AE667" s="3"/>
      <c r="AF667" s="4"/>
      <c r="AG667" s="5"/>
      <c r="AH667" s="3"/>
      <c r="AI667" s="3"/>
      <c r="AJ667" s="4"/>
      <c r="AK667" s="5"/>
      <c r="AL667" s="3"/>
      <c r="AM667" s="3"/>
      <c r="AN667" s="4"/>
      <c r="AO667" s="5"/>
      <c r="AP667" s="3"/>
      <c r="AQ667" s="3"/>
      <c r="AR667" s="4"/>
      <c r="AS667" s="5"/>
      <c r="AT667" s="3"/>
      <c r="AU667" s="3"/>
      <c r="AV667" s="4"/>
      <c r="AW667" s="5"/>
      <c r="AX667" s="3"/>
      <c r="AY667" s="3"/>
      <c r="AZ667" s="4"/>
      <c r="BA667" s="5"/>
      <c r="BB667" s="3"/>
      <c r="BC667" s="3"/>
      <c r="BD667" s="4"/>
      <c r="BE667" s="5"/>
      <c r="BF667" s="3"/>
      <c r="BG667" s="3"/>
      <c r="BH667" s="4"/>
      <c r="BI667" s="5"/>
      <c r="BJ667" s="3"/>
      <c r="BK667" s="3"/>
      <c r="BL667" s="4"/>
      <c r="BM667" s="5"/>
      <c r="BN667" s="5"/>
      <c r="BO667" s="3"/>
      <c r="BP667" s="3"/>
      <c r="BQ667" s="6"/>
      <c r="BR667" s="5"/>
      <c r="BS667" s="7"/>
      <c r="BT667" s="7"/>
      <c r="BU667" s="7"/>
    </row>
    <row r="668" spans="1:73">
      <c r="A668" s="1"/>
      <c r="B668" s="346"/>
      <c r="C668" s="18"/>
      <c r="D668" s="18"/>
      <c r="E668" s="273"/>
      <c r="F668" s="344"/>
      <c r="G668" s="345"/>
      <c r="H668" s="345"/>
      <c r="I668" s="2"/>
      <c r="J668" s="345"/>
      <c r="K668" s="345"/>
      <c r="L668" s="2"/>
      <c r="M668" s="2"/>
      <c r="N668" s="2"/>
      <c r="O668" s="2"/>
      <c r="P668" s="2"/>
      <c r="Q668" s="2"/>
      <c r="R668" s="3"/>
      <c r="S668" s="3"/>
      <c r="T668" s="4"/>
      <c r="U668" s="5"/>
      <c r="V668" s="3"/>
      <c r="W668" s="3"/>
      <c r="X668" s="4"/>
      <c r="Y668" s="5"/>
      <c r="Z668" s="3"/>
      <c r="AA668" s="3"/>
      <c r="AB668" s="4"/>
      <c r="AC668" s="5"/>
      <c r="AD668" s="3"/>
      <c r="AE668" s="3"/>
      <c r="AF668" s="4"/>
      <c r="AG668" s="5"/>
      <c r="AH668" s="3"/>
      <c r="AI668" s="3"/>
      <c r="AJ668" s="4"/>
      <c r="AK668" s="5"/>
      <c r="AL668" s="3"/>
      <c r="AM668" s="3"/>
      <c r="AN668" s="4"/>
      <c r="AO668" s="5"/>
      <c r="AP668" s="3"/>
      <c r="AQ668" s="3"/>
      <c r="AR668" s="4"/>
      <c r="AS668" s="5"/>
      <c r="AT668" s="3"/>
      <c r="AU668" s="3"/>
      <c r="AV668" s="4"/>
      <c r="AW668" s="5"/>
      <c r="AX668" s="3"/>
      <c r="AY668" s="3"/>
      <c r="AZ668" s="4"/>
      <c r="BA668" s="5"/>
      <c r="BB668" s="3"/>
      <c r="BC668" s="3"/>
      <c r="BD668" s="4"/>
      <c r="BE668" s="5"/>
      <c r="BF668" s="3"/>
      <c r="BG668" s="3"/>
      <c r="BH668" s="4"/>
      <c r="BI668" s="5"/>
      <c r="BJ668" s="3"/>
      <c r="BK668" s="3"/>
      <c r="BL668" s="4"/>
      <c r="BM668" s="5"/>
      <c r="BN668" s="5"/>
      <c r="BO668" s="3"/>
      <c r="BP668" s="3"/>
      <c r="BQ668" s="6"/>
      <c r="BR668" s="5"/>
      <c r="BS668" s="7"/>
      <c r="BT668" s="7"/>
      <c r="BU668" s="7"/>
    </row>
    <row r="669" spans="1:73">
      <c r="A669" s="1"/>
      <c r="B669" s="346"/>
      <c r="C669" s="18"/>
      <c r="D669" s="18"/>
      <c r="E669" s="273"/>
      <c r="F669" s="344"/>
      <c r="G669" s="345"/>
      <c r="H669" s="345"/>
      <c r="I669" s="2"/>
      <c r="J669" s="345"/>
      <c r="K669" s="345"/>
      <c r="L669" s="2"/>
      <c r="M669" s="2"/>
      <c r="N669" s="2"/>
      <c r="O669" s="2"/>
      <c r="P669" s="2"/>
      <c r="Q669" s="2"/>
      <c r="R669" s="3"/>
      <c r="S669" s="3"/>
      <c r="T669" s="4"/>
      <c r="U669" s="5"/>
      <c r="V669" s="3"/>
      <c r="W669" s="3"/>
      <c r="X669" s="4"/>
      <c r="Y669" s="5"/>
      <c r="Z669" s="3"/>
      <c r="AA669" s="3"/>
      <c r="AB669" s="4"/>
      <c r="AC669" s="5"/>
      <c r="AD669" s="3"/>
      <c r="AE669" s="3"/>
      <c r="AF669" s="4"/>
      <c r="AG669" s="5"/>
      <c r="AH669" s="3"/>
      <c r="AI669" s="3"/>
      <c r="AJ669" s="4"/>
      <c r="AK669" s="5"/>
      <c r="AL669" s="3"/>
      <c r="AM669" s="3"/>
      <c r="AN669" s="4"/>
      <c r="AO669" s="5"/>
      <c r="AP669" s="3"/>
      <c r="AQ669" s="3"/>
      <c r="AR669" s="4"/>
      <c r="AS669" s="5"/>
      <c r="AT669" s="3"/>
      <c r="AU669" s="3"/>
      <c r="AV669" s="4"/>
      <c r="AW669" s="5"/>
      <c r="AX669" s="3"/>
      <c r="AY669" s="3"/>
      <c r="AZ669" s="4"/>
      <c r="BA669" s="5"/>
      <c r="BB669" s="3"/>
      <c r="BC669" s="3"/>
      <c r="BD669" s="4"/>
      <c r="BE669" s="5"/>
      <c r="BF669" s="3"/>
      <c r="BG669" s="3"/>
      <c r="BH669" s="4"/>
      <c r="BI669" s="5"/>
      <c r="BJ669" s="3"/>
      <c r="BK669" s="3"/>
      <c r="BL669" s="4"/>
      <c r="BM669" s="5"/>
      <c r="BN669" s="5"/>
      <c r="BO669" s="3"/>
      <c r="BP669" s="3"/>
      <c r="BQ669" s="6"/>
      <c r="BR669" s="5"/>
      <c r="BS669" s="7"/>
      <c r="BT669" s="7"/>
      <c r="BU669" s="7"/>
    </row>
    <row r="670" spans="1:73">
      <c r="A670" s="1"/>
      <c r="B670" s="346"/>
      <c r="C670" s="18"/>
      <c r="D670" s="18"/>
      <c r="E670" s="273"/>
      <c r="F670" s="344"/>
      <c r="G670" s="345"/>
      <c r="H670" s="345"/>
      <c r="I670" s="2"/>
      <c r="J670" s="345"/>
      <c r="K670" s="345"/>
      <c r="L670" s="2"/>
      <c r="M670" s="2"/>
      <c r="N670" s="2"/>
      <c r="O670" s="2"/>
      <c r="P670" s="2"/>
      <c r="Q670" s="2"/>
      <c r="R670" s="3"/>
      <c r="S670" s="3"/>
      <c r="T670" s="4"/>
      <c r="U670" s="5"/>
      <c r="V670" s="3"/>
      <c r="W670" s="3"/>
      <c r="X670" s="4"/>
      <c r="Y670" s="5"/>
      <c r="Z670" s="3"/>
      <c r="AA670" s="3"/>
      <c r="AB670" s="4"/>
      <c r="AC670" s="5"/>
      <c r="AD670" s="3"/>
      <c r="AE670" s="3"/>
      <c r="AF670" s="4"/>
      <c r="AG670" s="5"/>
      <c r="AH670" s="3"/>
      <c r="AI670" s="3"/>
      <c r="AJ670" s="4"/>
      <c r="AK670" s="5"/>
      <c r="AL670" s="3"/>
      <c r="AM670" s="3"/>
      <c r="AN670" s="4"/>
      <c r="AO670" s="5"/>
      <c r="AP670" s="3"/>
      <c r="AQ670" s="3"/>
      <c r="AR670" s="4"/>
      <c r="AS670" s="5"/>
      <c r="AT670" s="3"/>
      <c r="AU670" s="3"/>
      <c r="AV670" s="4"/>
      <c r="AW670" s="5"/>
      <c r="AX670" s="3"/>
      <c r="AY670" s="3"/>
      <c r="AZ670" s="4"/>
      <c r="BA670" s="5"/>
      <c r="BB670" s="3"/>
      <c r="BC670" s="3"/>
      <c r="BD670" s="4"/>
      <c r="BE670" s="5"/>
      <c r="BF670" s="3"/>
      <c r="BG670" s="3"/>
      <c r="BH670" s="4"/>
      <c r="BI670" s="5"/>
      <c r="BJ670" s="3"/>
      <c r="BK670" s="3"/>
      <c r="BL670" s="4"/>
      <c r="BM670" s="5"/>
      <c r="BN670" s="5"/>
      <c r="BO670" s="3"/>
      <c r="BP670" s="3"/>
      <c r="BQ670" s="6"/>
      <c r="BR670" s="5"/>
      <c r="BS670" s="7"/>
      <c r="BT670" s="7"/>
      <c r="BU670" s="7"/>
    </row>
    <row r="671" spans="1:73">
      <c r="A671" s="1"/>
      <c r="B671" s="346"/>
      <c r="C671" s="18"/>
      <c r="D671" s="18"/>
      <c r="E671" s="273"/>
      <c r="F671" s="344"/>
      <c r="G671" s="345"/>
      <c r="H671" s="345"/>
      <c r="I671" s="2"/>
      <c r="J671" s="345"/>
      <c r="K671" s="345"/>
      <c r="L671" s="2"/>
      <c r="M671" s="2"/>
      <c r="N671" s="2"/>
      <c r="O671" s="2"/>
      <c r="P671" s="2"/>
      <c r="Q671" s="2"/>
      <c r="R671" s="3"/>
      <c r="S671" s="3"/>
      <c r="T671" s="4"/>
      <c r="U671" s="5"/>
      <c r="V671" s="3"/>
      <c r="W671" s="3"/>
      <c r="X671" s="4"/>
      <c r="Y671" s="5"/>
      <c r="Z671" s="3"/>
      <c r="AA671" s="3"/>
      <c r="AB671" s="4"/>
      <c r="AC671" s="5"/>
      <c r="AD671" s="3"/>
      <c r="AE671" s="3"/>
      <c r="AF671" s="4"/>
      <c r="AG671" s="5"/>
      <c r="AH671" s="3"/>
      <c r="AI671" s="3"/>
      <c r="AJ671" s="4"/>
      <c r="AK671" s="5"/>
      <c r="AL671" s="3"/>
      <c r="AM671" s="3"/>
      <c r="AN671" s="4"/>
      <c r="AO671" s="5"/>
      <c r="AP671" s="3"/>
      <c r="AQ671" s="3"/>
      <c r="AR671" s="4"/>
      <c r="AS671" s="5"/>
      <c r="AT671" s="3"/>
      <c r="AU671" s="3"/>
      <c r="AV671" s="4"/>
      <c r="AW671" s="5"/>
      <c r="AX671" s="3"/>
      <c r="AY671" s="3"/>
      <c r="AZ671" s="4"/>
      <c r="BA671" s="5"/>
      <c r="BB671" s="3"/>
      <c r="BC671" s="3"/>
      <c r="BD671" s="4"/>
      <c r="BE671" s="5"/>
      <c r="BF671" s="3"/>
      <c r="BG671" s="3"/>
      <c r="BH671" s="4"/>
      <c r="BI671" s="5"/>
      <c r="BJ671" s="3"/>
      <c r="BK671" s="3"/>
      <c r="BL671" s="4"/>
      <c r="BM671" s="5"/>
      <c r="BN671" s="5"/>
      <c r="BO671" s="3"/>
      <c r="BP671" s="3"/>
      <c r="BQ671" s="6"/>
      <c r="BR671" s="5"/>
      <c r="BS671" s="7"/>
      <c r="BT671" s="7"/>
      <c r="BU671" s="7"/>
    </row>
    <row r="672" spans="1:73">
      <c r="A672" s="1"/>
      <c r="B672" s="346"/>
      <c r="C672" s="18"/>
      <c r="D672" s="18"/>
      <c r="E672" s="273"/>
      <c r="F672" s="344"/>
      <c r="G672" s="345"/>
      <c r="H672" s="345"/>
      <c r="I672" s="2"/>
      <c r="J672" s="345"/>
      <c r="K672" s="345"/>
      <c r="L672" s="2"/>
      <c r="M672" s="2"/>
      <c r="N672" s="2"/>
      <c r="O672" s="2"/>
      <c r="P672" s="2"/>
      <c r="Q672" s="2"/>
      <c r="R672" s="3"/>
      <c r="S672" s="3"/>
      <c r="T672" s="4"/>
      <c r="U672" s="5"/>
      <c r="V672" s="3"/>
      <c r="W672" s="3"/>
      <c r="X672" s="4"/>
      <c r="Y672" s="5"/>
      <c r="Z672" s="3"/>
      <c r="AA672" s="3"/>
      <c r="AB672" s="4"/>
      <c r="AC672" s="5"/>
      <c r="AD672" s="3"/>
      <c r="AE672" s="3"/>
      <c r="AF672" s="4"/>
      <c r="AG672" s="5"/>
      <c r="AH672" s="3"/>
      <c r="AI672" s="3"/>
      <c r="AJ672" s="4"/>
      <c r="AK672" s="5"/>
      <c r="AL672" s="3"/>
      <c r="AM672" s="3"/>
      <c r="AN672" s="4"/>
      <c r="AO672" s="5"/>
      <c r="AP672" s="3"/>
      <c r="AQ672" s="3"/>
      <c r="AR672" s="4"/>
      <c r="AS672" s="5"/>
      <c r="AT672" s="3"/>
      <c r="AU672" s="3"/>
      <c r="AV672" s="4"/>
      <c r="AW672" s="5"/>
      <c r="AX672" s="3"/>
      <c r="AY672" s="3"/>
      <c r="AZ672" s="4"/>
      <c r="BA672" s="5"/>
      <c r="BB672" s="3"/>
      <c r="BC672" s="3"/>
      <c r="BD672" s="4"/>
      <c r="BE672" s="5"/>
      <c r="BF672" s="3"/>
      <c r="BG672" s="3"/>
      <c r="BH672" s="4"/>
      <c r="BI672" s="5"/>
      <c r="BJ672" s="3"/>
      <c r="BK672" s="3"/>
      <c r="BL672" s="4"/>
      <c r="BM672" s="5"/>
      <c r="BN672" s="5"/>
      <c r="BO672" s="3"/>
      <c r="BP672" s="3"/>
      <c r="BQ672" s="6"/>
      <c r="BR672" s="5"/>
      <c r="BS672" s="7"/>
      <c r="BT672" s="7"/>
      <c r="BU672" s="7"/>
    </row>
    <row r="673" spans="1:73">
      <c r="A673" s="1"/>
      <c r="B673" s="346"/>
      <c r="C673" s="18"/>
      <c r="D673" s="18"/>
      <c r="E673" s="273"/>
      <c r="F673" s="344"/>
      <c r="G673" s="345"/>
      <c r="H673" s="345"/>
      <c r="I673" s="2"/>
      <c r="J673" s="345"/>
      <c r="K673" s="345"/>
      <c r="L673" s="2"/>
      <c r="M673" s="2"/>
      <c r="N673" s="2"/>
      <c r="O673" s="2"/>
      <c r="P673" s="2"/>
      <c r="Q673" s="2"/>
      <c r="R673" s="3"/>
      <c r="S673" s="3"/>
      <c r="T673" s="4"/>
      <c r="U673" s="5"/>
      <c r="V673" s="3"/>
      <c r="W673" s="3"/>
      <c r="X673" s="4"/>
      <c r="Y673" s="5"/>
      <c r="Z673" s="3"/>
      <c r="AA673" s="3"/>
      <c r="AB673" s="4"/>
      <c r="AC673" s="5"/>
      <c r="AD673" s="3"/>
      <c r="AE673" s="3"/>
      <c r="AF673" s="4"/>
      <c r="AG673" s="5"/>
      <c r="AH673" s="3"/>
      <c r="AI673" s="3"/>
      <c r="AJ673" s="4"/>
      <c r="AK673" s="5"/>
      <c r="AL673" s="3"/>
      <c r="AM673" s="3"/>
      <c r="AN673" s="4"/>
      <c r="AO673" s="5"/>
      <c r="AP673" s="3"/>
      <c r="AQ673" s="3"/>
      <c r="AR673" s="4"/>
      <c r="AS673" s="5"/>
      <c r="AT673" s="3"/>
      <c r="AU673" s="3"/>
      <c r="AV673" s="4"/>
      <c r="AW673" s="5"/>
      <c r="AX673" s="3"/>
      <c r="AY673" s="3"/>
      <c r="AZ673" s="4"/>
      <c r="BA673" s="5"/>
      <c r="BB673" s="3"/>
      <c r="BC673" s="3"/>
      <c r="BD673" s="4"/>
      <c r="BE673" s="5"/>
      <c r="BF673" s="3"/>
      <c r="BG673" s="3"/>
      <c r="BH673" s="4"/>
      <c r="BI673" s="5"/>
      <c r="BJ673" s="3"/>
      <c r="BK673" s="3"/>
      <c r="BL673" s="4"/>
      <c r="BM673" s="5"/>
      <c r="BN673" s="5"/>
      <c r="BO673" s="3"/>
      <c r="BP673" s="3"/>
      <c r="BQ673" s="6"/>
      <c r="BR673" s="5"/>
      <c r="BS673" s="7"/>
      <c r="BT673" s="7"/>
      <c r="BU673" s="7"/>
    </row>
    <row r="674" spans="1:73">
      <c r="A674" s="1"/>
      <c r="B674" s="346"/>
      <c r="C674" s="18"/>
      <c r="D674" s="18"/>
      <c r="E674" s="273"/>
      <c r="F674" s="344"/>
      <c r="G674" s="345"/>
      <c r="H674" s="345"/>
      <c r="I674" s="2"/>
      <c r="J674" s="345"/>
      <c r="K674" s="345"/>
      <c r="L674" s="2"/>
      <c r="M674" s="2"/>
      <c r="N674" s="2"/>
      <c r="O674" s="2"/>
      <c r="P674" s="2"/>
      <c r="Q674" s="2"/>
      <c r="R674" s="3"/>
      <c r="S674" s="3"/>
      <c r="T674" s="4"/>
      <c r="U674" s="5"/>
      <c r="V674" s="3"/>
      <c r="W674" s="3"/>
      <c r="X674" s="4"/>
      <c r="Y674" s="5"/>
      <c r="Z674" s="3"/>
      <c r="AA674" s="3"/>
      <c r="AB674" s="4"/>
      <c r="AC674" s="5"/>
      <c r="AD674" s="3"/>
      <c r="AE674" s="3"/>
      <c r="AF674" s="4"/>
      <c r="AG674" s="5"/>
      <c r="AH674" s="3"/>
      <c r="AI674" s="3"/>
      <c r="AJ674" s="4"/>
      <c r="AK674" s="5"/>
      <c r="AL674" s="3"/>
      <c r="AM674" s="3"/>
      <c r="AN674" s="4"/>
      <c r="AO674" s="5"/>
      <c r="AP674" s="3"/>
      <c r="AQ674" s="3"/>
      <c r="AR674" s="4"/>
      <c r="AS674" s="5"/>
      <c r="AT674" s="3"/>
      <c r="AU674" s="3"/>
      <c r="AV674" s="4"/>
      <c r="AW674" s="5"/>
      <c r="AX674" s="3"/>
      <c r="AY674" s="3"/>
      <c r="AZ674" s="4"/>
      <c r="BA674" s="5"/>
      <c r="BB674" s="3"/>
      <c r="BC674" s="3"/>
      <c r="BD674" s="4"/>
      <c r="BE674" s="5"/>
      <c r="BF674" s="3"/>
      <c r="BG674" s="3"/>
      <c r="BH674" s="4"/>
      <c r="BI674" s="5"/>
      <c r="BJ674" s="3"/>
      <c r="BK674" s="3"/>
      <c r="BL674" s="4"/>
      <c r="BM674" s="5"/>
      <c r="BN674" s="5"/>
      <c r="BO674" s="3"/>
      <c r="BP674" s="3"/>
      <c r="BQ674" s="6"/>
      <c r="BR674" s="5"/>
      <c r="BS674" s="7"/>
      <c r="BT674" s="7"/>
      <c r="BU674" s="7"/>
    </row>
    <row r="675" spans="1:73">
      <c r="A675" s="1"/>
      <c r="B675" s="346"/>
      <c r="C675" s="18"/>
      <c r="D675" s="18"/>
      <c r="E675" s="273"/>
      <c r="F675" s="344"/>
      <c r="G675" s="345"/>
      <c r="H675" s="345"/>
      <c r="I675" s="2"/>
      <c r="J675" s="345"/>
      <c r="K675" s="345"/>
      <c r="L675" s="2"/>
      <c r="M675" s="2"/>
      <c r="N675" s="2"/>
      <c r="O675" s="2"/>
      <c r="P675" s="2"/>
      <c r="Q675" s="2"/>
      <c r="R675" s="3"/>
      <c r="S675" s="3"/>
      <c r="T675" s="4"/>
      <c r="U675" s="5"/>
      <c r="V675" s="3"/>
      <c r="W675" s="3"/>
      <c r="X675" s="4"/>
      <c r="Y675" s="5"/>
      <c r="Z675" s="3"/>
      <c r="AA675" s="3"/>
      <c r="AB675" s="4"/>
      <c r="AC675" s="5"/>
      <c r="AD675" s="3"/>
      <c r="AE675" s="3"/>
      <c r="AF675" s="4"/>
      <c r="AG675" s="5"/>
      <c r="AH675" s="3"/>
      <c r="AI675" s="3"/>
      <c r="AJ675" s="4"/>
      <c r="AK675" s="5"/>
      <c r="AL675" s="3"/>
      <c r="AM675" s="3"/>
      <c r="AN675" s="4"/>
      <c r="AO675" s="5"/>
      <c r="AP675" s="3"/>
      <c r="AQ675" s="3"/>
      <c r="AR675" s="4"/>
      <c r="AS675" s="5"/>
      <c r="AT675" s="3"/>
      <c r="AU675" s="3"/>
      <c r="AV675" s="4"/>
      <c r="AW675" s="5"/>
      <c r="AX675" s="3"/>
      <c r="AY675" s="3"/>
      <c r="AZ675" s="4"/>
      <c r="BA675" s="5"/>
      <c r="BB675" s="3"/>
      <c r="BC675" s="3"/>
      <c r="BD675" s="4"/>
      <c r="BE675" s="5"/>
      <c r="BF675" s="3"/>
      <c r="BG675" s="3"/>
      <c r="BH675" s="4"/>
      <c r="BI675" s="5"/>
      <c r="BJ675" s="3"/>
      <c r="BK675" s="3"/>
      <c r="BL675" s="4"/>
      <c r="BM675" s="5"/>
      <c r="BN675" s="5"/>
      <c r="BO675" s="3"/>
      <c r="BP675" s="3"/>
      <c r="BQ675" s="6"/>
      <c r="BR675" s="5"/>
      <c r="BS675" s="7"/>
      <c r="BT675" s="7"/>
      <c r="BU675" s="7"/>
    </row>
    <row r="676" spans="1:73">
      <c r="A676" s="1"/>
      <c r="B676" s="346"/>
      <c r="C676" s="18"/>
      <c r="D676" s="18"/>
      <c r="E676" s="273"/>
      <c r="F676" s="344"/>
      <c r="G676" s="345"/>
      <c r="H676" s="345"/>
      <c r="I676" s="2"/>
      <c r="J676" s="345"/>
      <c r="K676" s="345"/>
      <c r="L676" s="2"/>
      <c r="M676" s="2"/>
      <c r="N676" s="2"/>
      <c r="O676" s="2"/>
      <c r="P676" s="2"/>
      <c r="Q676" s="2"/>
      <c r="R676" s="3"/>
      <c r="S676" s="3"/>
      <c r="T676" s="4"/>
      <c r="U676" s="5"/>
      <c r="V676" s="3"/>
      <c r="W676" s="3"/>
      <c r="X676" s="4"/>
      <c r="Y676" s="5"/>
      <c r="Z676" s="3"/>
      <c r="AA676" s="3"/>
      <c r="AB676" s="4"/>
      <c r="AC676" s="5"/>
      <c r="AD676" s="3"/>
      <c r="AE676" s="3"/>
      <c r="AF676" s="4"/>
      <c r="AG676" s="5"/>
      <c r="AH676" s="3"/>
      <c r="AI676" s="3"/>
      <c r="AJ676" s="4"/>
      <c r="AK676" s="5"/>
      <c r="AL676" s="3"/>
      <c r="AM676" s="3"/>
      <c r="AN676" s="4"/>
      <c r="AO676" s="5"/>
      <c r="AP676" s="3"/>
      <c r="AQ676" s="3"/>
      <c r="AR676" s="4"/>
      <c r="AS676" s="5"/>
      <c r="AT676" s="3"/>
      <c r="AU676" s="3"/>
      <c r="AV676" s="4"/>
      <c r="AW676" s="5"/>
      <c r="AX676" s="3"/>
      <c r="AY676" s="3"/>
      <c r="AZ676" s="4"/>
      <c r="BA676" s="5"/>
      <c r="BB676" s="3"/>
      <c r="BC676" s="3"/>
      <c r="BD676" s="4"/>
      <c r="BE676" s="5"/>
      <c r="BF676" s="3"/>
      <c r="BG676" s="3"/>
      <c r="BH676" s="4"/>
      <c r="BI676" s="5"/>
      <c r="BJ676" s="3"/>
      <c r="BK676" s="3"/>
      <c r="BL676" s="4"/>
      <c r="BM676" s="5"/>
      <c r="BN676" s="5"/>
      <c r="BO676" s="3"/>
      <c r="BP676" s="3"/>
      <c r="BQ676" s="6"/>
      <c r="BR676" s="5"/>
      <c r="BS676" s="7"/>
      <c r="BT676" s="7"/>
      <c r="BU676" s="7"/>
    </row>
    <row r="677" spans="1:73">
      <c r="A677" s="1"/>
      <c r="B677" s="346"/>
      <c r="C677" s="18"/>
      <c r="D677" s="18"/>
      <c r="E677" s="273"/>
      <c r="F677" s="344"/>
      <c r="G677" s="345"/>
      <c r="H677" s="345"/>
      <c r="I677" s="2"/>
      <c r="J677" s="345"/>
      <c r="K677" s="345"/>
      <c r="L677" s="2"/>
      <c r="M677" s="2"/>
      <c r="N677" s="2"/>
      <c r="O677" s="2"/>
      <c r="P677" s="2"/>
      <c r="Q677" s="2"/>
      <c r="R677" s="3"/>
      <c r="S677" s="3"/>
      <c r="T677" s="4"/>
      <c r="U677" s="5"/>
      <c r="V677" s="3"/>
      <c r="W677" s="3"/>
      <c r="X677" s="4"/>
      <c r="Y677" s="5"/>
      <c r="Z677" s="3"/>
      <c r="AA677" s="3"/>
      <c r="AB677" s="4"/>
      <c r="AC677" s="5"/>
      <c r="AD677" s="3"/>
      <c r="AE677" s="3"/>
      <c r="AF677" s="4"/>
      <c r="AG677" s="5"/>
      <c r="AH677" s="3"/>
      <c r="AI677" s="3"/>
      <c r="AJ677" s="4"/>
      <c r="AK677" s="5"/>
      <c r="AL677" s="3"/>
      <c r="AM677" s="3"/>
      <c r="AN677" s="4"/>
      <c r="AO677" s="5"/>
      <c r="AP677" s="3"/>
      <c r="AQ677" s="3"/>
      <c r="AR677" s="4"/>
      <c r="AS677" s="5"/>
      <c r="AT677" s="3"/>
      <c r="AU677" s="3"/>
      <c r="AV677" s="4"/>
      <c r="AW677" s="5"/>
      <c r="AX677" s="3"/>
      <c r="AY677" s="3"/>
      <c r="AZ677" s="4"/>
      <c r="BA677" s="5"/>
      <c r="BB677" s="3"/>
      <c r="BC677" s="3"/>
      <c r="BD677" s="4"/>
      <c r="BE677" s="5"/>
      <c r="BF677" s="3"/>
      <c r="BG677" s="3"/>
      <c r="BH677" s="4"/>
      <c r="BI677" s="5"/>
      <c r="BJ677" s="3"/>
      <c r="BK677" s="3"/>
      <c r="BL677" s="4"/>
      <c r="BM677" s="5"/>
      <c r="BN677" s="5"/>
      <c r="BO677" s="3"/>
      <c r="BP677" s="3"/>
      <c r="BQ677" s="6"/>
      <c r="BR677" s="5"/>
      <c r="BS677" s="7"/>
      <c r="BT677" s="7"/>
      <c r="BU677" s="7"/>
    </row>
    <row r="678" spans="1:73">
      <c r="A678" s="1"/>
      <c r="B678" s="346"/>
      <c r="C678" s="18"/>
      <c r="D678" s="18"/>
      <c r="E678" s="273"/>
      <c r="F678" s="344"/>
      <c r="G678" s="345"/>
      <c r="H678" s="345"/>
      <c r="I678" s="2"/>
      <c r="J678" s="345"/>
      <c r="K678" s="345"/>
      <c r="L678" s="2"/>
      <c r="M678" s="2"/>
      <c r="N678" s="2"/>
      <c r="O678" s="2"/>
      <c r="P678" s="2"/>
      <c r="Q678" s="2"/>
      <c r="R678" s="3"/>
      <c r="S678" s="3"/>
      <c r="T678" s="4"/>
      <c r="U678" s="5"/>
      <c r="V678" s="3"/>
      <c r="W678" s="3"/>
      <c r="X678" s="4"/>
      <c r="Y678" s="5"/>
      <c r="Z678" s="3"/>
      <c r="AA678" s="3"/>
      <c r="AB678" s="4"/>
      <c r="AC678" s="5"/>
      <c r="AD678" s="3"/>
      <c r="AE678" s="3"/>
      <c r="AF678" s="4"/>
      <c r="AG678" s="5"/>
      <c r="AH678" s="3"/>
      <c r="AI678" s="3"/>
      <c r="AJ678" s="4"/>
      <c r="AK678" s="5"/>
      <c r="AL678" s="3"/>
      <c r="AM678" s="3"/>
      <c r="AN678" s="4"/>
      <c r="AO678" s="5"/>
      <c r="AP678" s="3"/>
      <c r="AQ678" s="3"/>
      <c r="AR678" s="4"/>
      <c r="AS678" s="5"/>
      <c r="AT678" s="3"/>
      <c r="AU678" s="3"/>
      <c r="AV678" s="4"/>
      <c r="AW678" s="5"/>
      <c r="AX678" s="3"/>
      <c r="AY678" s="3"/>
      <c r="AZ678" s="4"/>
      <c r="BA678" s="5"/>
      <c r="BB678" s="3"/>
      <c r="BC678" s="3"/>
      <c r="BD678" s="4"/>
      <c r="BE678" s="5"/>
      <c r="BF678" s="3"/>
      <c r="BG678" s="3"/>
      <c r="BH678" s="4"/>
      <c r="BI678" s="5"/>
      <c r="BJ678" s="3"/>
      <c r="BK678" s="3"/>
      <c r="BL678" s="4"/>
      <c r="BM678" s="5"/>
      <c r="BN678" s="5"/>
      <c r="BO678" s="3"/>
      <c r="BP678" s="3"/>
      <c r="BQ678" s="6"/>
      <c r="BR678" s="5"/>
      <c r="BS678" s="7"/>
      <c r="BT678" s="7"/>
      <c r="BU678" s="7"/>
    </row>
    <row r="679" spans="1:73">
      <c r="A679" s="1"/>
      <c r="B679" s="346"/>
      <c r="C679" s="18"/>
      <c r="D679" s="18"/>
      <c r="E679" s="273"/>
      <c r="F679" s="344"/>
      <c r="G679" s="345"/>
      <c r="H679" s="345"/>
      <c r="I679" s="2"/>
      <c r="J679" s="345"/>
      <c r="K679" s="345"/>
      <c r="L679" s="2"/>
      <c r="M679" s="2"/>
      <c r="N679" s="2"/>
      <c r="O679" s="2"/>
      <c r="P679" s="2"/>
      <c r="Q679" s="2"/>
      <c r="R679" s="3"/>
      <c r="S679" s="3"/>
      <c r="T679" s="4"/>
      <c r="U679" s="5"/>
      <c r="V679" s="3"/>
      <c r="W679" s="3"/>
      <c r="X679" s="4"/>
      <c r="Y679" s="5"/>
      <c r="Z679" s="3"/>
      <c r="AA679" s="3"/>
      <c r="AB679" s="4"/>
      <c r="AC679" s="5"/>
      <c r="AD679" s="3"/>
      <c r="AE679" s="3"/>
      <c r="AF679" s="4"/>
      <c r="AG679" s="5"/>
      <c r="AH679" s="3"/>
      <c r="AI679" s="3"/>
      <c r="AJ679" s="4"/>
      <c r="AK679" s="5"/>
      <c r="AL679" s="3"/>
      <c r="AM679" s="3"/>
      <c r="AN679" s="4"/>
      <c r="AO679" s="5"/>
      <c r="AP679" s="3"/>
      <c r="AQ679" s="3"/>
      <c r="AR679" s="4"/>
      <c r="AS679" s="5"/>
      <c r="AT679" s="3"/>
      <c r="AU679" s="3"/>
      <c r="AV679" s="4"/>
      <c r="AW679" s="5"/>
      <c r="AX679" s="3"/>
      <c r="AY679" s="3"/>
      <c r="AZ679" s="4"/>
      <c r="BA679" s="5"/>
      <c r="BB679" s="3"/>
      <c r="BC679" s="3"/>
      <c r="BD679" s="4"/>
      <c r="BE679" s="5"/>
      <c r="BF679" s="3"/>
      <c r="BG679" s="3"/>
      <c r="BH679" s="4"/>
      <c r="BI679" s="5"/>
      <c r="BJ679" s="3"/>
      <c r="BK679" s="3"/>
      <c r="BL679" s="4"/>
      <c r="BM679" s="5"/>
      <c r="BN679" s="5"/>
      <c r="BO679" s="3"/>
      <c r="BP679" s="3"/>
      <c r="BQ679" s="6"/>
      <c r="BR679" s="5"/>
      <c r="BS679" s="7"/>
      <c r="BT679" s="7"/>
      <c r="BU679" s="7"/>
    </row>
    <row r="680" spans="1:73">
      <c r="A680" s="1"/>
      <c r="B680" s="346"/>
      <c r="C680" s="18"/>
      <c r="D680" s="18"/>
      <c r="E680" s="273"/>
      <c r="F680" s="344"/>
      <c r="G680" s="345"/>
      <c r="H680" s="345"/>
      <c r="I680" s="2"/>
      <c r="J680" s="345"/>
      <c r="K680" s="345"/>
      <c r="L680" s="2"/>
      <c r="M680" s="2"/>
      <c r="N680" s="2"/>
      <c r="O680" s="2"/>
      <c r="P680" s="2"/>
      <c r="Q680" s="2"/>
      <c r="R680" s="3"/>
      <c r="S680" s="3"/>
      <c r="T680" s="4"/>
      <c r="U680" s="5"/>
      <c r="V680" s="3"/>
      <c r="W680" s="3"/>
      <c r="X680" s="4"/>
      <c r="Y680" s="5"/>
      <c r="Z680" s="3"/>
      <c r="AA680" s="3"/>
      <c r="AB680" s="4"/>
      <c r="AC680" s="5"/>
      <c r="AD680" s="3"/>
      <c r="AE680" s="3"/>
      <c r="AF680" s="4"/>
      <c r="AG680" s="5"/>
      <c r="AH680" s="3"/>
      <c r="AI680" s="3"/>
      <c r="AJ680" s="4"/>
      <c r="AK680" s="5"/>
      <c r="AL680" s="3"/>
      <c r="AM680" s="3"/>
      <c r="AN680" s="4"/>
      <c r="AO680" s="5"/>
      <c r="AP680" s="3"/>
      <c r="AQ680" s="3"/>
      <c r="AR680" s="4"/>
      <c r="AS680" s="5"/>
      <c r="AT680" s="3"/>
      <c r="AU680" s="3"/>
      <c r="AV680" s="4"/>
      <c r="AW680" s="5"/>
      <c r="AX680" s="3"/>
      <c r="AY680" s="3"/>
      <c r="AZ680" s="4"/>
      <c r="BA680" s="5"/>
      <c r="BB680" s="3"/>
      <c r="BC680" s="3"/>
      <c r="BD680" s="4"/>
      <c r="BE680" s="5"/>
      <c r="BF680" s="3"/>
      <c r="BG680" s="3"/>
      <c r="BH680" s="4"/>
      <c r="BI680" s="5"/>
      <c r="BJ680" s="3"/>
      <c r="BK680" s="3"/>
      <c r="BL680" s="4"/>
      <c r="BM680" s="5"/>
      <c r="BN680" s="5"/>
      <c r="BO680" s="3"/>
      <c r="BP680" s="3"/>
      <c r="BQ680" s="6"/>
      <c r="BR680" s="5"/>
      <c r="BS680" s="7"/>
      <c r="BT680" s="7"/>
      <c r="BU680" s="7"/>
    </row>
    <row r="681" spans="1:73">
      <c r="A681" s="1"/>
      <c r="B681" s="346"/>
      <c r="C681" s="18"/>
      <c r="D681" s="18"/>
      <c r="E681" s="273"/>
      <c r="F681" s="344"/>
      <c r="G681" s="345"/>
      <c r="H681" s="345"/>
      <c r="I681" s="2"/>
      <c r="J681" s="345"/>
      <c r="K681" s="345"/>
      <c r="L681" s="2"/>
      <c r="M681" s="2"/>
      <c r="N681" s="2"/>
      <c r="O681" s="2"/>
      <c r="P681" s="2"/>
      <c r="Q681" s="2"/>
      <c r="R681" s="3"/>
      <c r="S681" s="3"/>
      <c r="T681" s="4"/>
      <c r="U681" s="5"/>
      <c r="V681" s="3"/>
      <c r="W681" s="3"/>
      <c r="X681" s="4"/>
      <c r="Y681" s="5"/>
      <c r="Z681" s="3"/>
      <c r="AA681" s="3"/>
      <c r="AB681" s="4"/>
      <c r="AC681" s="5"/>
      <c r="AD681" s="3"/>
      <c r="AE681" s="3"/>
      <c r="AF681" s="4"/>
      <c r="AG681" s="5"/>
      <c r="AH681" s="3"/>
      <c r="AI681" s="3"/>
      <c r="AJ681" s="4"/>
      <c r="AK681" s="5"/>
      <c r="AL681" s="3"/>
      <c r="AM681" s="3"/>
      <c r="AN681" s="4"/>
      <c r="AO681" s="5"/>
      <c r="AP681" s="3"/>
      <c r="AQ681" s="3"/>
      <c r="AR681" s="4"/>
      <c r="AS681" s="5"/>
      <c r="AT681" s="3"/>
      <c r="AU681" s="3"/>
      <c r="AV681" s="4"/>
      <c r="AW681" s="5"/>
      <c r="AX681" s="3"/>
      <c r="AY681" s="3"/>
      <c r="AZ681" s="4"/>
      <c r="BA681" s="5"/>
      <c r="BB681" s="3"/>
      <c r="BC681" s="3"/>
      <c r="BD681" s="4"/>
      <c r="BE681" s="5"/>
      <c r="BF681" s="3"/>
      <c r="BG681" s="3"/>
      <c r="BH681" s="4"/>
      <c r="BI681" s="5"/>
      <c r="BJ681" s="3"/>
      <c r="BK681" s="3"/>
      <c r="BL681" s="4"/>
      <c r="BM681" s="5"/>
      <c r="BN681" s="5"/>
      <c r="BO681" s="3"/>
      <c r="BP681" s="3"/>
      <c r="BQ681" s="6"/>
      <c r="BR681" s="5"/>
      <c r="BS681" s="7"/>
      <c r="BT681" s="7"/>
      <c r="BU681" s="7"/>
    </row>
    <row r="682" spans="1:73">
      <c r="A682" s="1"/>
      <c r="B682" s="346"/>
      <c r="C682" s="18"/>
      <c r="D682" s="18"/>
      <c r="E682" s="273"/>
      <c r="F682" s="344"/>
      <c r="G682" s="345"/>
      <c r="H682" s="345"/>
      <c r="I682" s="2"/>
      <c r="J682" s="345"/>
      <c r="K682" s="345"/>
      <c r="L682" s="2"/>
      <c r="M682" s="2"/>
      <c r="N682" s="2"/>
      <c r="O682" s="2"/>
      <c r="P682" s="2"/>
      <c r="Q682" s="2"/>
      <c r="R682" s="3"/>
      <c r="S682" s="3"/>
      <c r="T682" s="4"/>
      <c r="U682" s="5"/>
      <c r="V682" s="3"/>
      <c r="W682" s="3"/>
      <c r="X682" s="4"/>
      <c r="Y682" s="5"/>
      <c r="Z682" s="3"/>
      <c r="AA682" s="3"/>
      <c r="AB682" s="4"/>
      <c r="AC682" s="5"/>
      <c r="AD682" s="3"/>
      <c r="AE682" s="3"/>
      <c r="AF682" s="4"/>
      <c r="AG682" s="5"/>
      <c r="AH682" s="3"/>
      <c r="AI682" s="3"/>
      <c r="AJ682" s="4"/>
      <c r="AK682" s="5"/>
      <c r="AL682" s="3"/>
      <c r="AM682" s="3"/>
      <c r="AN682" s="4"/>
      <c r="AO682" s="5"/>
      <c r="AP682" s="3"/>
      <c r="AQ682" s="3"/>
      <c r="AR682" s="4"/>
      <c r="AS682" s="5"/>
      <c r="AT682" s="3"/>
      <c r="AU682" s="3"/>
      <c r="AV682" s="4"/>
      <c r="AW682" s="5"/>
      <c r="AX682" s="3"/>
      <c r="AY682" s="3"/>
      <c r="AZ682" s="4"/>
      <c r="BA682" s="5"/>
      <c r="BB682" s="3"/>
      <c r="BC682" s="3"/>
      <c r="BD682" s="4"/>
      <c r="BE682" s="5"/>
      <c r="BF682" s="3"/>
      <c r="BG682" s="3"/>
      <c r="BH682" s="4"/>
      <c r="BI682" s="5"/>
      <c r="BJ682" s="3"/>
      <c r="BK682" s="3"/>
      <c r="BL682" s="4"/>
      <c r="BM682" s="5"/>
      <c r="BN682" s="5"/>
      <c r="BO682" s="3"/>
      <c r="BP682" s="3"/>
      <c r="BQ682" s="6"/>
      <c r="BR682" s="5"/>
      <c r="BS682" s="7"/>
      <c r="BT682" s="7"/>
      <c r="BU682" s="7"/>
    </row>
    <row r="683" spans="1:73">
      <c r="A683" s="1"/>
      <c r="B683" s="346"/>
      <c r="C683" s="18"/>
      <c r="D683" s="18"/>
      <c r="E683" s="273"/>
      <c r="F683" s="344"/>
      <c r="G683" s="345"/>
      <c r="H683" s="345"/>
      <c r="I683" s="2"/>
      <c r="J683" s="345"/>
      <c r="K683" s="345"/>
      <c r="L683" s="2"/>
      <c r="M683" s="2"/>
      <c r="N683" s="2"/>
      <c r="O683" s="2"/>
      <c r="P683" s="2"/>
      <c r="Q683" s="2"/>
      <c r="R683" s="3"/>
      <c r="S683" s="3"/>
      <c r="T683" s="4"/>
      <c r="U683" s="5"/>
      <c r="V683" s="3"/>
      <c r="W683" s="3"/>
      <c r="X683" s="4"/>
      <c r="Y683" s="5"/>
      <c r="Z683" s="3"/>
      <c r="AA683" s="3"/>
      <c r="AB683" s="4"/>
      <c r="AC683" s="5"/>
      <c r="AD683" s="3"/>
      <c r="AE683" s="3"/>
      <c r="AF683" s="4"/>
      <c r="AG683" s="5"/>
      <c r="AH683" s="3"/>
      <c r="AI683" s="3"/>
      <c r="AJ683" s="4"/>
      <c r="AK683" s="5"/>
      <c r="AL683" s="3"/>
      <c r="AM683" s="3"/>
      <c r="AN683" s="4"/>
      <c r="AO683" s="5"/>
      <c r="AP683" s="3"/>
      <c r="AQ683" s="3"/>
      <c r="AR683" s="4"/>
      <c r="AS683" s="5"/>
      <c r="AT683" s="3"/>
      <c r="AU683" s="3"/>
      <c r="AV683" s="4"/>
      <c r="AW683" s="5"/>
      <c r="AX683" s="3"/>
      <c r="AY683" s="3"/>
      <c r="AZ683" s="4"/>
      <c r="BA683" s="5"/>
      <c r="BB683" s="3"/>
      <c r="BC683" s="3"/>
      <c r="BD683" s="4"/>
      <c r="BE683" s="5"/>
      <c r="BF683" s="3"/>
      <c r="BG683" s="3"/>
      <c r="BH683" s="4"/>
      <c r="BI683" s="5"/>
      <c r="BJ683" s="3"/>
      <c r="BK683" s="3"/>
      <c r="BL683" s="4"/>
      <c r="BM683" s="5"/>
      <c r="BN683" s="5"/>
      <c r="BO683" s="3"/>
      <c r="BP683" s="3"/>
      <c r="BQ683" s="6"/>
      <c r="BR683" s="5"/>
      <c r="BS683" s="7"/>
      <c r="BT683" s="7"/>
      <c r="BU683" s="7"/>
    </row>
    <row r="684" spans="1:73">
      <c r="A684" s="1"/>
      <c r="B684" s="346"/>
      <c r="C684" s="18"/>
      <c r="D684" s="18"/>
      <c r="E684" s="273"/>
      <c r="F684" s="344"/>
      <c r="G684" s="345"/>
      <c r="H684" s="345"/>
      <c r="I684" s="2"/>
      <c r="J684" s="345"/>
      <c r="K684" s="345"/>
      <c r="L684" s="2"/>
      <c r="M684" s="2"/>
      <c r="N684" s="2"/>
      <c r="O684" s="2"/>
      <c r="P684" s="2"/>
      <c r="Q684" s="2"/>
      <c r="R684" s="3"/>
      <c r="S684" s="3"/>
      <c r="T684" s="4"/>
      <c r="U684" s="5"/>
      <c r="V684" s="3"/>
      <c r="W684" s="3"/>
      <c r="X684" s="4"/>
      <c r="Y684" s="5"/>
      <c r="Z684" s="3"/>
      <c r="AA684" s="3"/>
      <c r="AB684" s="4"/>
      <c r="AC684" s="5"/>
      <c r="AD684" s="3"/>
      <c r="AE684" s="3"/>
      <c r="AF684" s="4"/>
      <c r="AG684" s="5"/>
      <c r="AH684" s="3"/>
      <c r="AI684" s="3"/>
      <c r="AJ684" s="4"/>
      <c r="AK684" s="5"/>
      <c r="AL684" s="3"/>
      <c r="AM684" s="3"/>
      <c r="AN684" s="4"/>
      <c r="AO684" s="5"/>
      <c r="AP684" s="3"/>
      <c r="AQ684" s="3"/>
      <c r="AR684" s="4"/>
      <c r="AS684" s="5"/>
      <c r="AT684" s="3"/>
      <c r="AU684" s="3"/>
      <c r="AV684" s="4"/>
      <c r="AW684" s="5"/>
      <c r="AX684" s="3"/>
      <c r="AY684" s="3"/>
      <c r="AZ684" s="4"/>
      <c r="BA684" s="5"/>
      <c r="BB684" s="3"/>
      <c r="BC684" s="3"/>
      <c r="BD684" s="4"/>
      <c r="BE684" s="5"/>
      <c r="BF684" s="3"/>
      <c r="BG684" s="3"/>
      <c r="BH684" s="4"/>
      <c r="BI684" s="5"/>
      <c r="BJ684" s="3"/>
      <c r="BK684" s="3"/>
      <c r="BL684" s="4"/>
      <c r="BM684" s="5"/>
      <c r="BN684" s="5"/>
      <c r="BO684" s="3"/>
      <c r="BP684" s="3"/>
      <c r="BQ684" s="6"/>
      <c r="BR684" s="5"/>
      <c r="BS684" s="7"/>
      <c r="BT684" s="7"/>
      <c r="BU684" s="7"/>
    </row>
    <row r="685" spans="1:73">
      <c r="A685" s="1"/>
      <c r="B685" s="346"/>
      <c r="C685" s="18"/>
      <c r="D685" s="18"/>
      <c r="E685" s="273"/>
      <c r="F685" s="344"/>
      <c r="G685" s="345"/>
      <c r="H685" s="345"/>
      <c r="I685" s="2"/>
      <c r="J685" s="345"/>
      <c r="K685" s="345"/>
      <c r="L685" s="2"/>
      <c r="M685" s="2"/>
      <c r="N685" s="2"/>
      <c r="O685" s="2"/>
      <c r="P685" s="2"/>
      <c r="Q685" s="2"/>
      <c r="R685" s="3"/>
      <c r="S685" s="3"/>
      <c r="T685" s="4"/>
      <c r="U685" s="5"/>
      <c r="V685" s="3"/>
      <c r="W685" s="3"/>
      <c r="X685" s="4"/>
      <c r="Y685" s="5"/>
      <c r="Z685" s="3"/>
      <c r="AA685" s="3"/>
      <c r="AB685" s="4"/>
      <c r="AC685" s="5"/>
      <c r="AD685" s="3"/>
      <c r="AE685" s="3"/>
      <c r="AF685" s="4"/>
      <c r="AG685" s="5"/>
      <c r="AH685" s="3"/>
      <c r="AI685" s="3"/>
      <c r="AJ685" s="4"/>
      <c r="AK685" s="5"/>
      <c r="AL685" s="3"/>
      <c r="AM685" s="3"/>
      <c r="AN685" s="4"/>
      <c r="AO685" s="5"/>
      <c r="AP685" s="3"/>
      <c r="AQ685" s="3"/>
      <c r="AR685" s="4"/>
      <c r="AS685" s="5"/>
      <c r="AT685" s="3"/>
      <c r="AU685" s="3"/>
      <c r="AV685" s="4"/>
      <c r="AW685" s="5"/>
      <c r="AX685" s="3"/>
      <c r="AY685" s="3"/>
      <c r="AZ685" s="4"/>
      <c r="BA685" s="5"/>
      <c r="BB685" s="3"/>
      <c r="BC685" s="3"/>
      <c r="BD685" s="4"/>
      <c r="BE685" s="5"/>
      <c r="BF685" s="3"/>
      <c r="BG685" s="3"/>
      <c r="BH685" s="4"/>
      <c r="BI685" s="5"/>
      <c r="BJ685" s="3"/>
      <c r="BK685" s="3"/>
      <c r="BL685" s="4"/>
      <c r="BM685" s="5"/>
      <c r="BN685" s="5"/>
      <c r="BO685" s="3"/>
      <c r="BP685" s="3"/>
      <c r="BQ685" s="6"/>
      <c r="BR685" s="5"/>
      <c r="BS685" s="7"/>
      <c r="BT685" s="7"/>
      <c r="BU685" s="7"/>
    </row>
    <row r="686" spans="1:73">
      <c r="A686" s="1"/>
      <c r="B686" s="346"/>
      <c r="C686" s="18"/>
      <c r="D686" s="18"/>
      <c r="E686" s="273"/>
      <c r="F686" s="344"/>
      <c r="G686" s="345"/>
      <c r="H686" s="345"/>
      <c r="I686" s="2"/>
      <c r="J686" s="345"/>
      <c r="K686" s="345"/>
      <c r="L686" s="2"/>
      <c r="M686" s="2"/>
      <c r="N686" s="2"/>
      <c r="O686" s="2"/>
      <c r="P686" s="2"/>
      <c r="Q686" s="2"/>
      <c r="R686" s="3"/>
      <c r="S686" s="3"/>
      <c r="T686" s="4"/>
      <c r="U686" s="5"/>
      <c r="V686" s="3"/>
      <c r="W686" s="3"/>
      <c r="X686" s="4"/>
      <c r="Y686" s="5"/>
      <c r="Z686" s="3"/>
      <c r="AA686" s="3"/>
      <c r="AB686" s="4"/>
      <c r="AC686" s="5"/>
      <c r="AD686" s="3"/>
      <c r="AE686" s="3"/>
      <c r="AF686" s="4"/>
      <c r="AG686" s="5"/>
      <c r="AH686" s="3"/>
      <c r="AI686" s="3"/>
      <c r="AJ686" s="4"/>
      <c r="AK686" s="5"/>
      <c r="AL686" s="3"/>
      <c r="AM686" s="3"/>
      <c r="AN686" s="4"/>
      <c r="AO686" s="5"/>
      <c r="AP686" s="3"/>
      <c r="AQ686" s="3"/>
      <c r="AR686" s="4"/>
      <c r="AS686" s="5"/>
      <c r="AT686" s="3"/>
      <c r="AU686" s="3"/>
      <c r="AV686" s="4"/>
      <c r="AW686" s="5"/>
      <c r="AX686" s="3"/>
      <c r="AY686" s="3"/>
      <c r="AZ686" s="4"/>
      <c r="BA686" s="5"/>
      <c r="BB686" s="3"/>
      <c r="BC686" s="3"/>
      <c r="BD686" s="4"/>
      <c r="BE686" s="5"/>
      <c r="BF686" s="3"/>
      <c r="BG686" s="3"/>
      <c r="BH686" s="4"/>
      <c r="BI686" s="5"/>
      <c r="BJ686" s="3"/>
      <c r="BK686" s="3"/>
      <c r="BL686" s="4"/>
      <c r="BM686" s="5"/>
      <c r="BN686" s="5"/>
      <c r="BO686" s="3"/>
      <c r="BP686" s="3"/>
      <c r="BQ686" s="6"/>
      <c r="BR686" s="5"/>
      <c r="BS686" s="7"/>
      <c r="BT686" s="7"/>
      <c r="BU686" s="7"/>
    </row>
    <row r="687" spans="1:73">
      <c r="A687" s="1"/>
      <c r="B687" s="346"/>
      <c r="C687" s="18"/>
      <c r="D687" s="18"/>
      <c r="E687" s="273"/>
      <c r="F687" s="344"/>
      <c r="G687" s="345"/>
      <c r="H687" s="345"/>
      <c r="I687" s="2"/>
      <c r="J687" s="345"/>
      <c r="K687" s="345"/>
      <c r="L687" s="2"/>
      <c r="M687" s="2"/>
      <c r="N687" s="2"/>
      <c r="O687" s="2"/>
      <c r="P687" s="2"/>
      <c r="Q687" s="2"/>
      <c r="R687" s="3"/>
      <c r="S687" s="3"/>
      <c r="T687" s="4"/>
      <c r="U687" s="5"/>
      <c r="V687" s="3"/>
      <c r="W687" s="3"/>
      <c r="X687" s="4"/>
      <c r="Y687" s="5"/>
      <c r="Z687" s="3"/>
      <c r="AA687" s="3"/>
      <c r="AB687" s="4"/>
      <c r="AC687" s="5"/>
      <c r="AD687" s="3"/>
      <c r="AE687" s="3"/>
      <c r="AF687" s="4"/>
      <c r="AG687" s="5"/>
      <c r="AH687" s="3"/>
      <c r="AI687" s="3"/>
      <c r="AJ687" s="4"/>
      <c r="AK687" s="5"/>
      <c r="AL687" s="3"/>
      <c r="AM687" s="3"/>
      <c r="AN687" s="4"/>
      <c r="AO687" s="5"/>
      <c r="AP687" s="3"/>
      <c r="AQ687" s="3"/>
      <c r="AR687" s="4"/>
      <c r="AS687" s="5"/>
      <c r="AT687" s="3"/>
      <c r="AU687" s="3"/>
      <c r="AV687" s="4"/>
      <c r="AW687" s="5"/>
      <c r="AX687" s="3"/>
      <c r="AY687" s="3"/>
      <c r="AZ687" s="4"/>
      <c r="BA687" s="5"/>
      <c r="BB687" s="3"/>
      <c r="BC687" s="3"/>
      <c r="BD687" s="4"/>
      <c r="BE687" s="5"/>
      <c r="BF687" s="3"/>
      <c r="BG687" s="3"/>
      <c r="BH687" s="4"/>
      <c r="BI687" s="5"/>
      <c r="BJ687" s="3"/>
      <c r="BK687" s="3"/>
      <c r="BL687" s="4"/>
      <c r="BM687" s="5"/>
      <c r="BN687" s="5"/>
      <c r="BO687" s="3"/>
      <c r="BP687" s="3"/>
      <c r="BQ687" s="6"/>
      <c r="BR687" s="5"/>
      <c r="BS687" s="7"/>
      <c r="BT687" s="7"/>
      <c r="BU687" s="7"/>
    </row>
    <row r="688" spans="1:73">
      <c r="A688" s="1"/>
      <c r="B688" s="346"/>
      <c r="C688" s="18"/>
      <c r="D688" s="18"/>
      <c r="E688" s="273"/>
      <c r="F688" s="344"/>
      <c r="G688" s="345"/>
      <c r="H688" s="345"/>
      <c r="I688" s="2"/>
      <c r="J688" s="345"/>
      <c r="K688" s="345"/>
      <c r="L688" s="2"/>
      <c r="M688" s="2"/>
      <c r="N688" s="2"/>
      <c r="O688" s="2"/>
      <c r="P688" s="2"/>
      <c r="Q688" s="2"/>
      <c r="R688" s="3"/>
      <c r="S688" s="3"/>
      <c r="T688" s="4"/>
      <c r="U688" s="5"/>
      <c r="V688" s="3"/>
      <c r="W688" s="3"/>
      <c r="X688" s="4"/>
      <c r="Y688" s="5"/>
      <c r="Z688" s="3"/>
      <c r="AA688" s="3"/>
      <c r="AB688" s="4"/>
      <c r="AC688" s="5"/>
      <c r="AD688" s="3"/>
      <c r="AE688" s="3"/>
      <c r="AF688" s="4"/>
      <c r="AG688" s="5"/>
      <c r="AH688" s="3"/>
      <c r="AI688" s="3"/>
      <c r="AJ688" s="4"/>
      <c r="AK688" s="5"/>
      <c r="AL688" s="3"/>
      <c r="AM688" s="3"/>
      <c r="AN688" s="4"/>
      <c r="AO688" s="5"/>
      <c r="AP688" s="3"/>
      <c r="AQ688" s="3"/>
      <c r="AR688" s="4"/>
      <c r="AS688" s="5"/>
      <c r="AT688" s="3"/>
      <c r="AU688" s="3"/>
      <c r="AV688" s="4"/>
      <c r="AW688" s="5"/>
      <c r="AX688" s="3"/>
      <c r="AY688" s="3"/>
      <c r="AZ688" s="4"/>
      <c r="BA688" s="5"/>
      <c r="BB688" s="3"/>
      <c r="BC688" s="3"/>
      <c r="BD688" s="4"/>
      <c r="BE688" s="5"/>
      <c r="BF688" s="3"/>
      <c r="BG688" s="3"/>
      <c r="BH688" s="4"/>
      <c r="BI688" s="5"/>
      <c r="BJ688" s="3"/>
      <c r="BK688" s="3"/>
      <c r="BL688" s="4"/>
      <c r="BM688" s="5"/>
      <c r="BN688" s="5"/>
      <c r="BO688" s="3"/>
      <c r="BP688" s="3"/>
      <c r="BQ688" s="6"/>
      <c r="BR688" s="5"/>
      <c r="BS688" s="7"/>
      <c r="BT688" s="7"/>
      <c r="BU688" s="7"/>
    </row>
    <row r="689" spans="1:73">
      <c r="A689" s="1"/>
      <c r="B689" s="346"/>
      <c r="C689" s="18"/>
      <c r="D689" s="18"/>
      <c r="E689" s="273"/>
      <c r="F689" s="344"/>
      <c r="G689" s="345"/>
      <c r="H689" s="345"/>
      <c r="I689" s="2"/>
      <c r="J689" s="345"/>
      <c r="K689" s="345"/>
      <c r="L689" s="2"/>
      <c r="M689" s="2"/>
      <c r="N689" s="2"/>
      <c r="O689" s="2"/>
      <c r="P689" s="2"/>
      <c r="Q689" s="2"/>
      <c r="R689" s="3"/>
      <c r="S689" s="3"/>
      <c r="T689" s="4"/>
      <c r="U689" s="5"/>
      <c r="V689" s="3"/>
      <c r="W689" s="3"/>
      <c r="X689" s="4"/>
      <c r="Y689" s="5"/>
      <c r="Z689" s="3"/>
      <c r="AA689" s="3"/>
      <c r="AB689" s="4"/>
      <c r="AC689" s="5"/>
      <c r="AD689" s="3"/>
      <c r="AE689" s="3"/>
      <c r="AF689" s="4"/>
      <c r="AG689" s="5"/>
      <c r="AH689" s="3"/>
      <c r="AI689" s="3"/>
      <c r="AJ689" s="4"/>
      <c r="AK689" s="5"/>
      <c r="AL689" s="3"/>
      <c r="AM689" s="3"/>
      <c r="AN689" s="4"/>
      <c r="AO689" s="5"/>
      <c r="AP689" s="3"/>
      <c r="AQ689" s="3"/>
      <c r="AR689" s="4"/>
      <c r="AS689" s="5"/>
      <c r="AT689" s="3"/>
      <c r="AU689" s="3"/>
      <c r="AV689" s="4"/>
      <c r="AW689" s="5"/>
      <c r="AX689" s="3"/>
      <c r="AY689" s="3"/>
      <c r="AZ689" s="4"/>
      <c r="BA689" s="5"/>
      <c r="BB689" s="3"/>
      <c r="BC689" s="3"/>
      <c r="BD689" s="4"/>
      <c r="BE689" s="5"/>
      <c r="BF689" s="3"/>
      <c r="BG689" s="3"/>
      <c r="BH689" s="4"/>
      <c r="BI689" s="5"/>
      <c r="BJ689" s="3"/>
      <c r="BK689" s="3"/>
      <c r="BL689" s="4"/>
      <c r="BM689" s="5"/>
      <c r="BN689" s="5"/>
      <c r="BO689" s="3"/>
      <c r="BP689" s="3"/>
      <c r="BQ689" s="6"/>
      <c r="BR689" s="5"/>
      <c r="BS689" s="7"/>
      <c r="BT689" s="7"/>
      <c r="BU689" s="7"/>
    </row>
    <row r="690" spans="1:73">
      <c r="A690" s="1"/>
      <c r="B690" s="346"/>
      <c r="C690" s="18"/>
      <c r="D690" s="18"/>
      <c r="E690" s="273"/>
      <c r="F690" s="344"/>
      <c r="G690" s="345"/>
      <c r="H690" s="345"/>
      <c r="I690" s="2"/>
      <c r="J690" s="345"/>
      <c r="K690" s="345"/>
      <c r="L690" s="2"/>
      <c r="M690" s="2"/>
      <c r="N690" s="2"/>
      <c r="O690" s="2"/>
      <c r="P690" s="2"/>
      <c r="Q690" s="2"/>
      <c r="R690" s="3"/>
      <c r="S690" s="3"/>
      <c r="T690" s="4"/>
      <c r="U690" s="5"/>
      <c r="V690" s="3"/>
      <c r="W690" s="3"/>
      <c r="X690" s="4"/>
      <c r="Y690" s="5"/>
      <c r="Z690" s="3"/>
      <c r="AA690" s="3"/>
      <c r="AB690" s="4"/>
      <c r="AC690" s="5"/>
      <c r="AD690" s="3"/>
      <c r="AE690" s="3"/>
      <c r="AF690" s="4"/>
      <c r="AG690" s="5"/>
      <c r="AH690" s="3"/>
      <c r="AI690" s="3"/>
      <c r="AJ690" s="4"/>
      <c r="AK690" s="5"/>
      <c r="AL690" s="3"/>
      <c r="AM690" s="3"/>
      <c r="AN690" s="4"/>
      <c r="AO690" s="5"/>
      <c r="AP690" s="3"/>
      <c r="AQ690" s="3"/>
      <c r="AR690" s="4"/>
      <c r="AS690" s="5"/>
      <c r="AT690" s="3"/>
      <c r="AU690" s="3"/>
      <c r="AV690" s="4"/>
      <c r="AW690" s="5"/>
      <c r="AX690" s="3"/>
      <c r="AY690" s="3"/>
      <c r="AZ690" s="4"/>
      <c r="BA690" s="5"/>
      <c r="BB690" s="3"/>
      <c r="BC690" s="3"/>
      <c r="BD690" s="4"/>
      <c r="BE690" s="5"/>
      <c r="BF690" s="3"/>
      <c r="BG690" s="3"/>
      <c r="BH690" s="4"/>
      <c r="BI690" s="5"/>
      <c r="BJ690" s="3"/>
      <c r="BK690" s="3"/>
      <c r="BL690" s="4"/>
      <c r="BM690" s="5"/>
      <c r="BN690" s="5"/>
      <c r="BO690" s="3"/>
      <c r="BP690" s="3"/>
      <c r="BQ690" s="6"/>
      <c r="BR690" s="5"/>
      <c r="BS690" s="7"/>
      <c r="BT690" s="7"/>
      <c r="BU690" s="7"/>
    </row>
    <row r="691" spans="1:73">
      <c r="A691" s="1"/>
      <c r="B691" s="346"/>
      <c r="C691" s="18"/>
      <c r="D691" s="18"/>
      <c r="E691" s="273"/>
      <c r="F691" s="344"/>
      <c r="G691" s="345"/>
      <c r="H691" s="345"/>
      <c r="I691" s="2"/>
      <c r="J691" s="345"/>
      <c r="K691" s="345"/>
      <c r="L691" s="2"/>
      <c r="M691" s="2"/>
      <c r="N691" s="2"/>
      <c r="O691" s="2"/>
      <c r="P691" s="2"/>
      <c r="Q691" s="2"/>
      <c r="R691" s="3"/>
      <c r="S691" s="3"/>
      <c r="T691" s="4"/>
      <c r="U691" s="5"/>
      <c r="V691" s="3"/>
      <c r="W691" s="3"/>
      <c r="X691" s="4"/>
      <c r="Y691" s="5"/>
      <c r="Z691" s="3"/>
      <c r="AA691" s="3"/>
      <c r="AB691" s="4"/>
      <c r="AC691" s="5"/>
      <c r="AD691" s="3"/>
      <c r="AE691" s="3"/>
      <c r="AF691" s="4"/>
      <c r="AG691" s="5"/>
      <c r="AH691" s="3"/>
      <c r="AI691" s="3"/>
      <c r="AJ691" s="4"/>
      <c r="AK691" s="5"/>
      <c r="AL691" s="3"/>
      <c r="AM691" s="3"/>
      <c r="AN691" s="4"/>
      <c r="AO691" s="5"/>
      <c r="AP691" s="3"/>
      <c r="AQ691" s="3"/>
      <c r="AR691" s="4"/>
      <c r="AS691" s="5"/>
      <c r="AT691" s="3"/>
      <c r="AU691" s="3"/>
      <c r="AV691" s="4"/>
      <c r="AW691" s="5"/>
      <c r="AX691" s="3"/>
      <c r="AY691" s="3"/>
      <c r="AZ691" s="4"/>
      <c r="BA691" s="5"/>
      <c r="BB691" s="3"/>
      <c r="BC691" s="3"/>
      <c r="BD691" s="4"/>
      <c r="BE691" s="5"/>
      <c r="BF691" s="3"/>
      <c r="BG691" s="3"/>
      <c r="BH691" s="4"/>
      <c r="BI691" s="5"/>
      <c r="BJ691" s="3"/>
      <c r="BK691" s="3"/>
      <c r="BL691" s="4"/>
      <c r="BM691" s="5"/>
      <c r="BN691" s="5"/>
      <c r="BO691" s="3"/>
      <c r="BP691" s="3"/>
      <c r="BQ691" s="6"/>
      <c r="BR691" s="5"/>
      <c r="BS691" s="7"/>
      <c r="BT691" s="7"/>
      <c r="BU691" s="7"/>
    </row>
    <row r="692" spans="1:73">
      <c r="A692" s="1"/>
      <c r="B692" s="346"/>
      <c r="C692" s="18"/>
      <c r="D692" s="18"/>
      <c r="E692" s="273"/>
      <c r="F692" s="344"/>
      <c r="G692" s="345"/>
      <c r="H692" s="345"/>
      <c r="I692" s="2"/>
      <c r="J692" s="345"/>
      <c r="K692" s="345"/>
      <c r="L692" s="2"/>
      <c r="M692" s="2"/>
      <c r="N692" s="2"/>
      <c r="O692" s="2"/>
      <c r="P692" s="2"/>
      <c r="Q692" s="2"/>
      <c r="R692" s="3"/>
      <c r="S692" s="3"/>
      <c r="T692" s="4"/>
      <c r="U692" s="5"/>
      <c r="V692" s="3"/>
      <c r="W692" s="3"/>
      <c r="X692" s="4"/>
      <c r="Y692" s="5"/>
      <c r="Z692" s="3"/>
      <c r="AA692" s="3"/>
      <c r="AB692" s="4"/>
      <c r="AC692" s="5"/>
      <c r="AD692" s="3"/>
      <c r="AE692" s="3"/>
      <c r="AF692" s="4"/>
      <c r="AG692" s="5"/>
      <c r="AH692" s="3"/>
      <c r="AI692" s="3"/>
      <c r="AJ692" s="4"/>
      <c r="AK692" s="5"/>
      <c r="AL692" s="3"/>
      <c r="AM692" s="3"/>
      <c r="AN692" s="4"/>
      <c r="AO692" s="5"/>
      <c r="AP692" s="3"/>
      <c r="AQ692" s="3"/>
      <c r="AR692" s="4"/>
      <c r="AS692" s="5"/>
      <c r="AT692" s="3"/>
      <c r="AU692" s="3"/>
      <c r="AV692" s="4"/>
      <c r="AW692" s="5"/>
      <c r="AX692" s="3"/>
      <c r="AY692" s="3"/>
      <c r="AZ692" s="4"/>
      <c r="BA692" s="5"/>
      <c r="BB692" s="3"/>
      <c r="BC692" s="3"/>
      <c r="BD692" s="4"/>
      <c r="BE692" s="5"/>
      <c r="BF692" s="3"/>
      <c r="BG692" s="3"/>
      <c r="BH692" s="4"/>
      <c r="BI692" s="5"/>
      <c r="BJ692" s="3"/>
      <c r="BK692" s="3"/>
      <c r="BL692" s="4"/>
      <c r="BM692" s="5"/>
      <c r="BN692" s="5"/>
      <c r="BO692" s="3"/>
      <c r="BP692" s="3"/>
      <c r="BQ692" s="6"/>
      <c r="BR692" s="5"/>
      <c r="BS692" s="7"/>
      <c r="BT692" s="7"/>
      <c r="BU692" s="7"/>
    </row>
    <row r="693" spans="1:73">
      <c r="A693" s="1"/>
      <c r="B693" s="346"/>
      <c r="C693" s="18"/>
      <c r="D693" s="18"/>
      <c r="E693" s="273"/>
      <c r="F693" s="344"/>
      <c r="G693" s="345"/>
      <c r="H693" s="345"/>
      <c r="I693" s="2"/>
      <c r="J693" s="345"/>
      <c r="K693" s="345"/>
      <c r="L693" s="2"/>
      <c r="M693" s="2"/>
      <c r="N693" s="2"/>
      <c r="O693" s="2"/>
      <c r="P693" s="2"/>
      <c r="Q693" s="2"/>
      <c r="R693" s="3"/>
      <c r="S693" s="3"/>
      <c r="T693" s="4"/>
      <c r="U693" s="5"/>
      <c r="V693" s="3"/>
      <c r="W693" s="3"/>
      <c r="X693" s="4"/>
      <c r="Y693" s="5"/>
      <c r="Z693" s="3"/>
      <c r="AA693" s="3"/>
      <c r="AB693" s="4"/>
      <c r="AC693" s="5"/>
      <c r="AD693" s="3"/>
      <c r="AE693" s="3"/>
      <c r="AF693" s="4"/>
      <c r="AG693" s="5"/>
      <c r="AH693" s="3"/>
      <c r="AI693" s="3"/>
      <c r="AJ693" s="4"/>
      <c r="AK693" s="5"/>
      <c r="AL693" s="3"/>
      <c r="AM693" s="3"/>
      <c r="AN693" s="4"/>
      <c r="AO693" s="5"/>
      <c r="AP693" s="3"/>
      <c r="AQ693" s="3"/>
      <c r="AR693" s="4"/>
      <c r="AS693" s="5"/>
      <c r="AT693" s="3"/>
      <c r="AU693" s="3"/>
      <c r="AV693" s="4"/>
      <c r="AW693" s="5"/>
      <c r="AX693" s="3"/>
      <c r="AY693" s="3"/>
      <c r="AZ693" s="4"/>
      <c r="BA693" s="5"/>
      <c r="BB693" s="3"/>
      <c r="BC693" s="3"/>
      <c r="BD693" s="4"/>
      <c r="BE693" s="5"/>
      <c r="BF693" s="3"/>
      <c r="BG693" s="3"/>
      <c r="BH693" s="4"/>
      <c r="BI693" s="5"/>
      <c r="BJ693" s="3"/>
      <c r="BK693" s="3"/>
      <c r="BL693" s="4"/>
      <c r="BM693" s="5"/>
      <c r="BN693" s="5"/>
      <c r="BO693" s="3"/>
      <c r="BP693" s="3"/>
      <c r="BQ693" s="6"/>
      <c r="BR693" s="5"/>
      <c r="BS693" s="7"/>
      <c r="BT693" s="7"/>
      <c r="BU693" s="7"/>
    </row>
    <row r="694" spans="1:73">
      <c r="A694" s="1"/>
      <c r="B694" s="346"/>
      <c r="C694" s="18"/>
      <c r="D694" s="18"/>
      <c r="E694" s="273"/>
      <c r="F694" s="344"/>
      <c r="G694" s="345"/>
      <c r="H694" s="345"/>
      <c r="I694" s="2"/>
      <c r="J694" s="345"/>
      <c r="K694" s="345"/>
      <c r="L694" s="2"/>
      <c r="M694" s="2"/>
      <c r="N694" s="2"/>
      <c r="O694" s="2"/>
      <c r="P694" s="2"/>
      <c r="Q694" s="2"/>
      <c r="R694" s="3"/>
      <c r="S694" s="3"/>
      <c r="T694" s="4"/>
      <c r="U694" s="5"/>
      <c r="V694" s="3"/>
      <c r="W694" s="3"/>
      <c r="X694" s="4"/>
      <c r="Y694" s="5"/>
      <c r="Z694" s="3"/>
      <c r="AA694" s="3"/>
      <c r="AB694" s="4"/>
      <c r="AC694" s="5"/>
      <c r="AD694" s="3"/>
      <c r="AE694" s="3"/>
      <c r="AF694" s="4"/>
      <c r="AG694" s="5"/>
      <c r="AH694" s="3"/>
      <c r="AI694" s="3"/>
      <c r="AJ694" s="4"/>
      <c r="AK694" s="5"/>
      <c r="AL694" s="3"/>
      <c r="AM694" s="3"/>
      <c r="AN694" s="4"/>
      <c r="AO694" s="5"/>
      <c r="AP694" s="3"/>
      <c r="AQ694" s="3"/>
      <c r="AR694" s="4"/>
      <c r="AS694" s="5"/>
      <c r="AT694" s="3"/>
      <c r="AU694" s="3"/>
      <c r="AV694" s="4"/>
      <c r="AW694" s="5"/>
      <c r="AX694" s="3"/>
      <c r="AY694" s="3"/>
      <c r="AZ694" s="4"/>
      <c r="BA694" s="5"/>
      <c r="BB694" s="3"/>
      <c r="BC694" s="3"/>
      <c r="BD694" s="4"/>
      <c r="BE694" s="5"/>
      <c r="BF694" s="3"/>
      <c r="BG694" s="3"/>
      <c r="BH694" s="4"/>
      <c r="BI694" s="5"/>
      <c r="BJ694" s="3"/>
      <c r="BK694" s="3"/>
      <c r="BL694" s="4"/>
      <c r="BM694" s="5"/>
      <c r="BN694" s="5"/>
      <c r="BO694" s="3"/>
      <c r="BP694" s="3"/>
      <c r="BQ694" s="6"/>
      <c r="BR694" s="5"/>
      <c r="BS694" s="7"/>
      <c r="BT694" s="7"/>
      <c r="BU694" s="7"/>
    </row>
    <row r="695" spans="1:73">
      <c r="A695" s="1"/>
      <c r="B695" s="346"/>
      <c r="C695" s="18"/>
      <c r="D695" s="18"/>
      <c r="E695" s="273"/>
      <c r="F695" s="344"/>
      <c r="G695" s="345"/>
      <c r="H695" s="345"/>
      <c r="I695" s="2"/>
      <c r="J695" s="345"/>
      <c r="K695" s="345"/>
      <c r="L695" s="2"/>
      <c r="M695" s="2"/>
      <c r="N695" s="2"/>
      <c r="O695" s="2"/>
      <c r="P695" s="2"/>
      <c r="Q695" s="2"/>
      <c r="R695" s="3"/>
      <c r="S695" s="3"/>
      <c r="T695" s="4"/>
      <c r="U695" s="5"/>
      <c r="V695" s="3"/>
      <c r="W695" s="3"/>
      <c r="X695" s="4"/>
      <c r="Y695" s="5"/>
      <c r="Z695" s="3"/>
      <c r="AA695" s="3"/>
      <c r="AB695" s="4"/>
      <c r="AC695" s="5"/>
      <c r="AD695" s="3"/>
      <c r="AE695" s="3"/>
      <c r="AF695" s="4"/>
      <c r="AG695" s="5"/>
      <c r="AH695" s="3"/>
      <c r="AI695" s="3"/>
      <c r="AJ695" s="4"/>
      <c r="AK695" s="5"/>
      <c r="AL695" s="3"/>
      <c r="AM695" s="3"/>
      <c r="AN695" s="4"/>
      <c r="AO695" s="5"/>
      <c r="AP695" s="3"/>
      <c r="AQ695" s="3"/>
      <c r="AR695" s="4"/>
      <c r="AS695" s="5"/>
      <c r="AT695" s="3"/>
      <c r="AU695" s="3"/>
      <c r="AV695" s="4"/>
      <c r="AW695" s="5"/>
      <c r="AX695" s="3"/>
      <c r="AY695" s="3"/>
      <c r="AZ695" s="4"/>
      <c r="BA695" s="5"/>
      <c r="BB695" s="3"/>
      <c r="BC695" s="3"/>
      <c r="BD695" s="4"/>
      <c r="BE695" s="5"/>
      <c r="BF695" s="3"/>
      <c r="BG695" s="3"/>
      <c r="BH695" s="4"/>
      <c r="BI695" s="5"/>
      <c r="BJ695" s="3"/>
      <c r="BK695" s="3"/>
      <c r="BL695" s="4"/>
      <c r="BM695" s="5"/>
      <c r="BN695" s="5"/>
      <c r="BO695" s="3"/>
      <c r="BP695" s="3"/>
      <c r="BQ695" s="6"/>
      <c r="BR695" s="5"/>
      <c r="BS695" s="7"/>
      <c r="BT695" s="7"/>
      <c r="BU695" s="7"/>
    </row>
    <row r="696" spans="1:73">
      <c r="A696" s="1"/>
      <c r="B696" s="346"/>
      <c r="C696" s="18"/>
      <c r="D696" s="18"/>
      <c r="E696" s="273"/>
      <c r="F696" s="344"/>
      <c r="G696" s="345"/>
      <c r="H696" s="345"/>
      <c r="I696" s="2"/>
      <c r="J696" s="345"/>
      <c r="K696" s="345"/>
      <c r="L696" s="2"/>
      <c r="M696" s="2"/>
      <c r="N696" s="2"/>
      <c r="O696" s="2"/>
      <c r="P696" s="2"/>
      <c r="Q696" s="2"/>
      <c r="R696" s="3"/>
      <c r="S696" s="3"/>
      <c r="T696" s="4"/>
      <c r="U696" s="5"/>
      <c r="V696" s="3"/>
      <c r="W696" s="3"/>
      <c r="X696" s="4"/>
      <c r="Y696" s="5"/>
      <c r="Z696" s="3"/>
      <c r="AA696" s="3"/>
      <c r="AB696" s="4"/>
      <c r="AC696" s="5"/>
      <c r="AD696" s="3"/>
      <c r="AE696" s="3"/>
      <c r="AF696" s="4"/>
      <c r="AG696" s="5"/>
      <c r="AH696" s="3"/>
      <c r="AI696" s="3"/>
      <c r="AJ696" s="4"/>
      <c r="AK696" s="5"/>
      <c r="AL696" s="3"/>
      <c r="AM696" s="3"/>
      <c r="AN696" s="4"/>
      <c r="AO696" s="5"/>
      <c r="AP696" s="3"/>
      <c r="AQ696" s="3"/>
      <c r="AR696" s="4"/>
      <c r="AS696" s="5"/>
      <c r="AT696" s="3"/>
      <c r="AU696" s="3"/>
      <c r="AV696" s="4"/>
      <c r="AW696" s="5"/>
      <c r="AX696" s="3"/>
      <c r="AY696" s="3"/>
      <c r="AZ696" s="4"/>
      <c r="BA696" s="5"/>
      <c r="BB696" s="3"/>
      <c r="BC696" s="3"/>
      <c r="BD696" s="4"/>
      <c r="BE696" s="5"/>
      <c r="BF696" s="3"/>
      <c r="BG696" s="3"/>
      <c r="BH696" s="4"/>
      <c r="BI696" s="5"/>
      <c r="BJ696" s="3"/>
      <c r="BK696" s="3"/>
      <c r="BL696" s="4"/>
      <c r="BM696" s="5"/>
      <c r="BN696" s="5"/>
      <c r="BO696" s="3"/>
      <c r="BP696" s="3"/>
      <c r="BQ696" s="6"/>
      <c r="BR696" s="5"/>
      <c r="BS696" s="7"/>
      <c r="BT696" s="7"/>
      <c r="BU696" s="7"/>
    </row>
    <row r="697" spans="1:73">
      <c r="A697" s="1"/>
      <c r="B697" s="346"/>
      <c r="C697" s="18"/>
      <c r="D697" s="18"/>
      <c r="E697" s="273"/>
      <c r="F697" s="344"/>
      <c r="G697" s="345"/>
      <c r="H697" s="345"/>
      <c r="I697" s="2"/>
      <c r="J697" s="345"/>
      <c r="K697" s="345"/>
      <c r="L697" s="2"/>
      <c r="M697" s="2"/>
      <c r="N697" s="2"/>
      <c r="O697" s="2"/>
      <c r="P697" s="2"/>
      <c r="Q697" s="2"/>
      <c r="R697" s="3"/>
      <c r="S697" s="3"/>
      <c r="T697" s="4"/>
      <c r="U697" s="5"/>
      <c r="V697" s="3"/>
      <c r="W697" s="3"/>
      <c r="X697" s="4"/>
      <c r="Y697" s="5"/>
      <c r="Z697" s="3"/>
      <c r="AA697" s="3"/>
      <c r="AB697" s="4"/>
      <c r="AC697" s="5"/>
      <c r="AD697" s="3"/>
      <c r="AE697" s="3"/>
      <c r="AF697" s="4"/>
      <c r="AG697" s="5"/>
      <c r="AH697" s="3"/>
      <c r="AI697" s="3"/>
      <c r="AJ697" s="4"/>
      <c r="AK697" s="5"/>
      <c r="AL697" s="3"/>
      <c r="AM697" s="3"/>
      <c r="AN697" s="4"/>
      <c r="AO697" s="5"/>
      <c r="AP697" s="3"/>
      <c r="AQ697" s="3"/>
      <c r="AR697" s="4"/>
      <c r="AS697" s="5"/>
      <c r="AT697" s="3"/>
      <c r="AU697" s="3"/>
      <c r="AV697" s="4"/>
      <c r="AW697" s="5"/>
      <c r="AX697" s="3"/>
      <c r="AY697" s="3"/>
      <c r="AZ697" s="4"/>
      <c r="BA697" s="5"/>
      <c r="BB697" s="3"/>
      <c r="BC697" s="3"/>
      <c r="BD697" s="4"/>
      <c r="BE697" s="5"/>
      <c r="BF697" s="3"/>
      <c r="BG697" s="3"/>
      <c r="BH697" s="4"/>
      <c r="BI697" s="5"/>
      <c r="BJ697" s="3"/>
      <c r="BK697" s="3"/>
      <c r="BL697" s="4"/>
      <c r="BM697" s="5"/>
      <c r="BN697" s="5"/>
      <c r="BO697" s="3"/>
      <c r="BP697" s="3"/>
      <c r="BQ697" s="6"/>
      <c r="BR697" s="5"/>
      <c r="BS697" s="7"/>
      <c r="BT697" s="7"/>
      <c r="BU697" s="7"/>
    </row>
    <row r="698" spans="1:73">
      <c r="A698" s="1"/>
      <c r="B698" s="346"/>
      <c r="C698" s="18"/>
      <c r="D698" s="18"/>
      <c r="E698" s="273"/>
      <c r="F698" s="344"/>
      <c r="G698" s="345"/>
      <c r="H698" s="345"/>
      <c r="I698" s="2"/>
      <c r="J698" s="345"/>
      <c r="K698" s="345"/>
      <c r="L698" s="2"/>
      <c r="M698" s="2"/>
      <c r="N698" s="2"/>
      <c r="O698" s="2"/>
      <c r="P698" s="2"/>
      <c r="Q698" s="2"/>
      <c r="R698" s="3"/>
      <c r="S698" s="3"/>
      <c r="T698" s="4"/>
      <c r="U698" s="5"/>
      <c r="V698" s="3"/>
      <c r="W698" s="3"/>
      <c r="X698" s="4"/>
      <c r="Y698" s="5"/>
      <c r="Z698" s="3"/>
      <c r="AA698" s="3"/>
      <c r="AB698" s="4"/>
      <c r="AC698" s="5"/>
      <c r="AD698" s="3"/>
      <c r="AE698" s="3"/>
      <c r="AF698" s="4"/>
      <c r="AG698" s="5"/>
      <c r="AH698" s="3"/>
      <c r="AI698" s="3"/>
      <c r="AJ698" s="4"/>
      <c r="AK698" s="5"/>
      <c r="AL698" s="3"/>
      <c r="AM698" s="3"/>
      <c r="AN698" s="4"/>
      <c r="AO698" s="5"/>
      <c r="AP698" s="3"/>
      <c r="AQ698" s="3"/>
      <c r="AR698" s="4"/>
      <c r="AS698" s="5"/>
      <c r="AT698" s="3"/>
      <c r="AU698" s="3"/>
      <c r="AV698" s="4"/>
      <c r="AW698" s="5"/>
      <c r="AX698" s="3"/>
      <c r="AY698" s="3"/>
      <c r="AZ698" s="4"/>
      <c r="BA698" s="5"/>
      <c r="BB698" s="3"/>
      <c r="BC698" s="3"/>
      <c r="BD698" s="4"/>
      <c r="BE698" s="5"/>
      <c r="BF698" s="3"/>
      <c r="BG698" s="3"/>
      <c r="BH698" s="4"/>
      <c r="BI698" s="5"/>
      <c r="BJ698" s="3"/>
      <c r="BK698" s="3"/>
      <c r="BL698" s="4"/>
      <c r="BM698" s="5"/>
      <c r="BN698" s="5"/>
      <c r="BO698" s="3"/>
      <c r="BP698" s="3"/>
      <c r="BQ698" s="6"/>
      <c r="BR698" s="5"/>
      <c r="BS698" s="7"/>
      <c r="BT698" s="7"/>
      <c r="BU698" s="7"/>
    </row>
    <row r="699" spans="1:73">
      <c r="A699" s="1"/>
      <c r="B699" s="346"/>
      <c r="C699" s="18"/>
      <c r="D699" s="18"/>
      <c r="E699" s="273"/>
      <c r="F699" s="344"/>
      <c r="G699" s="345"/>
      <c r="H699" s="345"/>
      <c r="I699" s="2"/>
      <c r="J699" s="345"/>
      <c r="K699" s="345"/>
      <c r="L699" s="2"/>
      <c r="M699" s="2"/>
      <c r="N699" s="2"/>
      <c r="O699" s="2"/>
      <c r="P699" s="2"/>
      <c r="Q699" s="2"/>
      <c r="R699" s="3"/>
      <c r="S699" s="3"/>
      <c r="T699" s="4"/>
      <c r="U699" s="5"/>
      <c r="V699" s="3"/>
      <c r="W699" s="3"/>
      <c r="X699" s="4"/>
      <c r="Y699" s="5"/>
      <c r="Z699" s="3"/>
      <c r="AA699" s="3"/>
      <c r="AB699" s="4"/>
      <c r="AC699" s="5"/>
      <c r="AD699" s="3"/>
      <c r="AE699" s="3"/>
      <c r="AF699" s="4"/>
      <c r="AG699" s="5"/>
      <c r="AH699" s="3"/>
      <c r="AI699" s="3"/>
      <c r="AJ699" s="4"/>
      <c r="AK699" s="5"/>
      <c r="AL699" s="3"/>
      <c r="AM699" s="3"/>
      <c r="AN699" s="4"/>
      <c r="AO699" s="5"/>
      <c r="AP699" s="3"/>
      <c r="AQ699" s="3"/>
      <c r="AR699" s="4"/>
      <c r="AS699" s="5"/>
      <c r="AT699" s="3"/>
      <c r="AU699" s="3"/>
      <c r="AV699" s="4"/>
      <c r="AW699" s="5"/>
      <c r="AX699" s="3"/>
      <c r="AY699" s="3"/>
      <c r="AZ699" s="4"/>
      <c r="BA699" s="5"/>
      <c r="BB699" s="3"/>
      <c r="BC699" s="3"/>
      <c r="BD699" s="4"/>
      <c r="BE699" s="5"/>
      <c r="BF699" s="3"/>
      <c r="BG699" s="3"/>
      <c r="BH699" s="4"/>
      <c r="BI699" s="5"/>
      <c r="BJ699" s="3"/>
      <c r="BK699" s="3"/>
      <c r="BL699" s="4"/>
      <c r="BM699" s="5"/>
      <c r="BN699" s="5"/>
      <c r="BO699" s="3"/>
      <c r="BP699" s="3"/>
      <c r="BQ699" s="6"/>
      <c r="BR699" s="5"/>
      <c r="BS699" s="7"/>
      <c r="BT699" s="7"/>
      <c r="BU699" s="7"/>
    </row>
    <row r="700" spans="1:73">
      <c r="A700" s="1"/>
      <c r="B700" s="346"/>
      <c r="C700" s="18"/>
      <c r="D700" s="18"/>
      <c r="E700" s="273"/>
      <c r="F700" s="344"/>
      <c r="G700" s="345"/>
      <c r="H700" s="345"/>
      <c r="I700" s="2"/>
      <c r="J700" s="345"/>
      <c r="K700" s="345"/>
      <c r="L700" s="2"/>
      <c r="M700" s="2"/>
      <c r="N700" s="2"/>
      <c r="O700" s="2"/>
      <c r="P700" s="2"/>
      <c r="Q700" s="2"/>
      <c r="R700" s="3"/>
      <c r="S700" s="3"/>
      <c r="T700" s="4"/>
      <c r="U700" s="5"/>
      <c r="V700" s="3"/>
      <c r="W700" s="3"/>
      <c r="X700" s="4"/>
      <c r="Y700" s="5"/>
      <c r="Z700" s="3"/>
      <c r="AA700" s="3"/>
      <c r="AB700" s="4"/>
      <c r="AC700" s="5"/>
      <c r="AD700" s="3"/>
      <c r="AE700" s="3"/>
      <c r="AF700" s="4"/>
      <c r="AG700" s="5"/>
      <c r="AH700" s="3"/>
      <c r="AI700" s="3"/>
      <c r="AJ700" s="4"/>
      <c r="AK700" s="5"/>
      <c r="AL700" s="3"/>
      <c r="AM700" s="3"/>
      <c r="AN700" s="4"/>
      <c r="AO700" s="5"/>
      <c r="AP700" s="3"/>
      <c r="AQ700" s="3"/>
      <c r="AR700" s="4"/>
      <c r="AS700" s="5"/>
      <c r="AT700" s="3"/>
      <c r="AU700" s="3"/>
      <c r="AV700" s="4"/>
      <c r="AW700" s="5"/>
      <c r="AX700" s="3"/>
      <c r="AY700" s="3"/>
      <c r="AZ700" s="4"/>
      <c r="BA700" s="5"/>
      <c r="BB700" s="3"/>
      <c r="BC700" s="3"/>
      <c r="BD700" s="4"/>
      <c r="BE700" s="5"/>
      <c r="BF700" s="3"/>
      <c r="BG700" s="3"/>
      <c r="BH700" s="4"/>
      <c r="BI700" s="5"/>
      <c r="BJ700" s="3"/>
      <c r="BK700" s="3"/>
      <c r="BL700" s="4"/>
      <c r="BM700" s="5"/>
      <c r="BN700" s="5"/>
      <c r="BO700" s="3"/>
      <c r="BP700" s="3"/>
      <c r="BQ700" s="6"/>
      <c r="BR700" s="5"/>
      <c r="BS700" s="7"/>
      <c r="BT700" s="7"/>
      <c r="BU700" s="7"/>
    </row>
    <row r="701" spans="1:73">
      <c r="A701" s="1"/>
      <c r="B701" s="346"/>
      <c r="C701" s="18"/>
      <c r="D701" s="18"/>
      <c r="E701" s="273"/>
      <c r="F701" s="344"/>
      <c r="G701" s="345"/>
      <c r="H701" s="345"/>
      <c r="I701" s="2"/>
      <c r="J701" s="345"/>
      <c r="K701" s="345"/>
      <c r="L701" s="2"/>
      <c r="M701" s="2"/>
      <c r="N701" s="2"/>
      <c r="O701" s="2"/>
      <c r="P701" s="2"/>
      <c r="Q701" s="2"/>
      <c r="R701" s="3"/>
      <c r="S701" s="3"/>
      <c r="T701" s="4"/>
      <c r="U701" s="5"/>
      <c r="V701" s="3"/>
      <c r="W701" s="3"/>
      <c r="X701" s="4"/>
      <c r="Y701" s="5"/>
      <c r="Z701" s="3"/>
      <c r="AA701" s="3"/>
      <c r="AB701" s="4"/>
      <c r="AC701" s="5"/>
      <c r="AD701" s="3"/>
      <c r="AE701" s="3"/>
      <c r="AF701" s="4"/>
      <c r="AG701" s="5"/>
      <c r="AH701" s="3"/>
      <c r="AI701" s="3"/>
      <c r="AJ701" s="4"/>
      <c r="AK701" s="5"/>
      <c r="AL701" s="3"/>
      <c r="AM701" s="3"/>
      <c r="AN701" s="4"/>
      <c r="AO701" s="5"/>
      <c r="AP701" s="3"/>
      <c r="AQ701" s="3"/>
      <c r="AR701" s="4"/>
      <c r="AS701" s="5"/>
      <c r="AT701" s="3"/>
      <c r="AU701" s="3"/>
      <c r="AV701" s="4"/>
      <c r="AW701" s="5"/>
      <c r="AX701" s="3"/>
      <c r="AY701" s="3"/>
      <c r="AZ701" s="4"/>
      <c r="BA701" s="5"/>
      <c r="BB701" s="3"/>
      <c r="BC701" s="3"/>
      <c r="BD701" s="4"/>
      <c r="BE701" s="5"/>
      <c r="BF701" s="3"/>
      <c r="BG701" s="3"/>
      <c r="BH701" s="4"/>
      <c r="BI701" s="5"/>
      <c r="BJ701" s="3"/>
      <c r="BK701" s="3"/>
      <c r="BL701" s="4"/>
      <c r="BM701" s="5"/>
      <c r="BN701" s="5"/>
      <c r="BO701" s="3"/>
      <c r="BP701" s="3"/>
      <c r="BQ701" s="6"/>
      <c r="BR701" s="5"/>
      <c r="BS701" s="7"/>
      <c r="BT701" s="7"/>
      <c r="BU701" s="7"/>
    </row>
    <row r="702" spans="1:73">
      <c r="A702" s="1"/>
      <c r="B702" s="346"/>
      <c r="C702" s="18"/>
      <c r="D702" s="18"/>
      <c r="E702" s="273"/>
      <c r="F702" s="344"/>
      <c r="G702" s="345"/>
      <c r="H702" s="345"/>
      <c r="I702" s="2"/>
      <c r="J702" s="345"/>
      <c r="K702" s="345"/>
      <c r="L702" s="2"/>
      <c r="M702" s="2"/>
      <c r="N702" s="2"/>
      <c r="O702" s="2"/>
      <c r="P702" s="2"/>
      <c r="Q702" s="2"/>
      <c r="R702" s="3"/>
      <c r="S702" s="3"/>
      <c r="T702" s="4"/>
      <c r="U702" s="5"/>
      <c r="V702" s="3"/>
      <c r="W702" s="3"/>
      <c r="X702" s="4"/>
      <c r="Y702" s="5"/>
      <c r="Z702" s="3"/>
      <c r="AA702" s="3"/>
      <c r="AB702" s="4"/>
      <c r="AC702" s="5"/>
      <c r="AD702" s="3"/>
      <c r="AE702" s="3"/>
      <c r="AF702" s="4"/>
      <c r="AG702" s="5"/>
      <c r="AH702" s="3"/>
      <c r="AI702" s="3"/>
      <c r="AJ702" s="4"/>
      <c r="AK702" s="5"/>
      <c r="AL702" s="3"/>
      <c r="AM702" s="3"/>
      <c r="AN702" s="4"/>
      <c r="AO702" s="5"/>
      <c r="AP702" s="3"/>
      <c r="AQ702" s="3"/>
      <c r="AR702" s="4"/>
      <c r="AS702" s="5"/>
      <c r="AT702" s="3"/>
      <c r="AU702" s="3"/>
      <c r="AV702" s="4"/>
      <c r="AW702" s="5"/>
      <c r="AX702" s="3"/>
      <c r="AY702" s="3"/>
      <c r="AZ702" s="4"/>
      <c r="BA702" s="5"/>
      <c r="BB702" s="3"/>
      <c r="BC702" s="3"/>
      <c r="BD702" s="4"/>
      <c r="BE702" s="5"/>
      <c r="BF702" s="3"/>
      <c r="BG702" s="3"/>
      <c r="BH702" s="4"/>
      <c r="BI702" s="5"/>
      <c r="BJ702" s="3"/>
      <c r="BK702" s="3"/>
      <c r="BL702" s="4"/>
      <c r="BM702" s="5"/>
      <c r="BN702" s="5"/>
      <c r="BO702" s="3"/>
      <c r="BP702" s="3"/>
      <c r="BQ702" s="6"/>
      <c r="BR702" s="5"/>
      <c r="BS702" s="7"/>
      <c r="BT702" s="7"/>
      <c r="BU702" s="7"/>
    </row>
    <row r="703" spans="1:73">
      <c r="A703" s="1"/>
      <c r="B703" s="346"/>
      <c r="C703" s="18"/>
      <c r="D703" s="18"/>
      <c r="E703" s="273"/>
      <c r="F703" s="344"/>
      <c r="G703" s="345"/>
      <c r="H703" s="345"/>
      <c r="I703" s="2"/>
      <c r="J703" s="345"/>
      <c r="K703" s="345"/>
      <c r="L703" s="2"/>
      <c r="M703" s="2"/>
      <c r="N703" s="2"/>
      <c r="O703" s="2"/>
      <c r="P703" s="2"/>
      <c r="Q703" s="2"/>
      <c r="R703" s="3"/>
      <c r="S703" s="3"/>
      <c r="T703" s="4"/>
      <c r="U703" s="5"/>
      <c r="V703" s="3"/>
      <c r="W703" s="3"/>
      <c r="X703" s="4"/>
      <c r="Y703" s="5"/>
      <c r="Z703" s="3"/>
      <c r="AA703" s="3"/>
      <c r="AB703" s="4"/>
      <c r="AC703" s="5"/>
      <c r="AD703" s="3"/>
      <c r="AE703" s="3"/>
      <c r="AF703" s="4"/>
      <c r="AG703" s="5"/>
      <c r="AH703" s="3"/>
      <c r="AI703" s="3"/>
      <c r="AJ703" s="4"/>
      <c r="AK703" s="5"/>
      <c r="AL703" s="3"/>
      <c r="AM703" s="3"/>
      <c r="AN703" s="4"/>
      <c r="AO703" s="5"/>
      <c r="AP703" s="3"/>
      <c r="AQ703" s="3"/>
      <c r="AR703" s="4"/>
      <c r="AS703" s="5"/>
      <c r="AT703" s="3"/>
      <c r="AU703" s="3"/>
      <c r="AV703" s="4"/>
      <c r="AW703" s="5"/>
      <c r="AX703" s="3"/>
      <c r="AY703" s="3"/>
      <c r="AZ703" s="4"/>
      <c r="BA703" s="5"/>
      <c r="BB703" s="3"/>
      <c r="BC703" s="3"/>
      <c r="BD703" s="4"/>
      <c r="BE703" s="5"/>
      <c r="BF703" s="3"/>
      <c r="BG703" s="3"/>
      <c r="BH703" s="4"/>
      <c r="BI703" s="5"/>
      <c r="BJ703" s="3"/>
      <c r="BK703" s="3"/>
      <c r="BL703" s="4"/>
      <c r="BM703" s="5"/>
      <c r="BN703" s="5"/>
      <c r="BO703" s="3"/>
      <c r="BP703" s="3"/>
      <c r="BQ703" s="6"/>
      <c r="BR703" s="5"/>
      <c r="BS703" s="7"/>
      <c r="BT703" s="7"/>
      <c r="BU703" s="7"/>
    </row>
    <row r="704" spans="1:73">
      <c r="A704" s="1"/>
      <c r="B704" s="346"/>
      <c r="C704" s="18"/>
      <c r="D704" s="18"/>
      <c r="E704" s="273"/>
      <c r="F704" s="344"/>
      <c r="G704" s="345"/>
      <c r="H704" s="345"/>
      <c r="I704" s="2"/>
      <c r="J704" s="345"/>
      <c r="K704" s="345"/>
      <c r="L704" s="2"/>
      <c r="M704" s="2"/>
      <c r="N704" s="2"/>
      <c r="O704" s="2"/>
      <c r="P704" s="2"/>
      <c r="Q704" s="2"/>
      <c r="R704" s="3"/>
      <c r="S704" s="3"/>
      <c r="T704" s="4"/>
      <c r="U704" s="5"/>
      <c r="V704" s="3"/>
      <c r="W704" s="3"/>
      <c r="X704" s="4"/>
      <c r="Y704" s="5"/>
      <c r="Z704" s="3"/>
      <c r="AA704" s="3"/>
      <c r="AB704" s="4"/>
      <c r="AC704" s="5"/>
      <c r="AD704" s="3"/>
      <c r="AE704" s="3"/>
      <c r="AF704" s="4"/>
      <c r="AG704" s="5"/>
      <c r="AH704" s="3"/>
      <c r="AI704" s="3"/>
      <c r="AJ704" s="4"/>
      <c r="AK704" s="5"/>
      <c r="AL704" s="3"/>
      <c r="AM704" s="3"/>
      <c r="AN704" s="4"/>
      <c r="AO704" s="5"/>
      <c r="AP704" s="3"/>
      <c r="AQ704" s="3"/>
      <c r="AR704" s="4"/>
      <c r="AS704" s="5"/>
      <c r="AT704" s="3"/>
      <c r="AU704" s="3"/>
      <c r="AV704" s="4"/>
      <c r="AW704" s="5"/>
      <c r="AX704" s="3"/>
      <c r="AY704" s="3"/>
      <c r="AZ704" s="4"/>
      <c r="BA704" s="5"/>
      <c r="BB704" s="3"/>
      <c r="BC704" s="3"/>
      <c r="BD704" s="4"/>
      <c r="BE704" s="5"/>
      <c r="BF704" s="3"/>
      <c r="BG704" s="3"/>
      <c r="BH704" s="4"/>
      <c r="BI704" s="5"/>
      <c r="BJ704" s="3"/>
      <c r="BK704" s="3"/>
      <c r="BL704" s="4"/>
      <c r="BM704" s="5"/>
      <c r="BN704" s="5"/>
      <c r="BO704" s="3"/>
      <c r="BP704" s="3"/>
      <c r="BQ704" s="6"/>
      <c r="BR704" s="5"/>
      <c r="BS704" s="7"/>
      <c r="BT704" s="7"/>
      <c r="BU704" s="7"/>
    </row>
    <row r="705" spans="1:73">
      <c r="A705" s="1"/>
      <c r="B705" s="346"/>
      <c r="C705" s="18"/>
      <c r="D705" s="18"/>
      <c r="E705" s="273"/>
      <c r="F705" s="344"/>
      <c r="G705" s="345"/>
      <c r="H705" s="345"/>
      <c r="I705" s="2"/>
      <c r="J705" s="345"/>
      <c r="K705" s="345"/>
      <c r="L705" s="2"/>
      <c r="M705" s="2"/>
      <c r="N705" s="2"/>
      <c r="O705" s="2"/>
      <c r="P705" s="2"/>
      <c r="Q705" s="2"/>
      <c r="R705" s="3"/>
      <c r="S705" s="3"/>
      <c r="T705" s="4"/>
      <c r="U705" s="5"/>
      <c r="V705" s="3"/>
      <c r="W705" s="3"/>
      <c r="X705" s="4"/>
      <c r="Y705" s="5"/>
      <c r="Z705" s="3"/>
      <c r="AA705" s="3"/>
      <c r="AB705" s="4"/>
      <c r="AC705" s="5"/>
      <c r="AD705" s="3"/>
      <c r="AE705" s="3"/>
      <c r="AF705" s="4"/>
      <c r="AG705" s="5"/>
      <c r="AH705" s="3"/>
      <c r="AI705" s="3"/>
      <c r="AJ705" s="4"/>
      <c r="AK705" s="5"/>
      <c r="AL705" s="3"/>
      <c r="AM705" s="3"/>
      <c r="AN705" s="4"/>
      <c r="AO705" s="5"/>
      <c r="AP705" s="3"/>
      <c r="AQ705" s="3"/>
      <c r="AR705" s="4"/>
      <c r="AS705" s="5"/>
      <c r="AT705" s="3"/>
      <c r="AU705" s="3"/>
      <c r="AV705" s="4"/>
      <c r="AW705" s="5"/>
      <c r="AX705" s="3"/>
      <c r="AY705" s="3"/>
      <c r="AZ705" s="4"/>
      <c r="BA705" s="5"/>
      <c r="BB705" s="3"/>
      <c r="BC705" s="3"/>
      <c r="BD705" s="4"/>
      <c r="BE705" s="5"/>
      <c r="BF705" s="3"/>
      <c r="BG705" s="3"/>
      <c r="BH705" s="4"/>
      <c r="BI705" s="5"/>
      <c r="BJ705" s="3"/>
      <c r="BK705" s="3"/>
      <c r="BL705" s="4"/>
      <c r="BM705" s="5"/>
      <c r="BN705" s="5"/>
      <c r="BO705" s="3"/>
      <c r="BP705" s="3"/>
      <c r="BQ705" s="6"/>
      <c r="BR705" s="5"/>
      <c r="BS705" s="7"/>
      <c r="BT705" s="7"/>
      <c r="BU705" s="7"/>
    </row>
    <row r="706" spans="1:73">
      <c r="A706" s="1"/>
      <c r="B706" s="346"/>
      <c r="C706" s="18"/>
      <c r="D706" s="18"/>
      <c r="E706" s="273"/>
      <c r="F706" s="344"/>
      <c r="G706" s="345"/>
      <c r="H706" s="345"/>
      <c r="I706" s="2"/>
      <c r="J706" s="345"/>
      <c r="K706" s="345"/>
      <c r="L706" s="2"/>
      <c r="M706" s="2"/>
      <c r="N706" s="2"/>
      <c r="O706" s="2"/>
      <c r="P706" s="2"/>
      <c r="Q706" s="2"/>
      <c r="R706" s="3"/>
      <c r="S706" s="3"/>
      <c r="T706" s="4"/>
      <c r="U706" s="5"/>
      <c r="V706" s="3"/>
      <c r="W706" s="3"/>
      <c r="X706" s="4"/>
      <c r="Y706" s="5"/>
      <c r="Z706" s="3"/>
      <c r="AA706" s="3"/>
      <c r="AB706" s="4"/>
      <c r="AC706" s="5"/>
      <c r="AD706" s="3"/>
      <c r="AE706" s="3"/>
      <c r="AF706" s="4"/>
      <c r="AG706" s="5"/>
      <c r="AH706" s="3"/>
      <c r="AI706" s="3"/>
      <c r="AJ706" s="4"/>
      <c r="AK706" s="5"/>
      <c r="AL706" s="3"/>
      <c r="AM706" s="3"/>
      <c r="AN706" s="4"/>
      <c r="AO706" s="5"/>
      <c r="AP706" s="3"/>
      <c r="AQ706" s="3"/>
      <c r="AR706" s="4"/>
      <c r="AS706" s="5"/>
      <c r="AT706" s="3"/>
      <c r="AU706" s="3"/>
      <c r="AV706" s="4"/>
      <c r="AW706" s="5"/>
      <c r="AX706" s="3"/>
      <c r="AY706" s="3"/>
      <c r="AZ706" s="4"/>
      <c r="BA706" s="5"/>
      <c r="BB706" s="3"/>
      <c r="BC706" s="3"/>
      <c r="BD706" s="4"/>
      <c r="BE706" s="5"/>
      <c r="BF706" s="3"/>
      <c r="BG706" s="3"/>
      <c r="BH706" s="4"/>
      <c r="BI706" s="5"/>
      <c r="BJ706" s="3"/>
      <c r="BK706" s="3"/>
      <c r="BL706" s="4"/>
      <c r="BM706" s="5"/>
      <c r="BN706" s="5"/>
      <c r="BO706" s="3"/>
      <c r="BP706" s="3"/>
      <c r="BQ706" s="6"/>
      <c r="BR706" s="5"/>
      <c r="BS706" s="7"/>
      <c r="BT706" s="7"/>
      <c r="BU706" s="7"/>
    </row>
    <row r="707" spans="1:73">
      <c r="A707" s="1"/>
      <c r="B707" s="346"/>
      <c r="C707" s="18"/>
      <c r="D707" s="18"/>
      <c r="E707" s="273"/>
      <c r="F707" s="344"/>
      <c r="G707" s="345"/>
      <c r="H707" s="345"/>
      <c r="I707" s="2"/>
      <c r="J707" s="345"/>
      <c r="K707" s="345"/>
      <c r="L707" s="2"/>
      <c r="M707" s="2"/>
      <c r="N707" s="2"/>
      <c r="O707" s="2"/>
      <c r="P707" s="2"/>
      <c r="Q707" s="2"/>
      <c r="R707" s="3"/>
      <c r="S707" s="3"/>
      <c r="T707" s="4"/>
      <c r="U707" s="5"/>
      <c r="V707" s="3"/>
      <c r="W707" s="3"/>
      <c r="X707" s="4"/>
      <c r="Y707" s="5"/>
      <c r="Z707" s="3"/>
      <c r="AA707" s="3"/>
      <c r="AB707" s="4"/>
      <c r="AC707" s="5"/>
      <c r="AD707" s="3"/>
      <c r="AE707" s="3"/>
      <c r="AF707" s="4"/>
      <c r="AG707" s="5"/>
      <c r="AH707" s="3"/>
      <c r="AI707" s="3"/>
      <c r="AJ707" s="4"/>
      <c r="AK707" s="5"/>
      <c r="AL707" s="3"/>
      <c r="AM707" s="3"/>
      <c r="AN707" s="4"/>
      <c r="AO707" s="5"/>
      <c r="AP707" s="3"/>
      <c r="AQ707" s="3"/>
      <c r="AR707" s="4"/>
      <c r="AS707" s="5"/>
      <c r="AT707" s="3"/>
      <c r="AU707" s="3"/>
      <c r="AV707" s="4"/>
      <c r="AW707" s="5"/>
      <c r="AX707" s="3"/>
      <c r="AY707" s="3"/>
      <c r="AZ707" s="4"/>
      <c r="BA707" s="5"/>
      <c r="BB707" s="3"/>
      <c r="BC707" s="3"/>
      <c r="BD707" s="4"/>
      <c r="BE707" s="5"/>
      <c r="BF707" s="3"/>
      <c r="BG707" s="3"/>
      <c r="BH707" s="4"/>
      <c r="BI707" s="5"/>
      <c r="BJ707" s="3"/>
      <c r="BK707" s="3"/>
      <c r="BL707" s="4"/>
      <c r="BM707" s="5"/>
      <c r="BN707" s="5"/>
      <c r="BO707" s="3"/>
      <c r="BP707" s="3"/>
      <c r="BQ707" s="6"/>
      <c r="BR707" s="5"/>
      <c r="BS707" s="7"/>
      <c r="BT707" s="7"/>
      <c r="BU707" s="7"/>
    </row>
    <row r="708" spans="1:73">
      <c r="A708" s="1"/>
      <c r="B708" s="346"/>
      <c r="C708" s="18"/>
      <c r="D708" s="18"/>
      <c r="E708" s="273"/>
      <c r="F708" s="344"/>
      <c r="G708" s="345"/>
      <c r="H708" s="345"/>
      <c r="I708" s="2"/>
      <c r="J708" s="345"/>
      <c r="K708" s="345"/>
      <c r="L708" s="2"/>
      <c r="M708" s="2"/>
      <c r="N708" s="2"/>
      <c r="O708" s="2"/>
      <c r="P708" s="2"/>
      <c r="Q708" s="2"/>
      <c r="R708" s="3"/>
      <c r="S708" s="3"/>
      <c r="T708" s="4"/>
      <c r="U708" s="5"/>
      <c r="V708" s="3"/>
      <c r="W708" s="3"/>
      <c r="X708" s="4"/>
      <c r="Y708" s="5"/>
      <c r="Z708" s="3"/>
      <c r="AA708" s="3"/>
      <c r="AB708" s="4"/>
      <c r="AC708" s="5"/>
      <c r="AD708" s="3"/>
      <c r="AE708" s="3"/>
      <c r="AF708" s="4"/>
      <c r="AG708" s="5"/>
      <c r="AH708" s="3"/>
      <c r="AI708" s="3"/>
      <c r="AJ708" s="4"/>
      <c r="AK708" s="5"/>
      <c r="AL708" s="3"/>
      <c r="AM708" s="3"/>
      <c r="AN708" s="4"/>
      <c r="AO708" s="5"/>
      <c r="AP708" s="3"/>
      <c r="AQ708" s="3"/>
      <c r="AR708" s="4"/>
      <c r="AS708" s="5"/>
      <c r="AT708" s="3"/>
      <c r="AU708" s="3"/>
      <c r="AV708" s="4"/>
      <c r="AW708" s="5"/>
      <c r="AX708" s="3"/>
      <c r="AY708" s="3"/>
      <c r="AZ708" s="4"/>
      <c r="BA708" s="5"/>
      <c r="BB708" s="3"/>
      <c r="BC708" s="3"/>
      <c r="BD708" s="4"/>
      <c r="BE708" s="5"/>
      <c r="BF708" s="3"/>
      <c r="BG708" s="3"/>
      <c r="BH708" s="4"/>
      <c r="BI708" s="5"/>
      <c r="BJ708" s="3"/>
      <c r="BK708" s="3"/>
      <c r="BL708" s="4"/>
      <c r="BM708" s="5"/>
      <c r="BN708" s="5"/>
      <c r="BO708" s="3"/>
      <c r="BP708" s="3"/>
      <c r="BQ708" s="6"/>
      <c r="BR708" s="5"/>
      <c r="BS708" s="7"/>
      <c r="BT708" s="7"/>
      <c r="BU708" s="7"/>
    </row>
    <row r="709" spans="1:73">
      <c r="A709" s="1"/>
      <c r="B709" s="346"/>
      <c r="C709" s="18"/>
      <c r="D709" s="18"/>
      <c r="E709" s="273"/>
      <c r="F709" s="344"/>
      <c r="G709" s="345"/>
      <c r="H709" s="345"/>
      <c r="I709" s="2"/>
      <c r="J709" s="345"/>
      <c r="K709" s="345"/>
      <c r="L709" s="2"/>
      <c r="M709" s="2"/>
      <c r="N709" s="2"/>
      <c r="O709" s="2"/>
      <c r="P709" s="2"/>
      <c r="Q709" s="2"/>
      <c r="R709" s="3"/>
      <c r="S709" s="3"/>
      <c r="T709" s="4"/>
      <c r="U709" s="5"/>
      <c r="V709" s="3"/>
      <c r="W709" s="3"/>
      <c r="X709" s="4"/>
      <c r="Y709" s="5"/>
      <c r="Z709" s="3"/>
      <c r="AA709" s="3"/>
      <c r="AB709" s="4"/>
      <c r="AC709" s="5"/>
      <c r="AD709" s="3"/>
      <c r="AE709" s="3"/>
      <c r="AF709" s="4"/>
      <c r="AG709" s="5"/>
      <c r="AH709" s="3"/>
      <c r="AI709" s="3"/>
      <c r="AJ709" s="4"/>
      <c r="AK709" s="5"/>
      <c r="AL709" s="3"/>
      <c r="AM709" s="3"/>
      <c r="AN709" s="4"/>
      <c r="AO709" s="5"/>
      <c r="AP709" s="3"/>
      <c r="AQ709" s="3"/>
      <c r="AR709" s="4"/>
      <c r="AS709" s="5"/>
      <c r="AT709" s="3"/>
      <c r="AU709" s="3"/>
      <c r="AV709" s="4"/>
      <c r="AW709" s="5"/>
      <c r="AX709" s="3"/>
      <c r="AY709" s="3"/>
      <c r="AZ709" s="4"/>
      <c r="BA709" s="5"/>
      <c r="BB709" s="3"/>
      <c r="BC709" s="3"/>
      <c r="BD709" s="4"/>
      <c r="BE709" s="5"/>
      <c r="BF709" s="3"/>
      <c r="BG709" s="3"/>
      <c r="BH709" s="4"/>
      <c r="BI709" s="5"/>
      <c r="BJ709" s="3"/>
      <c r="BK709" s="3"/>
      <c r="BL709" s="4"/>
      <c r="BM709" s="5"/>
      <c r="BN709" s="5"/>
      <c r="BO709" s="3"/>
      <c r="BP709" s="3"/>
      <c r="BQ709" s="6"/>
      <c r="BR709" s="5"/>
      <c r="BS709" s="7"/>
      <c r="BT709" s="7"/>
      <c r="BU709" s="7"/>
    </row>
    <row r="710" spans="1:73">
      <c r="A710" s="1"/>
      <c r="B710" s="346"/>
      <c r="C710" s="18"/>
      <c r="D710" s="18"/>
      <c r="E710" s="273"/>
      <c r="F710" s="344"/>
      <c r="G710" s="345"/>
      <c r="H710" s="345"/>
      <c r="I710" s="2"/>
      <c r="J710" s="345"/>
      <c r="K710" s="345"/>
      <c r="L710" s="2"/>
      <c r="M710" s="2"/>
      <c r="N710" s="2"/>
      <c r="O710" s="2"/>
      <c r="P710" s="2"/>
      <c r="Q710" s="2"/>
      <c r="R710" s="3"/>
      <c r="S710" s="3"/>
      <c r="T710" s="4"/>
      <c r="U710" s="5"/>
      <c r="V710" s="3"/>
      <c r="W710" s="3"/>
      <c r="X710" s="4"/>
      <c r="Y710" s="5"/>
      <c r="Z710" s="3"/>
      <c r="AA710" s="3"/>
      <c r="AB710" s="4"/>
      <c r="AC710" s="5"/>
      <c r="AD710" s="3"/>
      <c r="AE710" s="3"/>
      <c r="AF710" s="4"/>
      <c r="AG710" s="5"/>
      <c r="AH710" s="3"/>
      <c r="AI710" s="3"/>
      <c r="AJ710" s="4"/>
      <c r="AK710" s="5"/>
      <c r="AL710" s="3"/>
      <c r="AM710" s="3"/>
      <c r="AN710" s="4"/>
      <c r="AO710" s="5"/>
      <c r="AP710" s="3"/>
      <c r="AQ710" s="3"/>
      <c r="AR710" s="4"/>
      <c r="AS710" s="5"/>
      <c r="AT710" s="3"/>
      <c r="AU710" s="3"/>
      <c r="AV710" s="4"/>
      <c r="AW710" s="5"/>
      <c r="AX710" s="3"/>
      <c r="AY710" s="3"/>
      <c r="AZ710" s="4"/>
      <c r="BA710" s="5"/>
      <c r="BB710" s="3"/>
      <c r="BC710" s="3"/>
      <c r="BD710" s="4"/>
      <c r="BE710" s="5"/>
      <c r="BF710" s="3"/>
      <c r="BG710" s="3"/>
      <c r="BH710" s="4"/>
      <c r="BI710" s="5"/>
      <c r="BJ710" s="3"/>
      <c r="BK710" s="3"/>
      <c r="BL710" s="4"/>
      <c r="BM710" s="5"/>
      <c r="BN710" s="5"/>
      <c r="BO710" s="3"/>
      <c r="BP710" s="3"/>
      <c r="BQ710" s="6"/>
      <c r="BR710" s="5"/>
      <c r="BS710" s="7"/>
      <c r="BT710" s="7"/>
      <c r="BU710" s="7"/>
    </row>
    <row r="711" spans="1:73">
      <c r="A711" s="1"/>
      <c r="B711" s="346"/>
      <c r="C711" s="18"/>
      <c r="D711" s="18"/>
      <c r="E711" s="273"/>
      <c r="F711" s="344"/>
      <c r="G711" s="345"/>
      <c r="H711" s="345"/>
      <c r="I711" s="2"/>
      <c r="J711" s="345"/>
      <c r="K711" s="345"/>
      <c r="L711" s="2"/>
      <c r="M711" s="2"/>
      <c r="N711" s="2"/>
      <c r="O711" s="2"/>
      <c r="P711" s="2"/>
      <c r="Q711" s="2"/>
      <c r="R711" s="3"/>
      <c r="S711" s="3"/>
      <c r="T711" s="4"/>
      <c r="U711" s="5"/>
      <c r="V711" s="3"/>
      <c r="W711" s="3"/>
      <c r="X711" s="4"/>
      <c r="Y711" s="5"/>
      <c r="Z711" s="3"/>
      <c r="AA711" s="3"/>
      <c r="AB711" s="4"/>
      <c r="AC711" s="5"/>
      <c r="AD711" s="3"/>
      <c r="AE711" s="3"/>
      <c r="AF711" s="4"/>
      <c r="AG711" s="5"/>
      <c r="AH711" s="3"/>
      <c r="AI711" s="3"/>
      <c r="AJ711" s="4"/>
      <c r="AK711" s="5"/>
      <c r="AL711" s="3"/>
      <c r="AM711" s="3"/>
      <c r="AN711" s="4"/>
      <c r="AO711" s="5"/>
      <c r="AP711" s="3"/>
      <c r="AQ711" s="3"/>
      <c r="AR711" s="4"/>
      <c r="AS711" s="5"/>
      <c r="AT711" s="3"/>
      <c r="AU711" s="3"/>
      <c r="AV711" s="4"/>
      <c r="AW711" s="5"/>
      <c r="AX711" s="3"/>
      <c r="AY711" s="3"/>
      <c r="AZ711" s="4"/>
      <c r="BA711" s="5"/>
      <c r="BB711" s="3"/>
      <c r="BC711" s="3"/>
      <c r="BD711" s="4"/>
      <c r="BE711" s="5"/>
      <c r="BF711" s="3"/>
      <c r="BG711" s="3"/>
      <c r="BH711" s="4"/>
      <c r="BI711" s="5"/>
      <c r="BJ711" s="3"/>
      <c r="BK711" s="3"/>
      <c r="BL711" s="4"/>
      <c r="BM711" s="5"/>
      <c r="BN711" s="5"/>
      <c r="BO711" s="3"/>
      <c r="BP711" s="3"/>
      <c r="BQ711" s="6"/>
      <c r="BR711" s="5"/>
      <c r="BS711" s="7"/>
      <c r="BT711" s="7"/>
      <c r="BU711" s="7"/>
    </row>
    <row r="712" spans="1:73">
      <c r="A712" s="1"/>
      <c r="B712" s="346"/>
      <c r="C712" s="18"/>
      <c r="D712" s="18"/>
      <c r="E712" s="273"/>
      <c r="F712" s="344"/>
      <c r="G712" s="345"/>
      <c r="H712" s="345"/>
      <c r="I712" s="2"/>
      <c r="J712" s="345"/>
      <c r="K712" s="345"/>
      <c r="L712" s="2"/>
      <c r="M712" s="2"/>
      <c r="N712" s="2"/>
      <c r="O712" s="2"/>
      <c r="P712" s="2"/>
      <c r="Q712" s="2"/>
      <c r="R712" s="3"/>
      <c r="S712" s="3"/>
      <c r="T712" s="4"/>
      <c r="U712" s="5"/>
      <c r="V712" s="3"/>
      <c r="W712" s="3"/>
      <c r="X712" s="4"/>
      <c r="Y712" s="5"/>
      <c r="Z712" s="3"/>
      <c r="AA712" s="3"/>
      <c r="AB712" s="4"/>
      <c r="AC712" s="5"/>
      <c r="AD712" s="3"/>
      <c r="AE712" s="3"/>
      <c r="AF712" s="4"/>
      <c r="AG712" s="5"/>
      <c r="AH712" s="3"/>
      <c r="AI712" s="3"/>
      <c r="AJ712" s="4"/>
      <c r="AK712" s="5"/>
      <c r="AL712" s="3"/>
      <c r="AM712" s="3"/>
      <c r="AN712" s="4"/>
      <c r="AO712" s="5"/>
      <c r="AP712" s="3"/>
      <c r="AQ712" s="3"/>
      <c r="AR712" s="4"/>
      <c r="AS712" s="5"/>
      <c r="AT712" s="3"/>
      <c r="AU712" s="3"/>
      <c r="AV712" s="4"/>
      <c r="AW712" s="5"/>
      <c r="AX712" s="3"/>
      <c r="AY712" s="3"/>
      <c r="AZ712" s="4"/>
      <c r="BA712" s="5"/>
      <c r="BB712" s="3"/>
      <c r="BC712" s="3"/>
      <c r="BD712" s="4"/>
      <c r="BE712" s="5"/>
      <c r="BF712" s="3"/>
      <c r="BG712" s="3"/>
      <c r="BH712" s="4"/>
      <c r="BI712" s="5"/>
      <c r="BJ712" s="3"/>
      <c r="BK712" s="3"/>
      <c r="BL712" s="4"/>
      <c r="BM712" s="5"/>
      <c r="BN712" s="5"/>
      <c r="BO712" s="3"/>
      <c r="BP712" s="3"/>
      <c r="BQ712" s="6"/>
      <c r="BR712" s="5"/>
      <c r="BS712" s="7"/>
      <c r="BT712" s="7"/>
      <c r="BU712" s="7"/>
    </row>
    <row r="713" spans="1:73">
      <c r="A713" s="1"/>
      <c r="B713" s="346"/>
      <c r="C713" s="18"/>
      <c r="D713" s="18"/>
      <c r="E713" s="273"/>
      <c r="F713" s="344"/>
      <c r="G713" s="345"/>
      <c r="H713" s="345"/>
      <c r="I713" s="2"/>
      <c r="J713" s="345"/>
      <c r="K713" s="345"/>
      <c r="L713" s="2"/>
      <c r="M713" s="2"/>
      <c r="N713" s="2"/>
      <c r="O713" s="2"/>
      <c r="P713" s="2"/>
      <c r="Q713" s="2"/>
      <c r="R713" s="3"/>
      <c r="S713" s="3"/>
      <c r="T713" s="4"/>
      <c r="U713" s="5"/>
      <c r="V713" s="3"/>
      <c r="W713" s="3"/>
      <c r="X713" s="4"/>
      <c r="Y713" s="5"/>
      <c r="Z713" s="3"/>
      <c r="AA713" s="3"/>
      <c r="AB713" s="4"/>
      <c r="AC713" s="5"/>
      <c r="AD713" s="3"/>
      <c r="AE713" s="3"/>
      <c r="AF713" s="4"/>
      <c r="AG713" s="5"/>
      <c r="AH713" s="3"/>
      <c r="AI713" s="3"/>
      <c r="AJ713" s="4"/>
      <c r="AK713" s="5"/>
      <c r="AL713" s="3"/>
      <c r="AM713" s="3"/>
      <c r="AN713" s="4"/>
      <c r="AO713" s="5"/>
      <c r="AP713" s="3"/>
      <c r="AQ713" s="3"/>
      <c r="AR713" s="4"/>
      <c r="AS713" s="5"/>
      <c r="AT713" s="3"/>
      <c r="AU713" s="3"/>
      <c r="AV713" s="4"/>
      <c r="AW713" s="5"/>
      <c r="AX713" s="3"/>
      <c r="AY713" s="3"/>
      <c r="AZ713" s="4"/>
      <c r="BA713" s="5"/>
      <c r="BB713" s="3"/>
      <c r="BC713" s="3"/>
      <c r="BD713" s="4"/>
      <c r="BE713" s="5"/>
      <c r="BF713" s="3"/>
      <c r="BG713" s="3"/>
      <c r="BH713" s="4"/>
      <c r="BI713" s="5"/>
      <c r="BJ713" s="3"/>
      <c r="BK713" s="3"/>
      <c r="BL713" s="4"/>
      <c r="BM713" s="5"/>
      <c r="BN713" s="5"/>
      <c r="BO713" s="3"/>
      <c r="BP713" s="3"/>
      <c r="BQ713" s="6"/>
      <c r="BR713" s="5"/>
      <c r="BS713" s="7"/>
      <c r="BT713" s="7"/>
      <c r="BU713" s="7"/>
    </row>
    <row r="714" spans="1:73">
      <c r="A714" s="1"/>
      <c r="B714" s="346"/>
      <c r="C714" s="18"/>
      <c r="D714" s="18"/>
      <c r="E714" s="273"/>
      <c r="F714" s="344"/>
      <c r="G714" s="345"/>
      <c r="H714" s="345"/>
      <c r="I714" s="2"/>
      <c r="J714" s="345"/>
      <c r="K714" s="345"/>
      <c r="L714" s="2"/>
      <c r="M714" s="2"/>
      <c r="N714" s="2"/>
      <c r="O714" s="2"/>
      <c r="P714" s="2"/>
      <c r="Q714" s="2"/>
      <c r="R714" s="3"/>
      <c r="S714" s="3"/>
      <c r="T714" s="4"/>
      <c r="U714" s="5"/>
      <c r="V714" s="3"/>
      <c r="W714" s="3"/>
      <c r="X714" s="4"/>
      <c r="Y714" s="5"/>
      <c r="Z714" s="3"/>
      <c r="AA714" s="3"/>
      <c r="AB714" s="4"/>
      <c r="AC714" s="5"/>
      <c r="AD714" s="3"/>
      <c r="AE714" s="3"/>
      <c r="AF714" s="4"/>
      <c r="AG714" s="5"/>
      <c r="AH714" s="3"/>
      <c r="AI714" s="3"/>
      <c r="AJ714" s="4"/>
      <c r="AK714" s="5"/>
      <c r="AL714" s="3"/>
      <c r="AM714" s="3"/>
      <c r="AN714" s="4"/>
      <c r="AO714" s="5"/>
      <c r="AP714" s="3"/>
      <c r="AQ714" s="3"/>
      <c r="AR714" s="4"/>
      <c r="AS714" s="5"/>
      <c r="AT714" s="3"/>
      <c r="AU714" s="3"/>
      <c r="AV714" s="4"/>
      <c r="AW714" s="5"/>
      <c r="AX714" s="3"/>
      <c r="AY714" s="3"/>
      <c r="AZ714" s="4"/>
      <c r="BA714" s="5"/>
      <c r="BB714" s="3"/>
      <c r="BC714" s="3"/>
      <c r="BD714" s="4"/>
      <c r="BE714" s="5"/>
      <c r="BF714" s="3"/>
      <c r="BG714" s="3"/>
      <c r="BH714" s="4"/>
      <c r="BI714" s="5"/>
      <c r="BJ714" s="3"/>
      <c r="BK714" s="3"/>
      <c r="BL714" s="4"/>
      <c r="BM714" s="5"/>
      <c r="BN714" s="5"/>
      <c r="BO714" s="3"/>
      <c r="BP714" s="3"/>
      <c r="BQ714" s="6"/>
      <c r="BR714" s="5"/>
      <c r="BS714" s="7"/>
      <c r="BT714" s="7"/>
      <c r="BU714" s="7"/>
    </row>
    <row r="715" spans="1:73">
      <c r="A715" s="1"/>
      <c r="B715" s="346"/>
      <c r="C715" s="18"/>
      <c r="D715" s="18"/>
      <c r="E715" s="273"/>
      <c r="F715" s="344"/>
      <c r="G715" s="345"/>
      <c r="H715" s="345"/>
      <c r="I715" s="2"/>
      <c r="J715" s="345"/>
      <c r="K715" s="345"/>
      <c r="L715" s="2"/>
      <c r="M715" s="2"/>
      <c r="N715" s="2"/>
      <c r="O715" s="2"/>
      <c r="P715" s="2"/>
      <c r="Q715" s="2"/>
      <c r="R715" s="3"/>
      <c r="S715" s="3"/>
      <c r="T715" s="4"/>
      <c r="U715" s="5"/>
      <c r="V715" s="3"/>
      <c r="W715" s="3"/>
      <c r="X715" s="4"/>
      <c r="Y715" s="5"/>
      <c r="Z715" s="3"/>
      <c r="AA715" s="3"/>
      <c r="AB715" s="4"/>
      <c r="AC715" s="5"/>
      <c r="AD715" s="3"/>
      <c r="AE715" s="3"/>
      <c r="AF715" s="4"/>
      <c r="AG715" s="5"/>
      <c r="AH715" s="3"/>
      <c r="AI715" s="3"/>
      <c r="AJ715" s="4"/>
      <c r="AK715" s="5"/>
      <c r="AL715" s="3"/>
      <c r="AM715" s="3"/>
      <c r="AN715" s="4"/>
      <c r="AO715" s="5"/>
      <c r="AP715" s="3"/>
      <c r="AQ715" s="3"/>
      <c r="AR715" s="4"/>
      <c r="AS715" s="5"/>
      <c r="AT715" s="3"/>
      <c r="AU715" s="3"/>
      <c r="AV715" s="4"/>
      <c r="AW715" s="5"/>
      <c r="AX715" s="3"/>
      <c r="AY715" s="3"/>
      <c r="AZ715" s="4"/>
      <c r="BA715" s="5"/>
      <c r="BB715" s="3"/>
      <c r="BC715" s="3"/>
      <c r="BD715" s="4"/>
      <c r="BE715" s="5"/>
      <c r="BF715" s="3"/>
      <c r="BG715" s="3"/>
      <c r="BH715" s="4"/>
      <c r="BI715" s="5"/>
      <c r="BJ715" s="3"/>
      <c r="BK715" s="3"/>
      <c r="BL715" s="4"/>
      <c r="BM715" s="5"/>
      <c r="BN715" s="5"/>
      <c r="BO715" s="3"/>
      <c r="BP715" s="3"/>
      <c r="BQ715" s="6"/>
      <c r="BR715" s="5"/>
      <c r="BS715" s="7"/>
      <c r="BT715" s="7"/>
      <c r="BU715" s="7"/>
    </row>
    <row r="716" spans="1:73">
      <c r="A716" s="1"/>
      <c r="B716" s="346"/>
      <c r="C716" s="18"/>
      <c r="D716" s="18"/>
      <c r="E716" s="273"/>
      <c r="F716" s="344"/>
      <c r="G716" s="345"/>
      <c r="H716" s="345"/>
      <c r="I716" s="2"/>
      <c r="J716" s="345"/>
      <c r="K716" s="345"/>
      <c r="L716" s="2"/>
      <c r="M716" s="2"/>
      <c r="N716" s="2"/>
      <c r="O716" s="2"/>
      <c r="P716" s="2"/>
      <c r="Q716" s="2"/>
      <c r="R716" s="3"/>
      <c r="S716" s="3"/>
      <c r="T716" s="4"/>
      <c r="U716" s="5"/>
      <c r="V716" s="3"/>
      <c r="W716" s="3"/>
      <c r="X716" s="4"/>
      <c r="Y716" s="5"/>
      <c r="Z716" s="3"/>
      <c r="AA716" s="3"/>
      <c r="AB716" s="4"/>
      <c r="AC716" s="5"/>
      <c r="AD716" s="3"/>
      <c r="AE716" s="3"/>
      <c r="AF716" s="4"/>
      <c r="AG716" s="5"/>
      <c r="AH716" s="3"/>
      <c r="AI716" s="3"/>
      <c r="AJ716" s="4"/>
      <c r="AK716" s="5"/>
      <c r="AL716" s="3"/>
      <c r="AM716" s="3"/>
      <c r="AN716" s="4"/>
      <c r="AO716" s="5"/>
      <c r="AP716" s="3"/>
      <c r="AQ716" s="3"/>
      <c r="AR716" s="4"/>
      <c r="AS716" s="5"/>
      <c r="AT716" s="3"/>
      <c r="AU716" s="3"/>
      <c r="AV716" s="4"/>
      <c r="AW716" s="5"/>
      <c r="AX716" s="3"/>
      <c r="AY716" s="3"/>
      <c r="AZ716" s="4"/>
      <c r="BA716" s="5"/>
      <c r="BB716" s="3"/>
      <c r="BC716" s="3"/>
      <c r="BD716" s="4"/>
      <c r="BE716" s="5"/>
      <c r="BF716" s="3"/>
      <c r="BG716" s="3"/>
      <c r="BH716" s="4"/>
      <c r="BI716" s="5"/>
      <c r="BJ716" s="3"/>
      <c r="BK716" s="3"/>
      <c r="BL716" s="4"/>
      <c r="BM716" s="5"/>
      <c r="BN716" s="5"/>
      <c r="BO716" s="3"/>
      <c r="BP716" s="3"/>
      <c r="BQ716" s="6"/>
      <c r="BR716" s="5"/>
      <c r="BS716" s="7"/>
      <c r="BT716" s="7"/>
      <c r="BU716" s="7"/>
    </row>
    <row r="717" spans="1:73">
      <c r="A717" s="1"/>
      <c r="B717" s="346"/>
      <c r="C717" s="18"/>
      <c r="D717" s="18"/>
      <c r="E717" s="273"/>
      <c r="F717" s="344"/>
      <c r="G717" s="345"/>
      <c r="H717" s="345"/>
      <c r="I717" s="2"/>
      <c r="J717" s="345"/>
      <c r="K717" s="345"/>
      <c r="L717" s="2"/>
      <c r="M717" s="2"/>
      <c r="N717" s="2"/>
      <c r="O717" s="2"/>
      <c r="P717" s="2"/>
      <c r="Q717" s="2"/>
      <c r="R717" s="3"/>
      <c r="S717" s="3"/>
      <c r="T717" s="4"/>
      <c r="U717" s="5"/>
      <c r="V717" s="3"/>
      <c r="W717" s="3"/>
      <c r="X717" s="4"/>
      <c r="Y717" s="5"/>
      <c r="Z717" s="3"/>
      <c r="AA717" s="3"/>
      <c r="AB717" s="4"/>
      <c r="AC717" s="5"/>
      <c r="AD717" s="3"/>
      <c r="AE717" s="3"/>
      <c r="AF717" s="4"/>
      <c r="AG717" s="5"/>
      <c r="AH717" s="3"/>
      <c r="AI717" s="3"/>
      <c r="AJ717" s="4"/>
      <c r="AK717" s="5"/>
      <c r="AL717" s="3"/>
      <c r="AM717" s="3"/>
      <c r="AN717" s="4"/>
      <c r="AO717" s="5"/>
      <c r="AP717" s="3"/>
      <c r="AQ717" s="3"/>
      <c r="AR717" s="4"/>
      <c r="AS717" s="5"/>
      <c r="AT717" s="3"/>
      <c r="AU717" s="3"/>
      <c r="AV717" s="4"/>
      <c r="AW717" s="5"/>
      <c r="AX717" s="3"/>
      <c r="AY717" s="3"/>
      <c r="AZ717" s="4"/>
      <c r="BA717" s="5"/>
      <c r="BB717" s="3"/>
      <c r="BC717" s="3"/>
      <c r="BD717" s="4"/>
      <c r="BE717" s="5"/>
      <c r="BF717" s="3"/>
      <c r="BG717" s="3"/>
      <c r="BH717" s="4"/>
      <c r="BI717" s="5"/>
      <c r="BJ717" s="3"/>
      <c r="BK717" s="3"/>
      <c r="BL717" s="4"/>
      <c r="BM717" s="5"/>
      <c r="BN717" s="5"/>
      <c r="BO717" s="3"/>
      <c r="BP717" s="3"/>
      <c r="BQ717" s="6"/>
      <c r="BR717" s="5"/>
      <c r="BS717" s="7"/>
      <c r="BT717" s="7"/>
      <c r="BU717" s="7"/>
    </row>
    <row r="718" spans="1:73">
      <c r="A718" s="1"/>
      <c r="B718" s="346"/>
      <c r="C718" s="18"/>
      <c r="D718" s="18"/>
      <c r="E718" s="273"/>
      <c r="F718" s="344"/>
      <c r="G718" s="345"/>
      <c r="H718" s="345"/>
      <c r="I718" s="2"/>
      <c r="J718" s="345"/>
      <c r="K718" s="345"/>
      <c r="L718" s="2"/>
      <c r="M718" s="2"/>
      <c r="N718" s="2"/>
      <c r="O718" s="2"/>
      <c r="P718" s="2"/>
      <c r="Q718" s="2"/>
      <c r="R718" s="3"/>
      <c r="S718" s="3"/>
      <c r="T718" s="4"/>
      <c r="U718" s="5"/>
      <c r="V718" s="3"/>
      <c r="W718" s="3"/>
      <c r="X718" s="4"/>
      <c r="Y718" s="5"/>
      <c r="Z718" s="3"/>
      <c r="AA718" s="3"/>
      <c r="AB718" s="4"/>
      <c r="AC718" s="5"/>
      <c r="AD718" s="3"/>
      <c r="AE718" s="3"/>
      <c r="AF718" s="4"/>
      <c r="AG718" s="5"/>
      <c r="AH718" s="3"/>
      <c r="AI718" s="3"/>
      <c r="AJ718" s="4"/>
      <c r="AK718" s="5"/>
      <c r="AL718" s="3"/>
      <c r="AM718" s="3"/>
      <c r="AN718" s="4"/>
      <c r="AO718" s="5"/>
      <c r="AP718" s="3"/>
      <c r="AQ718" s="3"/>
      <c r="AR718" s="4"/>
      <c r="AS718" s="5"/>
      <c r="AT718" s="3"/>
      <c r="AU718" s="3"/>
      <c r="AV718" s="4"/>
      <c r="AW718" s="5"/>
      <c r="AX718" s="3"/>
      <c r="AY718" s="3"/>
      <c r="AZ718" s="4"/>
      <c r="BA718" s="5"/>
      <c r="BB718" s="3"/>
      <c r="BC718" s="3"/>
      <c r="BD718" s="4"/>
      <c r="BE718" s="5"/>
      <c r="BF718" s="3"/>
      <c r="BG718" s="3"/>
      <c r="BH718" s="4"/>
      <c r="BI718" s="5"/>
      <c r="BJ718" s="3"/>
      <c r="BK718" s="3"/>
      <c r="BL718" s="4"/>
      <c r="BM718" s="5"/>
      <c r="BN718" s="5"/>
      <c r="BO718" s="3"/>
      <c r="BP718" s="3"/>
      <c r="BQ718" s="6"/>
      <c r="BR718" s="5"/>
      <c r="BS718" s="7"/>
      <c r="BT718" s="7"/>
      <c r="BU718" s="7"/>
    </row>
    <row r="719" spans="1:73">
      <c r="A719" s="1"/>
      <c r="B719" s="346"/>
      <c r="C719" s="18"/>
      <c r="D719" s="18"/>
      <c r="E719" s="273"/>
      <c r="F719" s="344"/>
      <c r="G719" s="345"/>
      <c r="H719" s="345"/>
      <c r="I719" s="2"/>
      <c r="J719" s="345"/>
      <c r="K719" s="345"/>
      <c r="L719" s="2"/>
      <c r="M719" s="2"/>
      <c r="N719" s="2"/>
      <c r="O719" s="2"/>
      <c r="P719" s="2"/>
      <c r="Q719" s="2"/>
      <c r="R719" s="3"/>
      <c r="S719" s="3"/>
      <c r="T719" s="4"/>
      <c r="U719" s="5"/>
      <c r="V719" s="3"/>
      <c r="W719" s="3"/>
      <c r="X719" s="4"/>
      <c r="Y719" s="5"/>
      <c r="Z719" s="3"/>
      <c r="AA719" s="3"/>
      <c r="AB719" s="4"/>
      <c r="AC719" s="5"/>
      <c r="AD719" s="3"/>
      <c r="AE719" s="3"/>
      <c r="AF719" s="4"/>
      <c r="AG719" s="5"/>
      <c r="AH719" s="3"/>
      <c r="AI719" s="3"/>
      <c r="AJ719" s="4"/>
      <c r="AK719" s="5"/>
      <c r="AL719" s="3"/>
      <c r="AM719" s="3"/>
      <c r="AN719" s="4"/>
      <c r="AO719" s="5"/>
      <c r="AP719" s="3"/>
      <c r="AQ719" s="3"/>
      <c r="AR719" s="4"/>
      <c r="AS719" s="5"/>
      <c r="AT719" s="3"/>
      <c r="AU719" s="3"/>
      <c r="AV719" s="4"/>
      <c r="AW719" s="5"/>
      <c r="AX719" s="3"/>
      <c r="AY719" s="3"/>
      <c r="AZ719" s="4"/>
      <c r="BA719" s="5"/>
      <c r="BB719" s="3"/>
      <c r="BC719" s="3"/>
      <c r="BD719" s="4"/>
      <c r="BE719" s="5"/>
      <c r="BF719" s="3"/>
      <c r="BG719" s="3"/>
      <c r="BH719" s="4"/>
      <c r="BI719" s="5"/>
      <c r="BJ719" s="3"/>
      <c r="BK719" s="3"/>
      <c r="BL719" s="4"/>
      <c r="BM719" s="5"/>
      <c r="BN719" s="5"/>
      <c r="BO719" s="3"/>
      <c r="BP719" s="3"/>
      <c r="BQ719" s="6"/>
      <c r="BR719" s="5"/>
      <c r="BS719" s="7"/>
      <c r="BT719" s="7"/>
      <c r="BU719" s="7"/>
    </row>
  </sheetData>
  <mergeCells count="54">
    <mergeCell ref="G566:H566"/>
    <mergeCell ref="B547:C547"/>
    <mergeCell ref="B556:D556"/>
    <mergeCell ref="C564:J564"/>
    <mergeCell ref="C565:J565"/>
    <mergeCell ref="J544:K544"/>
    <mergeCell ref="M544:N544"/>
    <mergeCell ref="B545:C545"/>
    <mergeCell ref="E545:F545"/>
    <mergeCell ref="B546:C546"/>
    <mergeCell ref="B55:F55"/>
    <mergeCell ref="B68:F68"/>
    <mergeCell ref="B122:F122"/>
    <mergeCell ref="B228:F228"/>
    <mergeCell ref="B277:F277"/>
    <mergeCell ref="BB11:BE11"/>
    <mergeCell ref="BF11:BI11"/>
    <mergeCell ref="BJ11:BL11"/>
    <mergeCell ref="BO11:BR11"/>
    <mergeCell ref="L12:M12"/>
    <mergeCell ref="N12:O12"/>
    <mergeCell ref="P12:Q12"/>
    <mergeCell ref="AH11:AK11"/>
    <mergeCell ref="AL11:AO11"/>
    <mergeCell ref="AP11:AS11"/>
    <mergeCell ref="AT11:AW11"/>
    <mergeCell ref="AX11:BA11"/>
    <mergeCell ref="L11:Q11"/>
    <mergeCell ref="R11:U11"/>
    <mergeCell ref="V11:Y11"/>
    <mergeCell ref="Z11:AC11"/>
    <mergeCell ref="AD11:AG11"/>
    <mergeCell ref="B10:K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M6:N6"/>
    <mergeCell ref="O6:P6"/>
    <mergeCell ref="B7:C7"/>
    <mergeCell ref="B8:C8"/>
    <mergeCell ref="D9:K9"/>
    <mergeCell ref="E1:K2"/>
    <mergeCell ref="M4:P4"/>
    <mergeCell ref="BP4:BQ4"/>
    <mergeCell ref="D5:K5"/>
    <mergeCell ref="M5:N5"/>
    <mergeCell ref="O5:P5"/>
  </mergeCells>
  <conditionalFormatting sqref="U13:U18 Y13:Y18 AC13:AC493 AG13:AG493 AK13:AK493 AO13:AO493 AS13:AS493 AW13:AW493 BA13:BA493 BE13:BE493 BI13:BI493 BM13:BN493 BR13:BR493 U20:U27 Y20:Y27 U32:U493 Y32:Y493 Y495:Y543 U495:U543 BR495:BR543 BM495:BN543 BI495:BI543 BE495:BE543 BA495:BA543 AW495:AW543 AS495:AS543 AO495:AO543 AK495:AK543 AG495:AG543 AC495:AC543">
    <cfRule type="cellIs" dxfId="6" priority="5" operator="greaterThan">
      <formula>100</formula>
    </cfRule>
  </conditionalFormatting>
  <conditionalFormatting sqref="U13:U18 Y13:Y18 AC13:AC493 AG13:AG493 AK13:AK493 AO13:AO493 AS13:AS493 AW13:AW493 BA13:BA493 BE13:BE493 BI13:BI493 BM13:BN493 BR13:BR493 U20:U27 Y20:Y27 U32:U493 Y32:Y493 Y495:Y543 U495:U543 BR495:BR543 BM495:BN543 BI495:BI543 BE495:BE543 BA495:BA543 AW495:AW543 AS495:AS543 AO495:AO543 AK495:AK543 AG495:AG543 AC495:AC543">
    <cfRule type="cellIs" dxfId="5" priority="6" operator="equal">
      <formula>100</formula>
    </cfRule>
  </conditionalFormatting>
  <conditionalFormatting sqref="T2:T9 X2:X9 AB2:AB9 AF2:AF9 AJ2:AJ9 AN2:AN9 AR2:AR9 AV2:AV9 AZ2:AZ9 BD2:BD9 BH2:BH9 BL2:BL9 BQ2:BQ9 U10 Y10 AC10 AG10 AK10 AO10 AS10 AW10 BA10 BE10 BI10 BM10:BM493 BR10 U12:U18 Y12:Y18 AC12:AC493 AG12:AG493 AK12:AK493 AO12:AO493 AS12:AS493 AW12:AW493 BA12:BA493 BE12:BE493 BI12:BI493 BR12:BR493 U20:U27 Y20:Y27 U32:U493 Y32:Y493 Y495:Y719 U495:U719 BR495:BR719 BI495:BI719 BE495:BE719 BA495:BA719 AW495:AW719 AS495:AS719 AO495:AO719 AK495:AK719 AG495:AG719 AC495:AC719 BM495:BM719">
    <cfRule type="expression" dxfId="4" priority="7">
      <formula>ISERROR(T2)</formula>
    </cfRule>
  </conditionalFormatting>
  <conditionalFormatting sqref="Y494 U494 BR494 BM494:BN494 BI494 BE494 BA494 AW494 AS494 AO494 AK494 AG494 AC494">
    <cfRule type="cellIs" dxfId="3" priority="1" operator="greaterThan">
      <formula>100</formula>
    </cfRule>
  </conditionalFormatting>
  <conditionalFormatting sqref="Y494 U494 BR494 BM494:BN494 BI494 BE494 BA494 AW494 AS494 AO494 AK494 AG494 AC494">
    <cfRule type="cellIs" dxfId="2" priority="2" operator="equal">
      <formula>100</formula>
    </cfRule>
  </conditionalFormatting>
  <conditionalFormatting sqref="Y494 U494 BR494 BI494 BE494 BA494 AW494 AS494 AO494 AK494 AG494 AC494 BM494">
    <cfRule type="expression" dxfId="1" priority="3">
      <formula>ISERROR(U494)</formula>
    </cfRule>
  </conditionalFormatting>
  <pageMargins left="0.70866141732283472" right="0.51181102362204722" top="0.78740157480314965" bottom="0.59055118110236227" header="0.51181102362204722" footer="0.51181102362204722"/>
  <pageSetup paperSize="9" scale="78" orientation="landscape" r:id="rId1"/>
  <headerFooter>
    <oddFooter>&amp;R&amp;P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98"/>
  <sheetViews>
    <sheetView view="pageBreakPreview" topLeftCell="A37" zoomScaleNormal="100" zoomScaleSheetLayoutView="100" workbookViewId="0">
      <selection activeCell="U18" sqref="U18"/>
    </sheetView>
  </sheetViews>
  <sheetFormatPr defaultColWidth="12.625" defaultRowHeight="14.25"/>
  <cols>
    <col min="1" max="1" width="0.375" customWidth="1"/>
    <col min="2" max="2" width="4" customWidth="1"/>
    <col min="3" max="3" width="18.125" customWidth="1"/>
    <col min="4" max="4" width="11.125" customWidth="1"/>
    <col min="5" max="5" width="9.5" customWidth="1"/>
    <col min="6" max="6" width="10.75" customWidth="1"/>
    <col min="7" max="8" width="11.125" customWidth="1"/>
    <col min="9" max="9" width="10.875" customWidth="1"/>
    <col min="10" max="10" width="10.75" customWidth="1"/>
    <col min="11" max="11" width="11.125" customWidth="1"/>
    <col min="12" max="12" width="10.75" customWidth="1"/>
    <col min="13" max="14" width="10.625" customWidth="1"/>
    <col min="15" max="15" width="11.75" customWidth="1"/>
    <col min="16" max="16" width="11.625" customWidth="1"/>
    <col min="17" max="17" width="12.5" customWidth="1"/>
    <col min="18" max="18" width="12.125" customWidth="1"/>
    <col min="19" max="19" width="12.75" customWidth="1"/>
    <col min="20" max="20" width="11.5" customWidth="1"/>
    <col min="21" max="21" width="12.5" customWidth="1"/>
    <col min="22" max="22" width="14.75" customWidth="1"/>
    <col min="23" max="23" width="1.375" customWidth="1"/>
    <col min="24" max="24" width="20.875" customWidth="1"/>
    <col min="25" max="26" width="7.625" customWidth="1"/>
    <col min="27" max="27" width="0.625" customWidth="1"/>
    <col min="28" max="29" width="7.625" customWidth="1"/>
    <col min="30" max="30" width="1" customWidth="1"/>
    <col min="31" max="32" width="7.625" customWidth="1"/>
    <col min="33" max="33" width="0.75" customWidth="1"/>
  </cols>
  <sheetData>
    <row r="1" spans="1:33" ht="4.5" customHeight="1" thickBot="1">
      <c r="A1" s="355"/>
      <c r="B1" s="355"/>
      <c r="C1" s="355"/>
      <c r="D1" s="355"/>
      <c r="E1" s="412"/>
      <c r="F1" s="413"/>
      <c r="G1" s="413"/>
      <c r="H1" s="414"/>
      <c r="I1" s="41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5"/>
      <c r="AE1" s="355"/>
      <c r="AF1" s="355"/>
      <c r="AG1" s="355"/>
    </row>
    <row r="2" spans="1:33" ht="23.25" customHeight="1">
      <c r="A2" s="355"/>
      <c r="B2" s="599" t="s">
        <v>2</v>
      </c>
      <c r="C2" s="416"/>
      <c r="D2" s="601" t="s">
        <v>1320</v>
      </c>
      <c r="E2" s="417"/>
      <c r="F2" s="417"/>
      <c r="G2" s="418"/>
      <c r="H2" s="419"/>
      <c r="I2" s="600"/>
      <c r="J2" s="600"/>
      <c r="K2" s="600"/>
      <c r="L2" s="600"/>
      <c r="M2" s="600"/>
      <c r="N2" s="600"/>
      <c r="O2" s="600"/>
      <c r="P2" s="600"/>
      <c r="Q2" s="600"/>
      <c r="R2" s="420"/>
      <c r="S2" s="420"/>
      <c r="T2" s="420"/>
      <c r="U2" s="421"/>
      <c r="V2" s="355"/>
      <c r="W2" s="355"/>
      <c r="X2" s="355"/>
      <c r="Y2" s="355">
        <v>81.25</v>
      </c>
      <c r="Z2" s="355"/>
      <c r="AA2" s="355"/>
      <c r="AB2" s="355"/>
      <c r="AC2" s="355"/>
      <c r="AD2" s="355"/>
      <c r="AE2" s="355"/>
      <c r="AF2" s="355"/>
      <c r="AG2" s="355"/>
    </row>
    <row r="3" spans="1:33" ht="18.75" customHeight="1">
      <c r="A3" s="355"/>
      <c r="B3" s="703" t="s">
        <v>1321</v>
      </c>
      <c r="C3" s="703"/>
      <c r="D3" s="704" t="s">
        <v>1412</v>
      </c>
      <c r="E3" s="705"/>
      <c r="F3" s="705"/>
      <c r="G3" s="705"/>
      <c r="H3" s="705"/>
      <c r="I3" s="705"/>
      <c r="J3" s="705"/>
      <c r="K3" s="705"/>
      <c r="L3" s="705"/>
      <c r="M3" s="705"/>
      <c r="N3" s="705"/>
      <c r="O3" s="705"/>
      <c r="P3" s="705"/>
      <c r="Q3" s="705"/>
      <c r="R3" s="355"/>
      <c r="S3" s="355"/>
      <c r="T3" s="355"/>
      <c r="U3" s="422"/>
      <c r="V3" s="355"/>
      <c r="W3" s="355"/>
      <c r="X3" s="355"/>
      <c r="Y3" s="355"/>
      <c r="Z3" s="355"/>
      <c r="AA3" s="355"/>
      <c r="AB3" s="355"/>
      <c r="AC3" s="355"/>
      <c r="AD3" s="355"/>
      <c r="AE3" s="355"/>
      <c r="AF3" s="355"/>
      <c r="AG3" s="355"/>
    </row>
    <row r="4" spans="1:33" ht="2.25" customHeight="1" thickBot="1">
      <c r="A4" s="423"/>
      <c r="B4" s="424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12"/>
      <c r="Q4" s="355"/>
      <c r="R4" s="355"/>
      <c r="S4" s="355"/>
      <c r="T4" s="355"/>
      <c r="U4" s="422"/>
      <c r="V4" s="355"/>
      <c r="W4" s="355"/>
      <c r="X4" s="355"/>
      <c r="Y4" s="355"/>
      <c r="Z4" s="355"/>
      <c r="AA4" s="355"/>
      <c r="AB4" s="355"/>
      <c r="AC4" s="355"/>
      <c r="AD4" s="355"/>
      <c r="AE4" s="355"/>
      <c r="AF4" s="355"/>
      <c r="AG4" s="355"/>
    </row>
    <row r="5" spans="1:33" ht="15.75" customHeight="1" thickBot="1">
      <c r="A5" s="423"/>
      <c r="B5" s="706" t="s">
        <v>1322</v>
      </c>
      <c r="C5" s="706"/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706"/>
      <c r="S5" s="706"/>
      <c r="T5" s="706"/>
      <c r="U5" s="706"/>
      <c r="V5" s="355"/>
      <c r="W5" s="355"/>
      <c r="X5" s="355"/>
      <c r="Y5" s="355"/>
      <c r="Z5" s="355"/>
      <c r="AB5" s="355"/>
      <c r="AC5" s="355"/>
      <c r="AD5" s="355"/>
      <c r="AE5" s="355"/>
      <c r="AF5" s="355"/>
      <c r="AG5" s="355"/>
    </row>
    <row r="6" spans="1:33" ht="30" customHeight="1" thickBot="1">
      <c r="A6" s="425"/>
      <c r="B6" s="712" t="s">
        <v>21</v>
      </c>
      <c r="C6" s="712" t="s">
        <v>1324</v>
      </c>
      <c r="D6" s="712" t="s">
        <v>1325</v>
      </c>
      <c r="E6" s="707" t="s">
        <v>1407</v>
      </c>
      <c r="F6" s="707"/>
      <c r="G6" s="707"/>
      <c r="H6" s="707"/>
      <c r="I6" s="708" t="s">
        <v>1408</v>
      </c>
      <c r="J6" s="708"/>
      <c r="K6" s="708"/>
      <c r="L6" s="709" t="s">
        <v>1411</v>
      </c>
      <c r="M6" s="710"/>
      <c r="N6" s="710"/>
      <c r="O6" s="710"/>
      <c r="P6" s="710"/>
      <c r="Q6" s="710"/>
      <c r="R6" s="711" t="s">
        <v>1409</v>
      </c>
      <c r="S6" s="711"/>
      <c r="T6" s="711"/>
      <c r="U6" s="426" t="s">
        <v>1323</v>
      </c>
      <c r="V6" s="427"/>
      <c r="W6" s="355"/>
      <c r="X6" s="355"/>
      <c r="Y6" s="355"/>
      <c r="Z6" s="355"/>
      <c r="AB6" s="355"/>
      <c r="AC6" s="355"/>
      <c r="AD6" s="355"/>
      <c r="AE6" s="355"/>
      <c r="AF6" s="355"/>
      <c r="AG6" s="355"/>
    </row>
    <row r="7" spans="1:33" ht="14.25" customHeight="1" thickBot="1">
      <c r="A7" s="425"/>
      <c r="B7" s="713"/>
      <c r="C7" s="713"/>
      <c r="D7" s="713"/>
      <c r="E7" s="428" t="s">
        <v>1326</v>
      </c>
      <c r="F7" s="428" t="s">
        <v>1327</v>
      </c>
      <c r="G7" s="428" t="s">
        <v>1328</v>
      </c>
      <c r="H7" s="428" t="s">
        <v>1329</v>
      </c>
      <c r="I7" s="428" t="s">
        <v>1330</v>
      </c>
      <c r="J7" s="428" t="s">
        <v>1331</v>
      </c>
      <c r="K7" s="428" t="s">
        <v>1332</v>
      </c>
      <c r="L7" s="428" t="s">
        <v>1333</v>
      </c>
      <c r="M7" s="428" t="s">
        <v>1334</v>
      </c>
      <c r="N7" s="428" t="s">
        <v>1335</v>
      </c>
      <c r="O7" s="428" t="s">
        <v>1336</v>
      </c>
      <c r="P7" s="428" t="s">
        <v>1337</v>
      </c>
      <c r="Q7" s="429" t="s">
        <v>1338</v>
      </c>
      <c r="R7" s="430" t="s">
        <v>1339</v>
      </c>
      <c r="S7" s="431" t="s">
        <v>1340</v>
      </c>
      <c r="T7" s="431" t="s">
        <v>1341</v>
      </c>
      <c r="U7" s="431" t="s">
        <v>1342</v>
      </c>
      <c r="V7" s="427" t="s">
        <v>1343</v>
      </c>
      <c r="W7" s="355"/>
      <c r="X7" s="355"/>
      <c r="Y7" s="355">
        <v>18</v>
      </c>
      <c r="Z7" s="355"/>
      <c r="AB7" s="355"/>
      <c r="AC7" s="355"/>
      <c r="AD7" s="355"/>
      <c r="AE7" s="355"/>
      <c r="AF7" s="355"/>
      <c r="AG7" s="355"/>
    </row>
    <row r="8" spans="1:33" ht="14.25" customHeight="1" thickBot="1">
      <c r="A8" s="432"/>
      <c r="B8" s="714">
        <v>1</v>
      </c>
      <c r="C8" s="715" t="str">
        <f>ORC!E14</f>
        <v>ADMINISTRAÇÃO LOCAL</v>
      </c>
      <c r="D8" s="716">
        <f>ORC!K55</f>
        <v>1368004.3199999994</v>
      </c>
      <c r="E8" s="433">
        <f t="shared" ref="E8:T8" si="0">ROUND($D$8*E9,2)</f>
        <v>80470.84</v>
      </c>
      <c r="F8" s="433">
        <f t="shared" si="0"/>
        <v>80470.84</v>
      </c>
      <c r="G8" s="433">
        <f t="shared" si="0"/>
        <v>80470.84</v>
      </c>
      <c r="H8" s="433">
        <f t="shared" si="0"/>
        <v>80470.84</v>
      </c>
      <c r="I8" s="433">
        <f t="shared" si="0"/>
        <v>80470.84</v>
      </c>
      <c r="J8" s="433">
        <f t="shared" si="0"/>
        <v>80470.84</v>
      </c>
      <c r="K8" s="433">
        <f t="shared" si="0"/>
        <v>80470.84</v>
      </c>
      <c r="L8" s="433">
        <f t="shared" si="0"/>
        <v>80470.84</v>
      </c>
      <c r="M8" s="433">
        <f t="shared" si="0"/>
        <v>80470.84</v>
      </c>
      <c r="N8" s="433">
        <f t="shared" si="0"/>
        <v>80470.84</v>
      </c>
      <c r="O8" s="433">
        <f t="shared" si="0"/>
        <v>80470.84</v>
      </c>
      <c r="P8" s="433">
        <f t="shared" si="0"/>
        <v>80470.84</v>
      </c>
      <c r="Q8" s="434">
        <f t="shared" si="0"/>
        <v>80470.84</v>
      </c>
      <c r="R8" s="434">
        <f t="shared" si="0"/>
        <v>80470.84</v>
      </c>
      <c r="S8" s="434">
        <f t="shared" si="0"/>
        <v>80470.84</v>
      </c>
      <c r="T8" s="434">
        <f t="shared" si="0"/>
        <v>80470.84</v>
      </c>
      <c r="U8" s="434">
        <f>ROUND($D$8*U9,2)</f>
        <v>80470.84</v>
      </c>
      <c r="V8" s="435">
        <v>1368004.28</v>
      </c>
      <c r="W8" s="355"/>
      <c r="X8" s="602">
        <v>3.9999999338760972E-2</v>
      </c>
      <c r="Y8" s="355"/>
      <c r="Z8" s="355"/>
      <c r="AA8" s="355"/>
      <c r="AB8" s="355"/>
      <c r="AC8" s="355"/>
      <c r="AD8" s="355"/>
      <c r="AE8" s="355"/>
      <c r="AF8" s="355"/>
      <c r="AG8" s="355"/>
    </row>
    <row r="9" spans="1:33" ht="14.25" customHeight="1" thickBot="1">
      <c r="A9" s="432"/>
      <c r="B9" s="714"/>
      <c r="C9" s="714"/>
      <c r="D9" s="714"/>
      <c r="E9" s="436">
        <f t="shared" ref="E9:U9" si="1">1/17</f>
        <v>5.8823529411764705E-2</v>
      </c>
      <c r="F9" s="436">
        <f t="shared" si="1"/>
        <v>5.8823529411764705E-2</v>
      </c>
      <c r="G9" s="436">
        <f t="shared" si="1"/>
        <v>5.8823529411764705E-2</v>
      </c>
      <c r="H9" s="436">
        <f t="shared" si="1"/>
        <v>5.8823529411764705E-2</v>
      </c>
      <c r="I9" s="436">
        <f t="shared" si="1"/>
        <v>5.8823529411764705E-2</v>
      </c>
      <c r="J9" s="436">
        <f t="shared" si="1"/>
        <v>5.8823529411764705E-2</v>
      </c>
      <c r="K9" s="436">
        <f t="shared" si="1"/>
        <v>5.8823529411764705E-2</v>
      </c>
      <c r="L9" s="436">
        <f t="shared" si="1"/>
        <v>5.8823529411764705E-2</v>
      </c>
      <c r="M9" s="436">
        <f t="shared" si="1"/>
        <v>5.8823529411764705E-2</v>
      </c>
      <c r="N9" s="436">
        <f t="shared" si="1"/>
        <v>5.8823529411764705E-2</v>
      </c>
      <c r="O9" s="436">
        <f t="shared" si="1"/>
        <v>5.8823529411764705E-2</v>
      </c>
      <c r="P9" s="436">
        <f t="shared" si="1"/>
        <v>5.8823529411764705E-2</v>
      </c>
      <c r="Q9" s="436">
        <f t="shared" si="1"/>
        <v>5.8823529411764705E-2</v>
      </c>
      <c r="R9" s="436">
        <f t="shared" si="1"/>
        <v>5.8823529411764705E-2</v>
      </c>
      <c r="S9" s="436">
        <f t="shared" si="1"/>
        <v>5.8823529411764705E-2</v>
      </c>
      <c r="T9" s="436">
        <f t="shared" si="1"/>
        <v>5.8823529411764705E-2</v>
      </c>
      <c r="U9" s="436">
        <f t="shared" si="1"/>
        <v>5.8823529411764705E-2</v>
      </c>
      <c r="V9" s="437">
        <v>1</v>
      </c>
      <c r="W9" s="355"/>
      <c r="X9" s="602">
        <v>-1</v>
      </c>
      <c r="Y9" s="355">
        <v>4.5</v>
      </c>
      <c r="Z9" s="355"/>
      <c r="AA9" s="355"/>
      <c r="AB9" s="355"/>
      <c r="AC9" s="355"/>
      <c r="AD9" s="355"/>
      <c r="AE9" s="355"/>
      <c r="AF9" s="355"/>
      <c r="AG9" s="355"/>
    </row>
    <row r="10" spans="1:33" ht="12" customHeight="1" thickBot="1">
      <c r="A10" s="432"/>
      <c r="B10" s="714"/>
      <c r="C10" s="714"/>
      <c r="D10" s="714"/>
      <c r="E10" s="438"/>
      <c r="F10" s="438"/>
      <c r="G10" s="438"/>
      <c r="H10" s="438"/>
      <c r="I10" s="439"/>
      <c r="J10" s="439"/>
      <c r="K10" s="439"/>
      <c r="L10" s="440"/>
      <c r="M10" s="440"/>
      <c r="N10" s="440"/>
      <c r="O10" s="440"/>
      <c r="P10" s="440"/>
      <c r="Q10" s="440"/>
      <c r="R10" s="441"/>
      <c r="S10" s="441"/>
      <c r="T10" s="441"/>
      <c r="U10" s="442"/>
      <c r="V10" s="443"/>
      <c r="W10" s="355"/>
      <c r="X10" s="602">
        <v>0</v>
      </c>
      <c r="Z10" s="355"/>
      <c r="AA10" s="355"/>
      <c r="AB10" s="355"/>
      <c r="AC10" s="355"/>
      <c r="AD10" s="355"/>
      <c r="AE10" s="355"/>
      <c r="AF10" s="355"/>
      <c r="AG10" s="355"/>
    </row>
    <row r="11" spans="1:33" ht="14.25" customHeight="1" thickBot="1">
      <c r="A11" s="432"/>
      <c r="B11" s="714">
        <v>2</v>
      </c>
      <c r="C11" s="715" t="str">
        <f>ORC!E57</f>
        <v>SERVIÇOS INICIAIS - REV. HERCÍLIO LUZ</v>
      </c>
      <c r="D11" s="716">
        <f>ORC!K68</f>
        <v>186795.27000000002</v>
      </c>
      <c r="E11" s="433">
        <f>ROUND($D$11*E12,2)</f>
        <v>23349.41</v>
      </c>
      <c r="F11" s="433">
        <f>ROUND($D$11*F12,2)</f>
        <v>23349.41</v>
      </c>
      <c r="G11" s="433">
        <f>ROUND($D$11*G12,2)+0.01</f>
        <v>0.01</v>
      </c>
      <c r="H11" s="433">
        <f t="shared" ref="H11:Q11" si="2">ROUND($D$11*H12,2)</f>
        <v>0</v>
      </c>
      <c r="I11" s="433">
        <f t="shared" si="2"/>
        <v>17512.060000000001</v>
      </c>
      <c r="J11" s="433">
        <f t="shared" si="2"/>
        <v>17512.060000000001</v>
      </c>
      <c r="K11" s="433">
        <f t="shared" si="2"/>
        <v>0</v>
      </c>
      <c r="L11" s="433">
        <f t="shared" si="2"/>
        <v>23349.41</v>
      </c>
      <c r="M11" s="433">
        <f t="shared" si="2"/>
        <v>23349.41</v>
      </c>
      <c r="N11" s="433">
        <f t="shared" si="2"/>
        <v>23349.41</v>
      </c>
      <c r="O11" s="433">
        <f t="shared" si="2"/>
        <v>0</v>
      </c>
      <c r="P11" s="433">
        <f t="shared" si="2"/>
        <v>0</v>
      </c>
      <c r="Q11" s="433">
        <f t="shared" si="2"/>
        <v>0</v>
      </c>
      <c r="R11" s="433">
        <f>ROUND($D$11*R12,2)-0.01</f>
        <v>17512.050000000003</v>
      </c>
      <c r="S11" s="433">
        <f>ROUND($D$11*S12,2)-0.01</f>
        <v>17512.050000000003</v>
      </c>
      <c r="T11" s="433">
        <f>ROUND($D$11*T12,2)</f>
        <v>0</v>
      </c>
      <c r="U11" s="433">
        <f>ROUND($D$11*U12,2)</f>
        <v>0</v>
      </c>
      <c r="V11" s="435">
        <v>186795.27999999997</v>
      </c>
      <c r="W11" s="355"/>
      <c r="X11" s="602">
        <v>-9.9999999511055648E-3</v>
      </c>
      <c r="Y11" s="444" t="s">
        <v>1344</v>
      </c>
      <c r="Z11" s="445"/>
      <c r="AA11" s="355"/>
      <c r="AB11" s="446" t="s">
        <v>1345</v>
      </c>
      <c r="AC11" s="445"/>
      <c r="AD11" s="355"/>
      <c r="AG11" s="355"/>
    </row>
    <row r="12" spans="1:33" ht="14.25" customHeight="1" thickBot="1">
      <c r="A12" s="432"/>
      <c r="B12" s="714"/>
      <c r="C12" s="714"/>
      <c r="D12" s="714"/>
      <c r="E12" s="436">
        <f>($Y$15/100)/2</f>
        <v>0.125</v>
      </c>
      <c r="F12" s="436">
        <f>($Y$15/100)/2</f>
        <v>0.125</v>
      </c>
      <c r="G12" s="436">
        <v>0</v>
      </c>
      <c r="H12" s="436">
        <v>0</v>
      </c>
      <c r="I12" s="436">
        <f>($AB$15/100)/2</f>
        <v>9.375E-2</v>
      </c>
      <c r="J12" s="436">
        <f>($AB$15/100)/2</f>
        <v>9.375E-2</v>
      </c>
      <c r="K12" s="436">
        <v>0</v>
      </c>
      <c r="L12" s="436">
        <f>($Y$21/100)/3</f>
        <v>0.125</v>
      </c>
      <c r="M12" s="436">
        <f>($Y$21/100)/3</f>
        <v>0.125</v>
      </c>
      <c r="N12" s="436">
        <f>($Y$21/100)/3</f>
        <v>0.125</v>
      </c>
      <c r="O12" s="436">
        <v>0</v>
      </c>
      <c r="P12" s="436">
        <v>0</v>
      </c>
      <c r="Q12" s="436">
        <v>0</v>
      </c>
      <c r="R12" s="436">
        <f>($AB$21/100)/2</f>
        <v>9.375E-2</v>
      </c>
      <c r="S12" s="436">
        <f>($AB$21/100)/2</f>
        <v>9.375E-2</v>
      </c>
      <c r="T12" s="436">
        <v>0</v>
      </c>
      <c r="U12" s="436">
        <v>0</v>
      </c>
      <c r="V12" s="437">
        <v>1</v>
      </c>
      <c r="W12" s="355"/>
      <c r="X12" s="602">
        <v>-1</v>
      </c>
      <c r="Y12" s="447">
        <v>16</v>
      </c>
      <c r="Z12" s="448">
        <v>100</v>
      </c>
      <c r="AB12" s="449">
        <v>16</v>
      </c>
      <c r="AC12" s="450">
        <v>100</v>
      </c>
      <c r="AD12" s="355"/>
      <c r="AG12" s="355"/>
    </row>
    <row r="13" spans="1:33" ht="12" customHeight="1" thickBot="1">
      <c r="A13" s="432"/>
      <c r="B13" s="714"/>
      <c r="C13" s="714"/>
      <c r="D13" s="714"/>
      <c r="E13" s="438"/>
      <c r="F13" s="438"/>
      <c r="G13" s="451"/>
      <c r="H13" s="451"/>
      <c r="I13" s="439"/>
      <c r="J13" s="439"/>
      <c r="K13" s="451"/>
      <c r="L13" s="440"/>
      <c r="M13" s="440"/>
      <c r="N13" s="440"/>
      <c r="O13" s="451"/>
      <c r="P13" s="451"/>
      <c r="Q13" s="452"/>
      <c r="R13" s="441"/>
      <c r="S13" s="441"/>
      <c r="T13" s="452"/>
      <c r="U13" s="452"/>
      <c r="V13" s="443"/>
      <c r="W13" s="355"/>
      <c r="X13" s="602">
        <v>0</v>
      </c>
      <c r="Y13" s="9"/>
      <c r="Z13" s="453"/>
      <c r="AB13" s="454"/>
      <c r="AC13" s="455"/>
      <c r="AD13" s="355"/>
      <c r="AG13" s="355"/>
    </row>
    <row r="14" spans="1:33" ht="14.25" customHeight="1" thickBot="1">
      <c r="A14" s="432"/>
      <c r="B14" s="714">
        <v>3</v>
      </c>
      <c r="C14" s="715" t="str">
        <f>ORC!E69</f>
        <v>DRENAGEM - REV. HERCÍLIO LUZ</v>
      </c>
      <c r="D14" s="716">
        <f>ORC!K122</f>
        <v>2535697.23</v>
      </c>
      <c r="E14" s="433">
        <f>ROUND($D$14*E15,2)</f>
        <v>316962.15000000002</v>
      </c>
      <c r="F14" s="433">
        <f>ROUND($D$14*F15,2)</f>
        <v>316962.15000000002</v>
      </c>
      <c r="G14" s="433">
        <f>ROUND($D$14*G15,2)</f>
        <v>0</v>
      </c>
      <c r="H14" s="433">
        <f t="shared" ref="H14:Q14" si="3">ROUND($D$14*H15,2)</f>
        <v>0</v>
      </c>
      <c r="I14" s="433">
        <f t="shared" si="3"/>
        <v>237721.62</v>
      </c>
      <c r="J14" s="433">
        <f t="shared" si="3"/>
        <v>237721.62</v>
      </c>
      <c r="K14" s="433">
        <f t="shared" si="3"/>
        <v>0</v>
      </c>
      <c r="L14" s="433">
        <f t="shared" si="3"/>
        <v>316962.15000000002</v>
      </c>
      <c r="M14" s="433">
        <f t="shared" si="3"/>
        <v>316962.15000000002</v>
      </c>
      <c r="N14" s="433">
        <f t="shared" si="3"/>
        <v>316962.15000000002</v>
      </c>
      <c r="O14" s="433">
        <f t="shared" si="3"/>
        <v>0</v>
      </c>
      <c r="P14" s="433">
        <f t="shared" si="3"/>
        <v>0</v>
      </c>
      <c r="Q14" s="433">
        <f t="shared" si="3"/>
        <v>0</v>
      </c>
      <c r="R14" s="433">
        <f>ROUND($D$14*R15,2)</f>
        <v>237721.62</v>
      </c>
      <c r="S14" s="433">
        <f>ROUND($D$14*S15,2)</f>
        <v>237721.62</v>
      </c>
      <c r="T14" s="433">
        <f>ROUND($D$14*T15,2)</f>
        <v>0</v>
      </c>
      <c r="U14" s="433">
        <f>ROUND($D$14*U15,2)</f>
        <v>0</v>
      </c>
      <c r="V14" s="435">
        <v>2535697.2400000002</v>
      </c>
      <c r="W14" s="355"/>
      <c r="X14" s="602">
        <v>-1.0000000242143869E-2</v>
      </c>
      <c r="Y14" s="447">
        <v>4</v>
      </c>
      <c r="Z14" s="453"/>
      <c r="AB14" s="449">
        <v>3</v>
      </c>
      <c r="AC14" s="455"/>
      <c r="AD14" s="355"/>
      <c r="AG14" s="355"/>
    </row>
    <row r="15" spans="1:33" ht="14.25" customHeight="1" thickBot="1">
      <c r="A15" s="432"/>
      <c r="B15" s="714"/>
      <c r="C15" s="714"/>
      <c r="D15" s="714"/>
      <c r="E15" s="436">
        <f>($Y$15/100)/2</f>
        <v>0.125</v>
      </c>
      <c r="F15" s="436">
        <f>($Y$15/100)/2</f>
        <v>0.125</v>
      </c>
      <c r="G15" s="436">
        <v>0</v>
      </c>
      <c r="H15" s="436">
        <v>0</v>
      </c>
      <c r="I15" s="436">
        <f>($AB$15/100)/2</f>
        <v>9.375E-2</v>
      </c>
      <c r="J15" s="436">
        <f>($AB$15/100)/2</f>
        <v>9.375E-2</v>
      </c>
      <c r="K15" s="436">
        <v>0</v>
      </c>
      <c r="L15" s="436">
        <f>($Y$21/100)/3</f>
        <v>0.125</v>
      </c>
      <c r="M15" s="436">
        <f>($Y$21/100)/3</f>
        <v>0.125</v>
      </c>
      <c r="N15" s="436">
        <f>($Y$21/100)/3</f>
        <v>0.125</v>
      </c>
      <c r="O15" s="436">
        <v>0</v>
      </c>
      <c r="P15" s="436">
        <v>0</v>
      </c>
      <c r="Q15" s="436">
        <v>0</v>
      </c>
      <c r="R15" s="436">
        <f>($AB$21/100)/2</f>
        <v>9.375E-2</v>
      </c>
      <c r="S15" s="436">
        <f>($AB$21/100)/2</f>
        <v>9.375E-2</v>
      </c>
      <c r="T15" s="436">
        <v>0</v>
      </c>
      <c r="U15" s="436">
        <v>0</v>
      </c>
      <c r="V15" s="437">
        <v>1</v>
      </c>
      <c r="W15" s="355"/>
      <c r="X15" s="602">
        <v>-1</v>
      </c>
      <c r="Y15" s="719">
        <v>25</v>
      </c>
      <c r="Z15" s="720"/>
      <c r="AB15" s="719">
        <v>18.75</v>
      </c>
      <c r="AC15" s="720"/>
      <c r="AD15" s="355"/>
      <c r="AG15" s="355"/>
    </row>
    <row r="16" spans="1:33" ht="12" customHeight="1" thickBot="1">
      <c r="A16" s="432"/>
      <c r="B16" s="714"/>
      <c r="C16" s="714"/>
      <c r="D16" s="714"/>
      <c r="E16" s="438"/>
      <c r="F16" s="438"/>
      <c r="G16" s="456"/>
      <c r="H16" s="451"/>
      <c r="I16" s="439"/>
      <c r="J16" s="439"/>
      <c r="K16" s="456"/>
      <c r="L16" s="440"/>
      <c r="M16" s="440"/>
      <c r="N16" s="440"/>
      <c r="O16" s="456"/>
      <c r="P16" s="456"/>
      <c r="Q16" s="452"/>
      <c r="R16" s="441"/>
      <c r="S16" s="441"/>
      <c r="T16" s="452"/>
      <c r="U16" s="452"/>
      <c r="V16" s="443"/>
      <c r="W16" s="355"/>
      <c r="X16" s="602">
        <v>0</v>
      </c>
      <c r="Y16" s="355"/>
      <c r="Z16" s="355"/>
      <c r="AC16" s="355"/>
      <c r="AD16" s="355"/>
      <c r="AE16" s="355"/>
      <c r="AF16" s="355"/>
      <c r="AG16" s="355"/>
    </row>
    <row r="17" spans="1:33" ht="14.25" customHeight="1" thickBot="1">
      <c r="A17" s="432"/>
      <c r="B17" s="714">
        <v>4</v>
      </c>
      <c r="C17" s="715" t="str">
        <f>ORC!E123</f>
        <v>ILUMINAÇÃO  E INSTALAÇÕES ELÉTRICAS</v>
      </c>
      <c r="D17" s="716">
        <f>ORC!K228</f>
        <v>4078175.33</v>
      </c>
      <c r="E17" s="433">
        <f t="shared" ref="E17:R17" si="4">ROUND($D$17*E18,2)</f>
        <v>50977.19</v>
      </c>
      <c r="F17" s="433">
        <f t="shared" si="4"/>
        <v>152931.57</v>
      </c>
      <c r="G17" s="433">
        <f t="shared" si="4"/>
        <v>81563.509999999995</v>
      </c>
      <c r="H17" s="433">
        <f t="shared" si="4"/>
        <v>652508.05000000005</v>
      </c>
      <c r="I17" s="433">
        <f t="shared" si="4"/>
        <v>38334.85</v>
      </c>
      <c r="J17" s="433">
        <f t="shared" si="4"/>
        <v>114596.73</v>
      </c>
      <c r="K17" s="433">
        <f t="shared" si="4"/>
        <v>530162.79</v>
      </c>
      <c r="L17" s="433">
        <f t="shared" si="4"/>
        <v>76669.7</v>
      </c>
      <c r="M17" s="433">
        <f t="shared" si="4"/>
        <v>203908.77</v>
      </c>
      <c r="N17" s="433">
        <f t="shared" si="4"/>
        <v>203908.77</v>
      </c>
      <c r="O17" s="433">
        <f t="shared" si="4"/>
        <v>326254.03000000003</v>
      </c>
      <c r="P17" s="433">
        <f t="shared" si="4"/>
        <v>326254.03000000003</v>
      </c>
      <c r="Q17" s="433">
        <f t="shared" si="4"/>
        <v>474291.79</v>
      </c>
      <c r="R17" s="433">
        <f t="shared" si="4"/>
        <v>38334.85</v>
      </c>
      <c r="S17" s="433">
        <f>ROUND($D$17*S18,2)</f>
        <v>114188.91</v>
      </c>
      <c r="T17" s="433">
        <f>ROUND($D$17*T18,2)</f>
        <v>611726.30000000005</v>
      </c>
      <c r="U17" s="433">
        <f>ROUND($D$17*U18,2)+0.03</f>
        <v>81563.539999999994</v>
      </c>
      <c r="V17" s="435">
        <v>4078175.3699999996</v>
      </c>
      <c r="W17" s="355"/>
      <c r="X17" s="602">
        <v>-3.9999999571591616E-2</v>
      </c>
      <c r="Y17" s="446" t="s">
        <v>1346</v>
      </c>
      <c r="Z17" s="445"/>
      <c r="AB17" s="446" t="s">
        <v>1347</v>
      </c>
      <c r="AC17" s="445"/>
      <c r="AD17" s="355"/>
      <c r="AE17" s="355"/>
      <c r="AF17" s="355"/>
      <c r="AG17" s="355"/>
    </row>
    <row r="18" spans="1:33" ht="14.25" customHeight="1" thickBot="1">
      <c r="A18" s="432"/>
      <c r="B18" s="714"/>
      <c r="C18" s="714"/>
      <c r="D18" s="714"/>
      <c r="E18" s="436">
        <v>1.2500000000000001E-2</v>
      </c>
      <c r="F18" s="436">
        <v>3.7499999999999999E-2</v>
      </c>
      <c r="G18" s="436">
        <v>0.02</v>
      </c>
      <c r="H18" s="436">
        <v>0.16</v>
      </c>
      <c r="I18" s="436">
        <v>9.4000000000000004E-3</v>
      </c>
      <c r="J18" s="436">
        <v>2.81E-2</v>
      </c>
      <c r="K18" s="436">
        <v>0.13</v>
      </c>
      <c r="L18" s="436">
        <v>1.8800000000000001E-2</v>
      </c>
      <c r="M18" s="436">
        <v>0.05</v>
      </c>
      <c r="N18" s="436">
        <v>0.05</v>
      </c>
      <c r="O18" s="436">
        <v>0.08</v>
      </c>
      <c r="P18" s="436">
        <v>0.08</v>
      </c>
      <c r="Q18" s="436">
        <v>0.1163</v>
      </c>
      <c r="R18" s="436">
        <v>9.4000000000000004E-3</v>
      </c>
      <c r="S18" s="436">
        <v>2.8000000000000001E-2</v>
      </c>
      <c r="T18" s="436">
        <v>0.15</v>
      </c>
      <c r="U18" s="436">
        <v>0.02</v>
      </c>
      <c r="V18" s="437">
        <f>SUM(E18:U18)</f>
        <v>0.99999999999999989</v>
      </c>
      <c r="W18" s="355"/>
      <c r="X18" s="602">
        <v>-1</v>
      </c>
      <c r="Y18" s="447">
        <v>16</v>
      </c>
      <c r="Z18" s="448">
        <v>100</v>
      </c>
      <c r="AA18" s="355"/>
      <c r="AB18" s="449">
        <v>16</v>
      </c>
      <c r="AC18" s="450">
        <v>100</v>
      </c>
      <c r="AD18" s="355"/>
      <c r="AE18" s="355">
        <v>0.2</v>
      </c>
      <c r="AF18" s="457">
        <v>0.2</v>
      </c>
      <c r="AG18" s="355"/>
    </row>
    <row r="19" spans="1:33" ht="12" customHeight="1" thickBot="1">
      <c r="A19" s="432"/>
      <c r="B19" s="714"/>
      <c r="C19" s="714"/>
      <c r="D19" s="714"/>
      <c r="E19" s="438"/>
      <c r="F19" s="438"/>
      <c r="G19" s="451"/>
      <c r="H19" s="451"/>
      <c r="I19" s="439"/>
      <c r="J19" s="439"/>
      <c r="K19" s="456"/>
      <c r="L19" s="440"/>
      <c r="M19" s="440"/>
      <c r="N19" s="456"/>
      <c r="O19" s="456"/>
      <c r="P19" s="456"/>
      <c r="Q19" s="452"/>
      <c r="R19" s="441"/>
      <c r="S19" s="441"/>
      <c r="T19" s="452"/>
      <c r="U19" s="442"/>
      <c r="V19" s="443"/>
      <c r="W19" s="355"/>
      <c r="X19" s="602">
        <v>0</v>
      </c>
      <c r="Y19" s="9"/>
      <c r="Z19" s="453"/>
      <c r="AA19" s="355"/>
      <c r="AB19" s="454"/>
      <c r="AC19" s="455"/>
      <c r="AD19" s="355"/>
      <c r="AE19" s="355"/>
      <c r="AF19" s="355"/>
      <c r="AG19" s="355"/>
    </row>
    <row r="20" spans="1:33" ht="14.25" customHeight="1" thickBot="1">
      <c r="A20" s="432"/>
      <c r="B20" s="714">
        <v>5</v>
      </c>
      <c r="C20" s="715" t="str">
        <f>ORC!E229</f>
        <v>PAVIMENTAÇÕES - REV. HERCÍLIO LUZ</v>
      </c>
      <c r="D20" s="716">
        <f>ORC!K252</f>
        <v>2850466.3800000004</v>
      </c>
      <c r="E20" s="433">
        <f t="shared" ref="E20:S20" si="5">ROUND($D$20*E21,2)</f>
        <v>0</v>
      </c>
      <c r="F20" s="433">
        <f t="shared" si="5"/>
        <v>237515.11</v>
      </c>
      <c r="G20" s="433">
        <f t="shared" si="5"/>
        <v>237515.11</v>
      </c>
      <c r="H20" s="433">
        <f t="shared" si="5"/>
        <v>237586.37</v>
      </c>
      <c r="I20" s="433">
        <f t="shared" si="5"/>
        <v>178136.33</v>
      </c>
      <c r="J20" s="433">
        <f t="shared" si="5"/>
        <v>178136.33</v>
      </c>
      <c r="K20" s="433">
        <f t="shared" si="5"/>
        <v>178189.78</v>
      </c>
      <c r="L20" s="433">
        <f t="shared" si="5"/>
        <v>0</v>
      </c>
      <c r="M20" s="433">
        <f t="shared" si="5"/>
        <v>0</v>
      </c>
      <c r="N20" s="433">
        <f t="shared" si="5"/>
        <v>267231.21999999997</v>
      </c>
      <c r="O20" s="433">
        <f t="shared" si="5"/>
        <v>267231.21999999997</v>
      </c>
      <c r="P20" s="433">
        <f t="shared" si="5"/>
        <v>267231.21999999997</v>
      </c>
      <c r="Q20" s="433">
        <f t="shared" si="5"/>
        <v>267231.21999999997</v>
      </c>
      <c r="R20" s="433">
        <f t="shared" si="5"/>
        <v>0</v>
      </c>
      <c r="S20" s="433">
        <f t="shared" si="5"/>
        <v>267231.21999999997</v>
      </c>
      <c r="T20" s="433">
        <f>ROUND($D$20*T21,2)+0.03</f>
        <v>267231.25</v>
      </c>
      <c r="U20" s="433">
        <f>ROUND($D$23*U21,2)</f>
        <v>0</v>
      </c>
      <c r="V20" s="435">
        <v>2850466.38</v>
      </c>
      <c r="W20" s="355"/>
      <c r="X20" s="602">
        <v>0</v>
      </c>
      <c r="Y20" s="449">
        <v>6</v>
      </c>
      <c r="Z20" s="453"/>
      <c r="AB20" s="449">
        <v>3</v>
      </c>
      <c r="AC20" s="455"/>
      <c r="AD20" s="355"/>
      <c r="AE20" s="355"/>
      <c r="AF20" s="355"/>
      <c r="AG20" s="355"/>
    </row>
    <row r="21" spans="1:33" ht="14.25" customHeight="1" thickBot="1">
      <c r="A21" s="432"/>
      <c r="B21" s="714"/>
      <c r="C21" s="714"/>
      <c r="D21" s="714"/>
      <c r="E21" s="458">
        <v>0</v>
      </c>
      <c r="F21" s="436">
        <f>0.3333*($Y$15/100)</f>
        <v>8.3324999999999996E-2</v>
      </c>
      <c r="G21" s="436">
        <f>0.3333*($Y$15/100)</f>
        <v>8.3324999999999996E-2</v>
      </c>
      <c r="H21" s="436">
        <f>0.3334*($Y$15/100)</f>
        <v>8.3349999999999994E-2</v>
      </c>
      <c r="I21" s="436">
        <f>0.3333*($AB$15/100)</f>
        <v>6.2493750000000001E-2</v>
      </c>
      <c r="J21" s="436">
        <f>0.3333*($AB$15/100)</f>
        <v>6.2493750000000001E-2</v>
      </c>
      <c r="K21" s="436">
        <f>0.3334*($AB$15/100)</f>
        <v>6.2512499999999999E-2</v>
      </c>
      <c r="L21" s="436">
        <v>0</v>
      </c>
      <c r="M21" s="436">
        <v>0</v>
      </c>
      <c r="N21" s="436">
        <f>0.25*($Y$21/100)</f>
        <v>9.375E-2</v>
      </c>
      <c r="O21" s="436">
        <f>0.25*($Y$21/100)</f>
        <v>9.375E-2</v>
      </c>
      <c r="P21" s="436">
        <f>0.25*($Y$21/100)</f>
        <v>9.375E-2</v>
      </c>
      <c r="Q21" s="436">
        <f>0.25*($Y$21/100)</f>
        <v>9.375E-2</v>
      </c>
      <c r="R21" s="436">
        <v>0</v>
      </c>
      <c r="S21" s="436">
        <f>0.5*($AB$21/100)</f>
        <v>9.375E-2</v>
      </c>
      <c r="T21" s="436">
        <f>0.5*($AB$21/100)</f>
        <v>9.375E-2</v>
      </c>
      <c r="U21" s="436">
        <v>0</v>
      </c>
      <c r="V21" s="437">
        <v>1</v>
      </c>
      <c r="W21" s="355"/>
      <c r="X21" s="602">
        <v>-1</v>
      </c>
      <c r="Y21" s="717">
        <v>37.5</v>
      </c>
      <c r="Z21" s="718"/>
      <c r="AB21" s="719">
        <v>18.75</v>
      </c>
      <c r="AC21" s="720"/>
      <c r="AD21" s="355"/>
      <c r="AE21" s="355"/>
      <c r="AF21" s="355"/>
      <c r="AG21" s="355"/>
    </row>
    <row r="22" spans="1:33" ht="12" customHeight="1" thickBot="1">
      <c r="A22" s="432"/>
      <c r="B22" s="714"/>
      <c r="C22" s="714"/>
      <c r="D22" s="714"/>
      <c r="E22" s="451"/>
      <c r="F22" s="438"/>
      <c r="G22" s="438"/>
      <c r="H22" s="438"/>
      <c r="I22" s="439"/>
      <c r="J22" s="439"/>
      <c r="K22" s="439"/>
      <c r="L22" s="456"/>
      <c r="M22" s="456"/>
      <c r="N22" s="440"/>
      <c r="O22" s="440"/>
      <c r="P22" s="440"/>
      <c r="Q22" s="440"/>
      <c r="R22" s="452"/>
      <c r="S22" s="441"/>
      <c r="T22" s="441"/>
      <c r="U22" s="452"/>
      <c r="V22" s="443"/>
      <c r="W22" s="355"/>
      <c r="X22" s="602">
        <v>0</v>
      </c>
      <c r="Y22" s="355"/>
      <c r="Z22" s="355"/>
      <c r="AA22" s="355"/>
      <c r="AB22" s="355"/>
      <c r="AC22" s="355"/>
      <c r="AD22" s="355"/>
      <c r="AE22" s="355"/>
      <c r="AF22" s="355"/>
      <c r="AG22" s="355"/>
    </row>
    <row r="23" spans="1:33" ht="14.25" customHeight="1" thickBot="1">
      <c r="A23" s="432"/>
      <c r="B23" s="714">
        <v>6</v>
      </c>
      <c r="C23" s="715" t="str">
        <f>ORC!E253</f>
        <v>MOBILIÁRIO URBANO - REV. HERCÍLIO LUZ</v>
      </c>
      <c r="D23" s="716">
        <f>ORC!K277</f>
        <v>869224.64</v>
      </c>
      <c r="E23" s="433">
        <f>ROUND($D$23*E24,2)</f>
        <v>0</v>
      </c>
      <c r="F23" s="433">
        <f>ROUND($D$23*F24,2)</f>
        <v>0</v>
      </c>
      <c r="G23" s="433">
        <f>ROUND($D$23*G24,2)</f>
        <v>0</v>
      </c>
      <c r="H23" s="433">
        <f>ROUND($D$23*H24,2)-0.01</f>
        <v>217306.15</v>
      </c>
      <c r="I23" s="433">
        <f t="shared" ref="I23:U23" si="6">ROUND($D$23*I24,2)</f>
        <v>0</v>
      </c>
      <c r="J23" s="433">
        <f t="shared" si="6"/>
        <v>0</v>
      </c>
      <c r="K23" s="433">
        <f t="shared" si="6"/>
        <v>162979.62</v>
      </c>
      <c r="L23" s="433">
        <f t="shared" si="6"/>
        <v>0</v>
      </c>
      <c r="M23" s="433">
        <f t="shared" si="6"/>
        <v>0</v>
      </c>
      <c r="N23" s="433">
        <f t="shared" si="6"/>
        <v>0</v>
      </c>
      <c r="O23" s="433">
        <f t="shared" si="6"/>
        <v>0</v>
      </c>
      <c r="P23" s="433">
        <f t="shared" si="6"/>
        <v>0</v>
      </c>
      <c r="Q23" s="433">
        <f t="shared" si="6"/>
        <v>325959.24</v>
      </c>
      <c r="R23" s="433">
        <f t="shared" si="6"/>
        <v>0</v>
      </c>
      <c r="S23" s="433">
        <f t="shared" si="6"/>
        <v>0</v>
      </c>
      <c r="T23" s="433">
        <f t="shared" si="6"/>
        <v>162979.62</v>
      </c>
      <c r="U23" s="433">
        <f t="shared" si="6"/>
        <v>0</v>
      </c>
      <c r="V23" s="435">
        <v>869224.63</v>
      </c>
      <c r="W23" s="355"/>
      <c r="X23" s="602">
        <v>1.0000000009313226E-2</v>
      </c>
      <c r="Y23" s="355"/>
      <c r="Z23" s="355"/>
      <c r="AA23" s="355"/>
      <c r="AB23" s="355"/>
      <c r="AC23" s="355"/>
      <c r="AD23" s="355"/>
      <c r="AE23" s="355"/>
      <c r="AF23" s="355"/>
      <c r="AG23" s="355"/>
    </row>
    <row r="24" spans="1:33" ht="14.25" customHeight="1" thickBot="1">
      <c r="A24" s="432"/>
      <c r="B24" s="714"/>
      <c r="C24" s="714"/>
      <c r="D24" s="714"/>
      <c r="E24" s="436">
        <v>0</v>
      </c>
      <c r="F24" s="436">
        <v>0</v>
      </c>
      <c r="G24" s="436">
        <v>0</v>
      </c>
      <c r="H24" s="436">
        <f>1*($Y$15/100)</f>
        <v>0.25</v>
      </c>
      <c r="I24" s="436">
        <v>0</v>
      </c>
      <c r="J24" s="436">
        <v>0</v>
      </c>
      <c r="K24" s="436">
        <f>1*($AB$15/100)</f>
        <v>0.1875</v>
      </c>
      <c r="L24" s="436">
        <v>0</v>
      </c>
      <c r="M24" s="436">
        <v>0</v>
      </c>
      <c r="N24" s="436">
        <v>0</v>
      </c>
      <c r="O24" s="436">
        <v>0</v>
      </c>
      <c r="P24" s="436">
        <v>0</v>
      </c>
      <c r="Q24" s="436">
        <f>1*($Y$21/100)</f>
        <v>0.375</v>
      </c>
      <c r="R24" s="436">
        <v>0</v>
      </c>
      <c r="S24" s="436">
        <v>0</v>
      </c>
      <c r="T24" s="436">
        <f>1*($AB$21/100)</f>
        <v>0.1875</v>
      </c>
      <c r="U24" s="436">
        <v>0</v>
      </c>
      <c r="V24" s="437">
        <v>1</v>
      </c>
      <c r="W24" s="355"/>
      <c r="X24" s="602">
        <v>-1</v>
      </c>
      <c r="Y24" s="355"/>
      <c r="Z24" s="355">
        <v>2.25</v>
      </c>
      <c r="AA24" s="355"/>
      <c r="AB24" s="355"/>
      <c r="AC24" s="355"/>
      <c r="AD24" s="355"/>
      <c r="AE24" s="355"/>
      <c r="AF24" s="355"/>
      <c r="AG24" s="355"/>
    </row>
    <row r="25" spans="1:33" ht="12" customHeight="1" thickBot="1">
      <c r="A25" s="432"/>
      <c r="B25" s="714"/>
      <c r="C25" s="714"/>
      <c r="D25" s="714"/>
      <c r="E25" s="451"/>
      <c r="F25" s="451"/>
      <c r="G25" s="451"/>
      <c r="H25" s="438"/>
      <c r="I25" s="451"/>
      <c r="J25" s="456"/>
      <c r="K25" s="439"/>
      <c r="L25" s="456"/>
      <c r="M25" s="456"/>
      <c r="N25" s="456"/>
      <c r="O25" s="456"/>
      <c r="P25" s="456"/>
      <c r="Q25" s="440"/>
      <c r="R25" s="452"/>
      <c r="S25" s="452"/>
      <c r="T25" s="441"/>
      <c r="U25" s="452"/>
      <c r="V25" s="443"/>
      <c r="W25" s="355"/>
      <c r="X25" s="602">
        <v>0</v>
      </c>
      <c r="Y25" s="355"/>
      <c r="Z25" s="355"/>
      <c r="AA25" s="355"/>
      <c r="AB25" s="355"/>
      <c r="AC25" s="355"/>
      <c r="AD25" s="355"/>
      <c r="AE25" s="355"/>
      <c r="AF25" s="355"/>
      <c r="AG25" s="355"/>
    </row>
    <row r="26" spans="1:33" ht="14.25" customHeight="1" thickBot="1">
      <c r="A26" s="432"/>
      <c r="B26" s="714">
        <v>7</v>
      </c>
      <c r="C26" s="715" t="str">
        <f>ORC!E278</f>
        <v>PAISAGISMO -  REV. HERCÍLIO LUZ</v>
      </c>
      <c r="D26" s="716">
        <f>ORC!K297</f>
        <v>315516.15000000002</v>
      </c>
      <c r="E26" s="433">
        <f>ROUND($D$26*E27,2)</f>
        <v>0</v>
      </c>
      <c r="F26" s="433">
        <f>ROUND($D$26*F27,2)</f>
        <v>0</v>
      </c>
      <c r="G26" s="433">
        <f>ROUND($D$26*G27,2)</f>
        <v>0</v>
      </c>
      <c r="H26" s="433">
        <f>ROUND($D$26*H27,2)+0.01</f>
        <v>59948.08</v>
      </c>
      <c r="I26" s="433">
        <f t="shared" ref="I26:U26" si="7">ROUND($D$26*I27,2)</f>
        <v>0</v>
      </c>
      <c r="J26" s="433">
        <f t="shared" si="7"/>
        <v>0</v>
      </c>
      <c r="K26" s="433">
        <f t="shared" si="7"/>
        <v>62314.44</v>
      </c>
      <c r="L26" s="433">
        <f t="shared" si="7"/>
        <v>0</v>
      </c>
      <c r="M26" s="433">
        <f t="shared" si="7"/>
        <v>0</v>
      </c>
      <c r="N26" s="433">
        <f t="shared" si="7"/>
        <v>0</v>
      </c>
      <c r="O26" s="433">
        <f t="shared" si="7"/>
        <v>0</v>
      </c>
      <c r="P26" s="433">
        <f t="shared" si="7"/>
        <v>0</v>
      </c>
      <c r="Q26" s="433">
        <f t="shared" si="7"/>
        <v>130939.2</v>
      </c>
      <c r="R26" s="433">
        <f t="shared" si="7"/>
        <v>0</v>
      </c>
      <c r="S26" s="433">
        <f t="shared" si="7"/>
        <v>0</v>
      </c>
      <c r="T26" s="433">
        <f t="shared" si="7"/>
        <v>62314.44</v>
      </c>
      <c r="U26" s="433">
        <f t="shared" si="7"/>
        <v>0</v>
      </c>
      <c r="V26" s="435">
        <v>315516.16000000003</v>
      </c>
      <c r="W26" s="355"/>
      <c r="X26" s="602">
        <v>-1.0000000009313226E-2</v>
      </c>
      <c r="Y26" s="355"/>
      <c r="Z26" s="355"/>
      <c r="AA26" s="355"/>
      <c r="AB26" s="355"/>
      <c r="AC26" s="355"/>
      <c r="AD26" s="355"/>
      <c r="AE26" s="355"/>
      <c r="AF26" s="355"/>
      <c r="AG26" s="355"/>
    </row>
    <row r="27" spans="1:33" ht="14.25" customHeight="1" thickBot="1">
      <c r="A27" s="432"/>
      <c r="B27" s="714"/>
      <c r="C27" s="714"/>
      <c r="D27" s="714"/>
      <c r="E27" s="436">
        <v>0</v>
      </c>
      <c r="F27" s="436">
        <v>0</v>
      </c>
      <c r="G27" s="436">
        <v>0</v>
      </c>
      <c r="H27" s="436">
        <f>1*($Y$18/100)+3%</f>
        <v>0.19</v>
      </c>
      <c r="I27" s="436">
        <v>0</v>
      </c>
      <c r="J27" s="436">
        <v>0</v>
      </c>
      <c r="K27" s="436">
        <f>1*(AB15/100)+1%</f>
        <v>0.19750000000000001</v>
      </c>
      <c r="L27" s="436">
        <v>0</v>
      </c>
      <c r="M27" s="436">
        <v>0</v>
      </c>
      <c r="N27" s="436">
        <v>0</v>
      </c>
      <c r="O27" s="436">
        <v>0</v>
      </c>
      <c r="P27" s="436">
        <v>0</v>
      </c>
      <c r="Q27" s="436">
        <f>1*($Y$21/100)+4%</f>
        <v>0.41499999999999998</v>
      </c>
      <c r="R27" s="436">
        <v>0</v>
      </c>
      <c r="S27" s="436">
        <v>0</v>
      </c>
      <c r="T27" s="436">
        <f>1*($AB$21/100)+1%</f>
        <v>0.19750000000000001</v>
      </c>
      <c r="U27" s="436">
        <v>0</v>
      </c>
      <c r="V27" s="437">
        <v>1</v>
      </c>
      <c r="W27" s="355"/>
      <c r="X27" s="602">
        <v>-1</v>
      </c>
      <c r="Y27" s="355"/>
      <c r="Z27" s="355"/>
      <c r="AA27" s="355"/>
      <c r="AB27" s="355"/>
      <c r="AC27" s="457">
        <v>0.34000000000000008</v>
      </c>
      <c r="AD27" s="355"/>
      <c r="AE27" s="355"/>
      <c r="AF27" s="355"/>
      <c r="AG27" s="355"/>
    </row>
    <row r="28" spans="1:33" ht="12" customHeight="1" thickBot="1">
      <c r="A28" s="432"/>
      <c r="B28" s="714"/>
      <c r="C28" s="714"/>
      <c r="D28" s="714"/>
      <c r="E28" s="456"/>
      <c r="F28" s="456"/>
      <c r="G28" s="451"/>
      <c r="H28" s="438"/>
      <c r="I28" s="451"/>
      <c r="J28" s="451"/>
      <c r="K28" s="439"/>
      <c r="L28" s="456"/>
      <c r="M28" s="456"/>
      <c r="N28" s="456"/>
      <c r="O28" s="456"/>
      <c r="P28" s="456"/>
      <c r="Q28" s="440"/>
      <c r="R28" s="452"/>
      <c r="S28" s="452"/>
      <c r="T28" s="441"/>
      <c r="U28" s="452"/>
      <c r="V28" s="443"/>
      <c r="W28" s="355"/>
      <c r="X28" s="602">
        <v>0</v>
      </c>
      <c r="Y28" s="355"/>
      <c r="Z28" s="355"/>
      <c r="AA28" s="355"/>
      <c r="AB28" s="355"/>
      <c r="AC28" s="355"/>
      <c r="AD28" s="355"/>
      <c r="AE28" s="355"/>
      <c r="AF28" s="355"/>
      <c r="AG28" s="355"/>
    </row>
    <row r="29" spans="1:33" ht="14.25" customHeight="1" thickBot="1">
      <c r="A29" s="432"/>
      <c r="B29" s="714">
        <v>8</v>
      </c>
      <c r="C29" s="715" t="str">
        <f>ORC!E299</f>
        <v>SERVIÇOS INICIAIS - PRAÇA</v>
      </c>
      <c r="D29" s="716">
        <f>ORC!K306</f>
        <v>49127.05</v>
      </c>
      <c r="E29" s="433">
        <f t="shared" ref="E29:L29" si="8">ROUND($D$29*E30,2)</f>
        <v>0</v>
      </c>
      <c r="F29" s="433">
        <f t="shared" si="8"/>
        <v>0</v>
      </c>
      <c r="G29" s="433">
        <f t="shared" si="8"/>
        <v>0</v>
      </c>
      <c r="H29" s="433">
        <f t="shared" si="8"/>
        <v>0</v>
      </c>
      <c r="I29" s="433">
        <f t="shared" si="8"/>
        <v>0</v>
      </c>
      <c r="J29" s="433">
        <f t="shared" si="8"/>
        <v>0</v>
      </c>
      <c r="K29" s="433">
        <f t="shared" si="8"/>
        <v>0</v>
      </c>
      <c r="L29" s="433">
        <f t="shared" si="8"/>
        <v>24563.53</v>
      </c>
      <c r="M29" s="433">
        <f>ROUND($D$29*M30,2)-0.01</f>
        <v>24563.52</v>
      </c>
      <c r="N29" s="433">
        <f t="shared" ref="N29:U29" si="9">ROUND($D$29*N30,2)</f>
        <v>0</v>
      </c>
      <c r="O29" s="433">
        <f t="shared" si="9"/>
        <v>0</v>
      </c>
      <c r="P29" s="433">
        <f t="shared" si="9"/>
        <v>0</v>
      </c>
      <c r="Q29" s="433">
        <f t="shared" si="9"/>
        <v>0</v>
      </c>
      <c r="R29" s="433">
        <f t="shared" si="9"/>
        <v>0</v>
      </c>
      <c r="S29" s="433">
        <f t="shared" si="9"/>
        <v>0</v>
      </c>
      <c r="T29" s="433">
        <f t="shared" si="9"/>
        <v>0</v>
      </c>
      <c r="U29" s="433">
        <f t="shared" si="9"/>
        <v>0</v>
      </c>
      <c r="V29" s="435">
        <v>49127.05</v>
      </c>
      <c r="W29" s="355"/>
      <c r="X29" s="602">
        <v>0</v>
      </c>
      <c r="Y29" s="355"/>
      <c r="Z29" s="355"/>
      <c r="AA29" s="355"/>
      <c r="AB29" s="355">
        <v>0.65</v>
      </c>
      <c r="AC29" s="355"/>
      <c r="AD29" s="355"/>
      <c r="AE29" s="355"/>
      <c r="AF29" s="355"/>
      <c r="AG29" s="355"/>
    </row>
    <row r="30" spans="1:33" ht="14.25" customHeight="1" thickBot="1">
      <c r="A30" s="432"/>
      <c r="B30" s="714"/>
      <c r="C30" s="714"/>
      <c r="D30" s="714"/>
      <c r="E30" s="436">
        <v>0</v>
      </c>
      <c r="F30" s="436">
        <v>0</v>
      </c>
      <c r="G30" s="436">
        <v>0</v>
      </c>
      <c r="H30" s="458">
        <v>0</v>
      </c>
      <c r="I30" s="436">
        <v>0</v>
      </c>
      <c r="J30" s="436">
        <v>0</v>
      </c>
      <c r="K30" s="436">
        <v>0</v>
      </c>
      <c r="L30" s="436">
        <f>0.5</f>
        <v>0.5</v>
      </c>
      <c r="M30" s="436">
        <f>0.5</f>
        <v>0.5</v>
      </c>
      <c r="N30" s="436">
        <v>0</v>
      </c>
      <c r="O30" s="436">
        <v>0</v>
      </c>
      <c r="P30" s="436">
        <v>0</v>
      </c>
      <c r="Q30" s="436">
        <v>0</v>
      </c>
      <c r="R30" s="436">
        <v>0</v>
      </c>
      <c r="S30" s="436">
        <v>0</v>
      </c>
      <c r="T30" s="436">
        <v>0</v>
      </c>
      <c r="U30" s="436">
        <v>0</v>
      </c>
      <c r="V30" s="437">
        <v>1</v>
      </c>
      <c r="W30" s="355"/>
      <c r="X30" s="602">
        <v>-1</v>
      </c>
      <c r="Y30" s="355"/>
      <c r="Z30" s="355"/>
      <c r="AA30" s="355"/>
      <c r="AB30" s="355">
        <v>0.16250000000000001</v>
      </c>
      <c r="AC30" s="355"/>
      <c r="AD30" s="355"/>
      <c r="AE30" s="355"/>
      <c r="AF30" s="355"/>
      <c r="AG30" s="355"/>
    </row>
    <row r="31" spans="1:33" ht="12" customHeight="1" thickBot="1">
      <c r="A31" s="432"/>
      <c r="B31" s="714"/>
      <c r="C31" s="714"/>
      <c r="D31" s="714"/>
      <c r="E31" s="456"/>
      <c r="F31" s="456"/>
      <c r="G31" s="456"/>
      <c r="H31" s="456"/>
      <c r="I31" s="456"/>
      <c r="J31" s="451"/>
      <c r="K31" s="451"/>
      <c r="L31" s="440"/>
      <c r="M31" s="440"/>
      <c r="N31" s="456"/>
      <c r="O31" s="456"/>
      <c r="P31" s="456"/>
      <c r="Q31" s="452"/>
      <c r="R31" s="452"/>
      <c r="S31" s="452"/>
      <c r="T31" s="452"/>
      <c r="U31" s="452"/>
      <c r="V31" s="443"/>
      <c r="W31" s="355"/>
      <c r="X31" s="602">
        <v>0</v>
      </c>
      <c r="Y31" s="355"/>
      <c r="Z31" s="355"/>
      <c r="AA31" s="355"/>
      <c r="AB31" s="355"/>
      <c r="AC31" s="355"/>
      <c r="AD31" s="355"/>
      <c r="AE31" s="355"/>
      <c r="AF31" s="355"/>
      <c r="AG31" s="355"/>
    </row>
    <row r="32" spans="1:33" ht="14.25" customHeight="1" thickBot="1">
      <c r="A32" s="432"/>
      <c r="B32" s="714">
        <v>9</v>
      </c>
      <c r="C32" s="715" t="str">
        <f>ORC!E307</f>
        <v>DRENAGEM - PRAÇA</v>
      </c>
      <c r="D32" s="716">
        <f>ORC!K321</f>
        <v>39118.47</v>
      </c>
      <c r="E32" s="433">
        <f t="shared" ref="E32:U32" si="10">ROUND($D$32*E33,2)</f>
        <v>0</v>
      </c>
      <c r="F32" s="433">
        <f t="shared" si="10"/>
        <v>0</v>
      </c>
      <c r="G32" s="433">
        <f t="shared" si="10"/>
        <v>0</v>
      </c>
      <c r="H32" s="433">
        <f t="shared" si="10"/>
        <v>0</v>
      </c>
      <c r="I32" s="433">
        <f t="shared" si="10"/>
        <v>0</v>
      </c>
      <c r="J32" s="433">
        <f t="shared" si="10"/>
        <v>0</v>
      </c>
      <c r="K32" s="433">
        <f t="shared" si="10"/>
        <v>0</v>
      </c>
      <c r="L32" s="433">
        <f t="shared" si="10"/>
        <v>0</v>
      </c>
      <c r="M32" s="433">
        <f t="shared" si="10"/>
        <v>19559.240000000002</v>
      </c>
      <c r="N32" s="433">
        <f t="shared" si="10"/>
        <v>19559.240000000002</v>
      </c>
      <c r="O32" s="433">
        <f t="shared" si="10"/>
        <v>0</v>
      </c>
      <c r="P32" s="433">
        <f t="shared" si="10"/>
        <v>0</v>
      </c>
      <c r="Q32" s="433">
        <f t="shared" si="10"/>
        <v>0</v>
      </c>
      <c r="R32" s="433">
        <f t="shared" si="10"/>
        <v>0</v>
      </c>
      <c r="S32" s="433">
        <f t="shared" si="10"/>
        <v>0</v>
      </c>
      <c r="T32" s="433">
        <f t="shared" si="10"/>
        <v>0</v>
      </c>
      <c r="U32" s="433">
        <f t="shared" si="10"/>
        <v>0</v>
      </c>
      <c r="V32" s="435">
        <v>39118.480000000003</v>
      </c>
      <c r="W32" s="355"/>
      <c r="X32" s="602">
        <v>-1.0000000002037268E-2</v>
      </c>
      <c r="Y32" s="355"/>
      <c r="Z32" s="355"/>
      <c r="AA32" s="355"/>
      <c r="AB32" s="355"/>
      <c r="AC32" s="355"/>
      <c r="AD32" s="355"/>
      <c r="AE32" s="355"/>
      <c r="AF32" s="355"/>
      <c r="AG32" s="355"/>
    </row>
    <row r="33" spans="1:33" ht="14.25" customHeight="1" thickBot="1">
      <c r="A33" s="432"/>
      <c r="B33" s="714"/>
      <c r="C33" s="714"/>
      <c r="D33" s="714"/>
      <c r="E33" s="436">
        <v>0</v>
      </c>
      <c r="F33" s="436">
        <v>0</v>
      </c>
      <c r="G33" s="436">
        <v>0</v>
      </c>
      <c r="H33" s="436">
        <v>0</v>
      </c>
      <c r="I33" s="436">
        <v>0</v>
      </c>
      <c r="J33" s="436">
        <v>0</v>
      </c>
      <c r="K33" s="436">
        <v>0</v>
      </c>
      <c r="L33" s="436">
        <v>0</v>
      </c>
      <c r="M33" s="436">
        <f>0.5</f>
        <v>0.5</v>
      </c>
      <c r="N33" s="436">
        <f>0.5</f>
        <v>0.5</v>
      </c>
      <c r="O33" s="436">
        <v>0</v>
      </c>
      <c r="P33" s="436">
        <v>0</v>
      </c>
      <c r="Q33" s="436">
        <v>0</v>
      </c>
      <c r="R33" s="436">
        <v>0</v>
      </c>
      <c r="S33" s="436">
        <v>0</v>
      </c>
      <c r="T33" s="436">
        <v>0</v>
      </c>
      <c r="U33" s="436">
        <v>0</v>
      </c>
      <c r="V33" s="437">
        <v>1</v>
      </c>
      <c r="W33" s="355"/>
      <c r="X33" s="602">
        <v>-1</v>
      </c>
      <c r="Y33" s="355"/>
      <c r="Z33" s="355"/>
      <c r="AA33" s="355"/>
      <c r="AB33" s="355"/>
      <c r="AC33" s="355"/>
      <c r="AD33" s="355"/>
      <c r="AE33" s="355"/>
      <c r="AF33" s="355"/>
      <c r="AG33" s="355"/>
    </row>
    <row r="34" spans="1:33" ht="12" customHeight="1" thickBot="1">
      <c r="A34" s="432"/>
      <c r="B34" s="714"/>
      <c r="C34" s="714"/>
      <c r="D34" s="714"/>
      <c r="E34" s="456"/>
      <c r="F34" s="456"/>
      <c r="G34" s="456"/>
      <c r="H34" s="456"/>
      <c r="I34" s="456"/>
      <c r="J34" s="456"/>
      <c r="K34" s="456"/>
      <c r="L34" s="456"/>
      <c r="M34" s="440"/>
      <c r="N34" s="440"/>
      <c r="O34" s="456"/>
      <c r="P34" s="456"/>
      <c r="Q34" s="452"/>
      <c r="R34" s="452"/>
      <c r="S34" s="452"/>
      <c r="T34" s="452"/>
      <c r="U34" s="452"/>
      <c r="V34" s="443"/>
      <c r="W34" s="355"/>
      <c r="X34" s="602">
        <v>0</v>
      </c>
      <c r="Y34" s="355"/>
      <c r="Z34" s="355"/>
      <c r="AA34" s="355"/>
      <c r="AB34" s="355"/>
      <c r="AC34" s="355"/>
      <c r="AD34" s="355"/>
      <c r="AE34" s="355"/>
      <c r="AF34" s="355"/>
      <c r="AG34" s="355"/>
    </row>
    <row r="35" spans="1:33" ht="14.25" customHeight="1" thickBot="1">
      <c r="A35" s="432"/>
      <c r="B35" s="714">
        <v>10</v>
      </c>
      <c r="C35" s="715" t="str">
        <f>ORC!E322</f>
        <v>PAVIMENTAÇÕES</v>
      </c>
      <c r="D35" s="716">
        <f>ORC!K333</f>
        <v>645936.09</v>
      </c>
      <c r="E35" s="433">
        <f t="shared" ref="E35:P35" si="11">ROUND($D$35*E36,2)</f>
        <v>0</v>
      </c>
      <c r="F35" s="433">
        <f t="shared" si="11"/>
        <v>0</v>
      </c>
      <c r="G35" s="433">
        <f t="shared" si="11"/>
        <v>0</v>
      </c>
      <c r="H35" s="433">
        <f t="shared" si="11"/>
        <v>0</v>
      </c>
      <c r="I35" s="433">
        <f t="shared" si="11"/>
        <v>0</v>
      </c>
      <c r="J35" s="433">
        <f t="shared" si="11"/>
        <v>0</v>
      </c>
      <c r="K35" s="433">
        <f t="shared" si="11"/>
        <v>0</v>
      </c>
      <c r="L35" s="433">
        <f t="shared" si="11"/>
        <v>0</v>
      </c>
      <c r="M35" s="433">
        <f t="shared" si="11"/>
        <v>0</v>
      </c>
      <c r="N35" s="433">
        <f t="shared" si="11"/>
        <v>161484.01999999999</v>
      </c>
      <c r="O35" s="433">
        <f t="shared" si="11"/>
        <v>161484.01999999999</v>
      </c>
      <c r="P35" s="433">
        <f t="shared" si="11"/>
        <v>161484.01999999999</v>
      </c>
      <c r="Q35" s="433">
        <f>ROUND($D$35*Q36,2)</f>
        <v>161484.01999999999</v>
      </c>
      <c r="R35" s="433">
        <f>ROUND($D$35*R36,2)</f>
        <v>0</v>
      </c>
      <c r="S35" s="433">
        <f>ROUND($D$35*S36,2)</f>
        <v>0</v>
      </c>
      <c r="T35" s="433">
        <f>ROUND($D$35*T36,2)</f>
        <v>0</v>
      </c>
      <c r="U35" s="433">
        <f>ROUND($D$35*U36,2)</f>
        <v>0</v>
      </c>
      <c r="V35" s="435">
        <v>645936.07999999996</v>
      </c>
      <c r="W35" s="355"/>
      <c r="X35" s="602">
        <v>1.0000000009313226E-2</v>
      </c>
      <c r="Y35" s="355"/>
      <c r="Z35" s="355"/>
      <c r="AA35" s="355"/>
      <c r="AB35" s="355"/>
      <c r="AC35" s="355"/>
      <c r="AD35" s="355"/>
      <c r="AE35" s="355"/>
      <c r="AF35" s="355"/>
      <c r="AG35" s="355"/>
    </row>
    <row r="36" spans="1:33" ht="14.25" customHeight="1" thickBot="1">
      <c r="A36" s="432"/>
      <c r="B36" s="714"/>
      <c r="C36" s="714"/>
      <c r="D36" s="714"/>
      <c r="E36" s="436">
        <v>0</v>
      </c>
      <c r="F36" s="436">
        <v>0</v>
      </c>
      <c r="G36" s="436">
        <v>0</v>
      </c>
      <c r="H36" s="436">
        <v>0</v>
      </c>
      <c r="I36" s="436">
        <v>0</v>
      </c>
      <c r="J36" s="436">
        <v>0</v>
      </c>
      <c r="K36" s="436">
        <v>0</v>
      </c>
      <c r="L36" s="436">
        <v>0</v>
      </c>
      <c r="M36" s="436">
        <v>0</v>
      </c>
      <c r="N36" s="436">
        <v>0.25</v>
      </c>
      <c r="O36" s="436">
        <v>0.25</v>
      </c>
      <c r="P36" s="436">
        <v>0.25</v>
      </c>
      <c r="Q36" s="436">
        <v>0.25</v>
      </c>
      <c r="R36" s="436">
        <v>0</v>
      </c>
      <c r="S36" s="436">
        <v>0</v>
      </c>
      <c r="T36" s="436">
        <v>0</v>
      </c>
      <c r="U36" s="436">
        <v>0</v>
      </c>
      <c r="V36" s="437">
        <v>1</v>
      </c>
      <c r="W36" s="355"/>
      <c r="X36" s="602">
        <v>-1</v>
      </c>
      <c r="Y36" s="355"/>
      <c r="Z36" s="355"/>
      <c r="AA36" s="355"/>
      <c r="AB36" s="355"/>
      <c r="AC36" s="355"/>
      <c r="AD36" s="355"/>
      <c r="AE36" s="355"/>
      <c r="AF36" s="355"/>
      <c r="AG36" s="355"/>
    </row>
    <row r="37" spans="1:33" ht="12" customHeight="1" thickBot="1">
      <c r="A37" s="432"/>
      <c r="B37" s="714"/>
      <c r="C37" s="714"/>
      <c r="D37" s="714"/>
      <c r="E37" s="456"/>
      <c r="F37" s="456"/>
      <c r="G37" s="456"/>
      <c r="H37" s="456"/>
      <c r="I37" s="456"/>
      <c r="J37" s="456"/>
      <c r="K37" s="456"/>
      <c r="L37" s="451"/>
      <c r="M37" s="451"/>
      <c r="N37" s="440"/>
      <c r="O37" s="440"/>
      <c r="P37" s="440"/>
      <c r="Q37" s="440"/>
      <c r="R37" s="452"/>
      <c r="S37" s="452"/>
      <c r="T37" s="452"/>
      <c r="U37" s="452"/>
      <c r="V37" s="443"/>
      <c r="W37" s="355"/>
      <c r="X37" s="602">
        <v>0</v>
      </c>
      <c r="Y37" s="355"/>
      <c r="Z37" s="355"/>
      <c r="AA37" s="355"/>
      <c r="AB37" s="355"/>
      <c r="AC37" s="355"/>
      <c r="AD37" s="355"/>
      <c r="AE37" s="355"/>
      <c r="AF37" s="355"/>
      <c r="AG37" s="355"/>
    </row>
    <row r="38" spans="1:33" ht="14.25" customHeight="1" thickBot="1">
      <c r="A38" s="432"/>
      <c r="B38" s="714">
        <v>11</v>
      </c>
      <c r="C38" s="715" t="str">
        <f>ORC!E334</f>
        <v>ESTRUTURAS ESPECIAIS</v>
      </c>
      <c r="D38" s="716">
        <f>ORC!K355</f>
        <v>1208427.52</v>
      </c>
      <c r="E38" s="433">
        <f t="shared" ref="E38:K38" si="12">ROUND($D$38*E39,2)</f>
        <v>0</v>
      </c>
      <c r="F38" s="433">
        <f t="shared" si="12"/>
        <v>0</v>
      </c>
      <c r="G38" s="433">
        <f t="shared" si="12"/>
        <v>0</v>
      </c>
      <c r="H38" s="433">
        <f t="shared" si="12"/>
        <v>0</v>
      </c>
      <c r="I38" s="433">
        <f t="shared" si="12"/>
        <v>0</v>
      </c>
      <c r="J38" s="433">
        <f t="shared" si="12"/>
        <v>0</v>
      </c>
      <c r="K38" s="433">
        <f t="shared" si="12"/>
        <v>0</v>
      </c>
      <c r="L38" s="433">
        <f>ROUND($D$38*L39,2)-0.01</f>
        <v>-0.01</v>
      </c>
      <c r="M38" s="433">
        <f t="shared" ref="M38:U38" si="13">ROUND($D$38*M39,2)</f>
        <v>0</v>
      </c>
      <c r="N38" s="433">
        <f t="shared" si="13"/>
        <v>402768.89</v>
      </c>
      <c r="O38" s="433">
        <f t="shared" si="13"/>
        <v>402768.89</v>
      </c>
      <c r="P38" s="433">
        <f t="shared" si="13"/>
        <v>402889.74</v>
      </c>
      <c r="Q38" s="433">
        <f t="shared" si="13"/>
        <v>0</v>
      </c>
      <c r="R38" s="433">
        <f t="shared" si="13"/>
        <v>0</v>
      </c>
      <c r="S38" s="433">
        <f t="shared" si="13"/>
        <v>0</v>
      </c>
      <c r="T38" s="433">
        <f t="shared" si="13"/>
        <v>0</v>
      </c>
      <c r="U38" s="433">
        <f t="shared" si="13"/>
        <v>0</v>
      </c>
      <c r="V38" s="435">
        <v>1208427.51</v>
      </c>
      <c r="W38" s="355"/>
      <c r="X38" s="602">
        <v>1.0000000009313226E-2</v>
      </c>
      <c r="Y38" s="355"/>
      <c r="Z38" s="355"/>
      <c r="AA38" s="355"/>
      <c r="AB38" s="355"/>
      <c r="AC38" s="355"/>
      <c r="AD38" s="355"/>
      <c r="AE38" s="355"/>
      <c r="AF38" s="355"/>
      <c r="AG38" s="355"/>
    </row>
    <row r="39" spans="1:33" ht="14.25" customHeight="1" thickBot="1">
      <c r="A39" s="432"/>
      <c r="B39" s="714"/>
      <c r="C39" s="714"/>
      <c r="D39" s="714"/>
      <c r="E39" s="436">
        <v>0</v>
      </c>
      <c r="F39" s="436">
        <v>0</v>
      </c>
      <c r="G39" s="436">
        <v>0</v>
      </c>
      <c r="H39" s="436">
        <v>0</v>
      </c>
      <c r="I39" s="436">
        <v>0</v>
      </c>
      <c r="J39" s="436">
        <v>0</v>
      </c>
      <c r="K39" s="436">
        <v>0</v>
      </c>
      <c r="L39" s="436">
        <v>0</v>
      </c>
      <c r="M39" s="436">
        <v>0</v>
      </c>
      <c r="N39" s="436">
        <v>0.33329999999999999</v>
      </c>
      <c r="O39" s="436">
        <v>0.33329999999999999</v>
      </c>
      <c r="P39" s="436">
        <v>0.33339999999999997</v>
      </c>
      <c r="Q39" s="436">
        <v>0</v>
      </c>
      <c r="R39" s="436">
        <v>0</v>
      </c>
      <c r="S39" s="436">
        <v>0</v>
      </c>
      <c r="T39" s="436">
        <v>0</v>
      </c>
      <c r="U39" s="436">
        <v>0</v>
      </c>
      <c r="V39" s="437">
        <v>1</v>
      </c>
      <c r="W39" s="355"/>
      <c r="X39" s="602">
        <v>-1</v>
      </c>
      <c r="Y39" s="355"/>
      <c r="Z39" s="355"/>
      <c r="AA39" s="355"/>
      <c r="AB39" s="355"/>
      <c r="AC39" s="355"/>
      <c r="AD39" s="355"/>
      <c r="AE39" s="355"/>
      <c r="AF39" s="355"/>
      <c r="AG39" s="355"/>
    </row>
    <row r="40" spans="1:33" ht="12" customHeight="1" thickBot="1">
      <c r="A40" s="432"/>
      <c r="B40" s="714"/>
      <c r="C40" s="714"/>
      <c r="D40" s="714"/>
      <c r="E40" s="456"/>
      <c r="F40" s="456"/>
      <c r="G40" s="456"/>
      <c r="H40" s="456"/>
      <c r="I40" s="456"/>
      <c r="J40" s="456"/>
      <c r="K40" s="456"/>
      <c r="L40" s="456"/>
      <c r="M40" s="451"/>
      <c r="N40" s="440"/>
      <c r="O40" s="440"/>
      <c r="P40" s="440"/>
      <c r="Q40" s="452"/>
      <c r="R40" s="452"/>
      <c r="S40" s="452"/>
      <c r="T40" s="452"/>
      <c r="U40" s="452"/>
      <c r="V40" s="443"/>
      <c r="W40" s="355"/>
      <c r="X40" s="602">
        <v>0</v>
      </c>
      <c r="Y40" s="355"/>
      <c r="Z40" s="355"/>
      <c r="AA40" s="355"/>
      <c r="AB40" s="355"/>
      <c r="AC40" s="355"/>
      <c r="AD40" s="355"/>
      <c r="AE40" s="355"/>
      <c r="AF40" s="355"/>
      <c r="AG40" s="355"/>
    </row>
    <row r="41" spans="1:33" ht="14.25" customHeight="1" thickBot="1">
      <c r="A41" s="432"/>
      <c r="B41" s="714">
        <v>12</v>
      </c>
      <c r="C41" s="715" t="str">
        <f>ORC!E356</f>
        <v>EDIFICAÇÃO DE APOIO</v>
      </c>
      <c r="D41" s="716">
        <f>ORC!K487</f>
        <v>287847.46000000002</v>
      </c>
      <c r="E41" s="433">
        <f t="shared" ref="E41:L41" si="14">ROUND($D$41*E42,2)</f>
        <v>0</v>
      </c>
      <c r="F41" s="433">
        <f t="shared" si="14"/>
        <v>0</v>
      </c>
      <c r="G41" s="433">
        <f t="shared" si="14"/>
        <v>0</v>
      </c>
      <c r="H41" s="433">
        <f t="shared" si="14"/>
        <v>0</v>
      </c>
      <c r="I41" s="433">
        <f t="shared" si="14"/>
        <v>0</v>
      </c>
      <c r="J41" s="433">
        <f t="shared" si="14"/>
        <v>0</v>
      </c>
      <c r="K41" s="433">
        <f t="shared" si="14"/>
        <v>0</v>
      </c>
      <c r="L41" s="433">
        <f t="shared" si="14"/>
        <v>0</v>
      </c>
      <c r="M41" s="433">
        <f>ROUND($D$41*M42,2)-0.01</f>
        <v>-0.01</v>
      </c>
      <c r="N41" s="433">
        <f t="shared" ref="N41:U41" si="15">ROUND($D$41*N42,2)</f>
        <v>95939.56</v>
      </c>
      <c r="O41" s="433">
        <f t="shared" si="15"/>
        <v>95939.56</v>
      </c>
      <c r="P41" s="433">
        <f t="shared" si="15"/>
        <v>95968.34</v>
      </c>
      <c r="Q41" s="433">
        <f t="shared" si="15"/>
        <v>0</v>
      </c>
      <c r="R41" s="433">
        <f t="shared" si="15"/>
        <v>0</v>
      </c>
      <c r="S41" s="433">
        <f t="shared" si="15"/>
        <v>0</v>
      </c>
      <c r="T41" s="433">
        <f t="shared" si="15"/>
        <v>0</v>
      </c>
      <c r="U41" s="433">
        <f t="shared" si="15"/>
        <v>0</v>
      </c>
      <c r="V41" s="435">
        <v>287847.44999999995</v>
      </c>
      <c r="W41" s="355"/>
      <c r="X41" s="602">
        <v>1.0000000067520887E-2</v>
      </c>
      <c r="Y41" s="355"/>
      <c r="Z41" s="355"/>
      <c r="AA41" s="355"/>
      <c r="AB41" s="355"/>
      <c r="AC41" s="355"/>
      <c r="AD41" s="355"/>
      <c r="AE41" s="355"/>
      <c r="AF41" s="355"/>
      <c r="AG41" s="355"/>
    </row>
    <row r="42" spans="1:33" ht="14.25" customHeight="1" thickBot="1">
      <c r="A42" s="432"/>
      <c r="B42" s="714"/>
      <c r="C42" s="714"/>
      <c r="D42" s="714"/>
      <c r="E42" s="436">
        <v>0</v>
      </c>
      <c r="F42" s="436">
        <v>0</v>
      </c>
      <c r="G42" s="436">
        <v>0</v>
      </c>
      <c r="H42" s="436">
        <v>0</v>
      </c>
      <c r="I42" s="436">
        <v>0</v>
      </c>
      <c r="J42" s="436">
        <v>0</v>
      </c>
      <c r="K42" s="436">
        <v>0</v>
      </c>
      <c r="L42" s="436">
        <v>0</v>
      </c>
      <c r="M42" s="458">
        <v>0</v>
      </c>
      <c r="N42" s="436">
        <v>0.33329999999999999</v>
      </c>
      <c r="O42" s="436">
        <v>0.33329999999999999</v>
      </c>
      <c r="P42" s="436">
        <v>0.33339999999999997</v>
      </c>
      <c r="Q42" s="436">
        <v>0</v>
      </c>
      <c r="R42" s="436">
        <v>0</v>
      </c>
      <c r="S42" s="436">
        <v>0</v>
      </c>
      <c r="T42" s="436">
        <v>0</v>
      </c>
      <c r="U42" s="436">
        <v>0</v>
      </c>
      <c r="V42" s="437">
        <v>1</v>
      </c>
      <c r="W42" s="355"/>
      <c r="X42" s="602">
        <v>-1</v>
      </c>
      <c r="Y42" s="355"/>
      <c r="Z42" s="355"/>
      <c r="AA42" s="355"/>
      <c r="AB42" s="355"/>
      <c r="AC42" s="355"/>
      <c r="AD42" s="355"/>
      <c r="AE42" s="355"/>
      <c r="AF42" s="355"/>
      <c r="AG42" s="355"/>
    </row>
    <row r="43" spans="1:33" ht="12" customHeight="1" thickBot="1">
      <c r="A43" s="432"/>
      <c r="B43" s="714"/>
      <c r="C43" s="714"/>
      <c r="D43" s="714"/>
      <c r="E43" s="456"/>
      <c r="F43" s="456"/>
      <c r="G43" s="451"/>
      <c r="H43" s="451"/>
      <c r="I43" s="456"/>
      <c r="J43" s="456"/>
      <c r="K43" s="456"/>
      <c r="L43" s="456"/>
      <c r="M43" s="456"/>
      <c r="N43" s="440"/>
      <c r="O43" s="440"/>
      <c r="P43" s="440"/>
      <c r="Q43" s="452"/>
      <c r="R43" s="452"/>
      <c r="S43" s="452"/>
      <c r="T43" s="452"/>
      <c r="U43" s="452"/>
      <c r="V43" s="443"/>
      <c r="W43" s="355"/>
      <c r="X43" s="602">
        <v>0</v>
      </c>
      <c r="Y43" s="355"/>
      <c r="Z43" s="355"/>
      <c r="AA43" s="355"/>
      <c r="AB43" s="355"/>
      <c r="AC43" s="355"/>
      <c r="AD43" s="355"/>
      <c r="AE43" s="355"/>
      <c r="AF43" s="355"/>
      <c r="AG43" s="355"/>
    </row>
    <row r="44" spans="1:33" ht="14.25" customHeight="1" thickBot="1">
      <c r="A44" s="432"/>
      <c r="B44" s="714">
        <v>13</v>
      </c>
      <c r="C44" s="715" t="str">
        <f>ORC!E488</f>
        <v>MOBILIÁRIO URBANO - PRAÇA</v>
      </c>
      <c r="D44" s="716">
        <f>ORC!K507</f>
        <v>326927.05999999994</v>
      </c>
      <c r="E44" s="433">
        <f t="shared" ref="E44:U44" si="16">ROUND($D$44*E45,2)</f>
        <v>0</v>
      </c>
      <c r="F44" s="433">
        <f t="shared" si="16"/>
        <v>0</v>
      </c>
      <c r="G44" s="433">
        <f t="shared" si="16"/>
        <v>0</v>
      </c>
      <c r="H44" s="433">
        <f t="shared" si="16"/>
        <v>0</v>
      </c>
      <c r="I44" s="433">
        <f t="shared" si="16"/>
        <v>0</v>
      </c>
      <c r="J44" s="433">
        <f t="shared" si="16"/>
        <v>0</v>
      </c>
      <c r="K44" s="433">
        <f t="shared" si="16"/>
        <v>0</v>
      </c>
      <c r="L44" s="433">
        <f t="shared" si="16"/>
        <v>0</v>
      </c>
      <c r="M44" s="433">
        <f t="shared" si="16"/>
        <v>0</v>
      </c>
      <c r="N44" s="433">
        <f t="shared" si="16"/>
        <v>0</v>
      </c>
      <c r="O44" s="433">
        <f t="shared" si="16"/>
        <v>0</v>
      </c>
      <c r="P44" s="433">
        <f t="shared" si="16"/>
        <v>163463.53</v>
      </c>
      <c r="Q44" s="433">
        <f t="shared" si="16"/>
        <v>163463.53</v>
      </c>
      <c r="R44" s="433">
        <f t="shared" si="16"/>
        <v>0</v>
      </c>
      <c r="S44" s="433">
        <f t="shared" si="16"/>
        <v>0</v>
      </c>
      <c r="T44" s="433">
        <f t="shared" si="16"/>
        <v>0</v>
      </c>
      <c r="U44" s="433">
        <f t="shared" si="16"/>
        <v>0</v>
      </c>
      <c r="V44" s="435">
        <v>326927.06</v>
      </c>
      <c r="W44" s="355"/>
      <c r="X44" s="602">
        <v>0</v>
      </c>
      <c r="Y44" s="355"/>
      <c r="Z44" s="355"/>
      <c r="AA44" s="355"/>
      <c r="AB44" s="355"/>
      <c r="AC44" s="355"/>
      <c r="AD44" s="355"/>
      <c r="AE44" s="355"/>
      <c r="AF44" s="355"/>
      <c r="AG44" s="355"/>
    </row>
    <row r="45" spans="1:33" ht="14.25" customHeight="1" thickBot="1">
      <c r="A45" s="432"/>
      <c r="B45" s="714"/>
      <c r="C45" s="714"/>
      <c r="D45" s="714"/>
      <c r="E45" s="436">
        <v>0</v>
      </c>
      <c r="F45" s="436">
        <v>0</v>
      </c>
      <c r="G45" s="436">
        <v>0</v>
      </c>
      <c r="H45" s="436">
        <v>0</v>
      </c>
      <c r="I45" s="436">
        <v>0</v>
      </c>
      <c r="J45" s="436">
        <v>0</v>
      </c>
      <c r="K45" s="436">
        <v>0</v>
      </c>
      <c r="L45" s="436">
        <v>0</v>
      </c>
      <c r="M45" s="436">
        <v>0</v>
      </c>
      <c r="N45" s="436">
        <v>0</v>
      </c>
      <c r="O45" s="436">
        <v>0</v>
      </c>
      <c r="P45" s="436">
        <v>0.5</v>
      </c>
      <c r="Q45" s="436">
        <v>0.5</v>
      </c>
      <c r="R45" s="436">
        <v>0</v>
      </c>
      <c r="S45" s="436">
        <v>0</v>
      </c>
      <c r="T45" s="436">
        <v>0</v>
      </c>
      <c r="U45" s="436">
        <v>0</v>
      </c>
      <c r="V45" s="437">
        <v>1</v>
      </c>
      <c r="W45" s="355"/>
      <c r="X45" s="602">
        <v>-1</v>
      </c>
      <c r="Y45" s="355"/>
      <c r="Z45" s="355"/>
      <c r="AA45" s="355"/>
      <c r="AB45" s="355"/>
      <c r="AC45" s="355"/>
      <c r="AD45" s="355"/>
      <c r="AE45" s="355"/>
      <c r="AF45" s="355"/>
      <c r="AG45" s="355"/>
    </row>
    <row r="46" spans="1:33" ht="12" customHeight="1" thickBot="1">
      <c r="A46" s="432"/>
      <c r="B46" s="714"/>
      <c r="C46" s="714"/>
      <c r="D46" s="714"/>
      <c r="E46" s="456"/>
      <c r="F46" s="456"/>
      <c r="G46" s="451"/>
      <c r="H46" s="451"/>
      <c r="I46" s="451"/>
      <c r="J46" s="456"/>
      <c r="K46" s="456"/>
      <c r="L46" s="456"/>
      <c r="M46" s="456"/>
      <c r="N46" s="456"/>
      <c r="O46" s="456"/>
      <c r="P46" s="440"/>
      <c r="Q46" s="440"/>
      <c r="R46" s="452"/>
      <c r="S46" s="452"/>
      <c r="T46" s="452"/>
      <c r="U46" s="452"/>
      <c r="V46" s="443"/>
      <c r="W46" s="355"/>
      <c r="X46" s="602">
        <v>0</v>
      </c>
      <c r="Y46" s="355"/>
      <c r="Z46" s="355"/>
      <c r="AA46" s="355"/>
      <c r="AB46" s="355"/>
      <c r="AC46" s="355"/>
      <c r="AD46" s="355"/>
      <c r="AE46" s="355"/>
      <c r="AF46" s="355"/>
      <c r="AG46" s="355"/>
    </row>
    <row r="47" spans="1:33" ht="14.25" customHeight="1" thickBot="1">
      <c r="A47" s="432"/>
      <c r="B47" s="714">
        <v>14</v>
      </c>
      <c r="C47" s="733" t="str">
        <f>ORC!E508</f>
        <v>PAISAGISMO</v>
      </c>
      <c r="D47" s="731">
        <f>ORC!K527</f>
        <v>127969.62</v>
      </c>
      <c r="E47" s="433">
        <f t="shared" ref="E47:U47" si="17">ROUND($D$47*E48,2)</f>
        <v>0</v>
      </c>
      <c r="F47" s="433">
        <f t="shared" si="17"/>
        <v>0</v>
      </c>
      <c r="G47" s="433">
        <f t="shared" si="17"/>
        <v>0</v>
      </c>
      <c r="H47" s="433">
        <f t="shared" si="17"/>
        <v>0</v>
      </c>
      <c r="I47" s="433">
        <f t="shared" si="17"/>
        <v>0</v>
      </c>
      <c r="J47" s="433">
        <f t="shared" si="17"/>
        <v>0</v>
      </c>
      <c r="K47" s="433">
        <f t="shared" si="17"/>
        <v>0</v>
      </c>
      <c r="L47" s="433">
        <f t="shared" si="17"/>
        <v>0</v>
      </c>
      <c r="M47" s="433">
        <f t="shared" si="17"/>
        <v>0</v>
      </c>
      <c r="N47" s="433">
        <f t="shared" si="17"/>
        <v>0</v>
      </c>
      <c r="O47" s="433">
        <f t="shared" si="17"/>
        <v>0</v>
      </c>
      <c r="P47" s="433">
        <f t="shared" si="17"/>
        <v>0</v>
      </c>
      <c r="Q47" s="433">
        <f t="shared" si="17"/>
        <v>127969.62</v>
      </c>
      <c r="R47" s="433">
        <f t="shared" si="17"/>
        <v>0</v>
      </c>
      <c r="S47" s="433">
        <f t="shared" si="17"/>
        <v>0</v>
      </c>
      <c r="T47" s="433">
        <f t="shared" si="17"/>
        <v>0</v>
      </c>
      <c r="U47" s="433">
        <f t="shared" si="17"/>
        <v>0</v>
      </c>
      <c r="V47" s="435">
        <v>127969.62</v>
      </c>
      <c r="W47" s="355"/>
      <c r="X47" s="602">
        <v>0</v>
      </c>
      <c r="Y47" s="355"/>
      <c r="Z47" s="355"/>
      <c r="AA47" s="355"/>
      <c r="AB47" s="355"/>
      <c r="AC47" s="355"/>
      <c r="AD47" s="355"/>
      <c r="AE47" s="355"/>
      <c r="AF47" s="355"/>
      <c r="AG47" s="355"/>
    </row>
    <row r="48" spans="1:33" ht="14.25" customHeight="1" thickBot="1">
      <c r="A48" s="432"/>
      <c r="B48" s="714"/>
      <c r="C48" s="714"/>
      <c r="D48" s="731"/>
      <c r="E48" s="436">
        <v>0</v>
      </c>
      <c r="F48" s="436">
        <v>0</v>
      </c>
      <c r="G48" s="436">
        <v>0</v>
      </c>
      <c r="H48" s="436">
        <v>0</v>
      </c>
      <c r="I48" s="436">
        <v>0</v>
      </c>
      <c r="J48" s="436">
        <v>0</v>
      </c>
      <c r="K48" s="436">
        <v>0</v>
      </c>
      <c r="L48" s="436">
        <v>0</v>
      </c>
      <c r="M48" s="436">
        <v>0</v>
      </c>
      <c r="N48" s="436">
        <v>0</v>
      </c>
      <c r="O48" s="436">
        <v>0</v>
      </c>
      <c r="P48" s="436">
        <v>0</v>
      </c>
      <c r="Q48" s="436">
        <v>1</v>
      </c>
      <c r="R48" s="436">
        <v>0</v>
      </c>
      <c r="S48" s="436">
        <v>0</v>
      </c>
      <c r="T48" s="436">
        <v>0</v>
      </c>
      <c r="U48" s="436">
        <v>0</v>
      </c>
      <c r="V48" s="437">
        <v>1</v>
      </c>
      <c r="W48" s="355"/>
      <c r="X48" s="602">
        <v>-1</v>
      </c>
      <c r="Y48" s="355"/>
      <c r="Z48" s="355"/>
      <c r="AA48" s="355"/>
      <c r="AB48" s="355"/>
      <c r="AC48" s="355"/>
      <c r="AD48" s="355"/>
      <c r="AE48" s="355"/>
      <c r="AF48" s="355"/>
      <c r="AG48" s="355"/>
    </row>
    <row r="49" spans="1:33" ht="12" customHeight="1" thickBot="1">
      <c r="A49" s="432"/>
      <c r="B49" s="714"/>
      <c r="C49" s="714"/>
      <c r="D49" s="731"/>
      <c r="E49" s="459"/>
      <c r="F49" s="459"/>
      <c r="G49" s="459"/>
      <c r="H49" s="459"/>
      <c r="I49" s="459"/>
      <c r="J49" s="459"/>
      <c r="K49" s="459"/>
      <c r="L49" s="459"/>
      <c r="M49" s="459"/>
      <c r="N49" s="459"/>
      <c r="O49" s="459"/>
      <c r="P49" s="459"/>
      <c r="Q49" s="440"/>
      <c r="R49" s="452"/>
      <c r="S49" s="452"/>
      <c r="T49" s="452"/>
      <c r="U49" s="452"/>
      <c r="V49" s="443"/>
      <c r="W49" s="355"/>
      <c r="X49" s="602">
        <v>0</v>
      </c>
      <c r="Y49" s="355"/>
      <c r="Z49" s="355"/>
      <c r="AA49" s="355"/>
      <c r="AB49" s="355"/>
      <c r="AC49" s="355"/>
      <c r="AD49" s="355"/>
      <c r="AE49" s="355"/>
      <c r="AF49" s="355"/>
      <c r="AG49" s="355"/>
    </row>
    <row r="50" spans="1:33" ht="14.25" customHeight="1" thickBot="1">
      <c r="A50" s="432"/>
      <c r="B50" s="714">
        <v>15</v>
      </c>
      <c r="C50" s="715" t="str">
        <f>ORC!E528</f>
        <v>SERVIÇOS FINAIS</v>
      </c>
      <c r="D50" s="731">
        <f>ORC!K543</f>
        <v>614750.37</v>
      </c>
      <c r="E50" s="433">
        <f t="shared" ref="E50:U50" si="18">ROUND($D$50*E51,2)</f>
        <v>0</v>
      </c>
      <c r="F50" s="433">
        <f t="shared" si="18"/>
        <v>0</v>
      </c>
      <c r="G50" s="433">
        <f t="shared" si="18"/>
        <v>0</v>
      </c>
      <c r="H50" s="433">
        <f t="shared" si="18"/>
        <v>0</v>
      </c>
      <c r="I50" s="433">
        <f t="shared" si="18"/>
        <v>0</v>
      </c>
      <c r="J50" s="433">
        <f t="shared" si="18"/>
        <v>0</v>
      </c>
      <c r="K50" s="433">
        <f t="shared" si="18"/>
        <v>0</v>
      </c>
      <c r="L50" s="433">
        <f t="shared" si="18"/>
        <v>0</v>
      </c>
      <c r="M50" s="433">
        <f t="shared" si="18"/>
        <v>0</v>
      </c>
      <c r="N50" s="433">
        <f t="shared" si="18"/>
        <v>0</v>
      </c>
      <c r="O50" s="433">
        <f t="shared" si="18"/>
        <v>0</v>
      </c>
      <c r="P50" s="433">
        <f t="shared" si="18"/>
        <v>0</v>
      </c>
      <c r="Q50" s="433">
        <f t="shared" si="18"/>
        <v>0</v>
      </c>
      <c r="R50" s="433">
        <f t="shared" si="18"/>
        <v>0</v>
      </c>
      <c r="S50" s="433">
        <f t="shared" si="18"/>
        <v>0</v>
      </c>
      <c r="T50" s="433">
        <f t="shared" si="18"/>
        <v>0</v>
      </c>
      <c r="U50" s="433">
        <f t="shared" si="18"/>
        <v>614750.37</v>
      </c>
      <c r="V50" s="435">
        <v>614750.37</v>
      </c>
      <c r="W50" s="355"/>
      <c r="X50" s="602">
        <v>0</v>
      </c>
      <c r="Y50" s="355"/>
      <c r="Z50" s="355"/>
      <c r="AA50" s="355"/>
      <c r="AB50" s="355"/>
      <c r="AC50" s="355"/>
      <c r="AD50" s="355"/>
      <c r="AE50" s="355"/>
      <c r="AF50" s="355"/>
      <c r="AG50" s="355"/>
    </row>
    <row r="51" spans="1:33" ht="14.25" customHeight="1" thickBot="1">
      <c r="A51" s="432"/>
      <c r="B51" s="714"/>
      <c r="C51" s="714"/>
      <c r="D51" s="731"/>
      <c r="E51" s="436">
        <v>0</v>
      </c>
      <c r="F51" s="436">
        <v>0</v>
      </c>
      <c r="G51" s="436">
        <v>0</v>
      </c>
      <c r="H51" s="436">
        <v>0</v>
      </c>
      <c r="I51" s="436">
        <v>0</v>
      </c>
      <c r="J51" s="436">
        <v>0</v>
      </c>
      <c r="K51" s="436">
        <v>0</v>
      </c>
      <c r="L51" s="436">
        <v>0</v>
      </c>
      <c r="M51" s="436">
        <v>0</v>
      </c>
      <c r="N51" s="436">
        <v>0</v>
      </c>
      <c r="O51" s="436">
        <v>0</v>
      </c>
      <c r="P51" s="436">
        <v>0</v>
      </c>
      <c r="Q51" s="436">
        <v>0</v>
      </c>
      <c r="R51" s="436">
        <v>0</v>
      </c>
      <c r="S51" s="436">
        <v>0</v>
      </c>
      <c r="T51" s="436">
        <v>0</v>
      </c>
      <c r="U51" s="436">
        <v>1</v>
      </c>
      <c r="V51" s="437">
        <v>1</v>
      </c>
      <c r="W51" s="355"/>
      <c r="X51" s="602">
        <v>-1</v>
      </c>
      <c r="Y51" s="355"/>
      <c r="Z51" s="355"/>
      <c r="AA51" s="355"/>
      <c r="AB51" s="355"/>
      <c r="AC51" s="355"/>
      <c r="AD51" s="355"/>
      <c r="AE51" s="355"/>
      <c r="AF51" s="355"/>
      <c r="AG51" s="355"/>
    </row>
    <row r="52" spans="1:33" ht="12" customHeight="1" thickBot="1">
      <c r="A52" s="432"/>
      <c r="B52" s="714"/>
      <c r="C52" s="714"/>
      <c r="D52" s="731"/>
      <c r="E52" s="459"/>
      <c r="F52" s="459"/>
      <c r="G52" s="459"/>
      <c r="H52" s="459"/>
      <c r="I52" s="459"/>
      <c r="J52" s="459"/>
      <c r="K52" s="459"/>
      <c r="L52" s="459"/>
      <c r="M52" s="459"/>
      <c r="N52" s="459"/>
      <c r="O52" s="459"/>
      <c r="P52" s="459"/>
      <c r="Q52" s="452"/>
      <c r="R52" s="452"/>
      <c r="S52" s="452"/>
      <c r="T52" s="452"/>
      <c r="U52" s="442"/>
      <c r="V52" s="443"/>
      <c r="W52" s="355"/>
      <c r="X52" s="602">
        <v>0</v>
      </c>
      <c r="Y52" s="355"/>
      <c r="Z52" s="355"/>
      <c r="AA52" s="355"/>
      <c r="AB52" s="355"/>
      <c r="AC52" s="355"/>
      <c r="AD52" s="355"/>
      <c r="AE52" s="355"/>
      <c r="AF52" s="355"/>
      <c r="AG52" s="355"/>
    </row>
    <row r="53" spans="1:33" ht="14.25" customHeight="1" thickBot="1">
      <c r="A53" s="460"/>
      <c r="B53" s="732" t="s">
        <v>1348</v>
      </c>
      <c r="C53" s="732"/>
      <c r="D53" s="461">
        <f>(D8+D11+D14+D17+D20+D23+D26+D29+D32+D35+D38+D41+D44+D47+D50)</f>
        <v>15503982.960000001</v>
      </c>
      <c r="E53" s="459">
        <f t="shared" ref="E53:U53" si="19">E50+E47+E44+E41+E38+E35+E32+E29+E26+E23+E20+E17+E14+E11+E8</f>
        <v>471759.58999999997</v>
      </c>
      <c r="F53" s="459">
        <f t="shared" si="19"/>
        <v>811229.08000000007</v>
      </c>
      <c r="G53" s="459">
        <f t="shared" si="19"/>
        <v>399549.47</v>
      </c>
      <c r="H53" s="459">
        <f t="shared" si="19"/>
        <v>1247819.49</v>
      </c>
      <c r="I53" s="459">
        <f t="shared" si="19"/>
        <v>552175.69999999995</v>
      </c>
      <c r="J53" s="459">
        <f t="shared" si="19"/>
        <v>628437.57999999996</v>
      </c>
      <c r="K53" s="459">
        <f t="shared" si="19"/>
        <v>1014117.47</v>
      </c>
      <c r="L53" s="459">
        <f t="shared" si="19"/>
        <v>522015.62</v>
      </c>
      <c r="M53" s="459">
        <f t="shared" si="19"/>
        <v>668813.92000000004</v>
      </c>
      <c r="N53" s="459">
        <f t="shared" si="19"/>
        <v>1571674.1</v>
      </c>
      <c r="O53" s="459">
        <f t="shared" si="19"/>
        <v>1334148.56</v>
      </c>
      <c r="P53" s="459">
        <f t="shared" si="19"/>
        <v>1497761.7200000002</v>
      </c>
      <c r="Q53" s="459">
        <f t="shared" si="19"/>
        <v>1731809.4600000002</v>
      </c>
      <c r="R53" s="459">
        <f t="shared" si="19"/>
        <v>374039.36</v>
      </c>
      <c r="S53" s="459">
        <f t="shared" si="19"/>
        <v>717124.64</v>
      </c>
      <c r="T53" s="459">
        <f t="shared" si="19"/>
        <v>1184722.4500000002</v>
      </c>
      <c r="U53" s="459">
        <f t="shared" si="19"/>
        <v>776784.75</v>
      </c>
      <c r="W53" s="355"/>
      <c r="X53" s="602">
        <v>15503982.960000001</v>
      </c>
      <c r="Y53" s="355"/>
      <c r="Z53" s="355"/>
      <c r="AA53" s="355"/>
      <c r="AB53" s="355"/>
      <c r="AC53" s="355"/>
      <c r="AD53" s="355"/>
      <c r="AE53" s="355"/>
      <c r="AF53" s="355"/>
      <c r="AG53" s="355"/>
    </row>
    <row r="54" spans="1:33" ht="14.25" customHeight="1" thickBot="1">
      <c r="A54" s="460"/>
      <c r="B54" s="462"/>
      <c r="C54" s="463"/>
      <c r="D54" s="464" t="s">
        <v>1349</v>
      </c>
      <c r="E54" s="465">
        <f t="shared" ref="E54:U54" si="20">E53/$D$53</f>
        <v>3.0428283571849329E-2</v>
      </c>
      <c r="F54" s="465">
        <f t="shared" si="20"/>
        <v>5.232391457685142E-2</v>
      </c>
      <c r="G54" s="465">
        <f t="shared" si="20"/>
        <v>2.5770762973026381E-2</v>
      </c>
      <c r="H54" s="465">
        <f t="shared" si="20"/>
        <v>8.048380169272322E-2</v>
      </c>
      <c r="I54" s="465">
        <f t="shared" si="20"/>
        <v>3.5615086873134694E-2</v>
      </c>
      <c r="J54" s="465">
        <f t="shared" si="20"/>
        <v>4.0533944188493869E-2</v>
      </c>
      <c r="K54" s="465">
        <f t="shared" si="20"/>
        <v>6.5410125424957249E-2</v>
      </c>
      <c r="L54" s="465">
        <f t="shared" si="20"/>
        <v>3.3669775137575353E-2</v>
      </c>
      <c r="M54" s="465">
        <f t="shared" si="20"/>
        <v>4.3138200146731843E-2</v>
      </c>
      <c r="N54" s="465">
        <f t="shared" si="20"/>
        <v>0.10137227988800628</v>
      </c>
      <c r="O54" s="465">
        <f t="shared" si="20"/>
        <v>8.6051988282113023E-2</v>
      </c>
      <c r="P54" s="465">
        <f t="shared" si="20"/>
        <v>9.6604964276869931E-2</v>
      </c>
      <c r="Q54" s="465">
        <f t="shared" si="20"/>
        <v>0.11170093933075376</v>
      </c>
      <c r="R54" s="465">
        <f t="shared" si="20"/>
        <v>2.412537223273625E-2</v>
      </c>
      <c r="S54" s="465">
        <f t="shared" si="20"/>
        <v>4.6254220083327538E-2</v>
      </c>
      <c r="T54" s="465">
        <f t="shared" si="20"/>
        <v>7.6414070697611247E-2</v>
      </c>
      <c r="U54" s="465">
        <f t="shared" si="20"/>
        <v>5.0102270623238611E-2</v>
      </c>
      <c r="W54" s="355"/>
      <c r="X54" s="602" t="e">
        <v>#VALUE!</v>
      </c>
      <c r="Y54" s="355"/>
      <c r="Z54" s="355"/>
      <c r="AA54" s="355"/>
      <c r="AB54" s="355"/>
      <c r="AC54" s="355"/>
      <c r="AD54" s="355"/>
      <c r="AE54" s="355"/>
      <c r="AF54" s="355"/>
      <c r="AG54" s="355"/>
    </row>
    <row r="55" spans="1:33" ht="6" customHeight="1" thickBot="1">
      <c r="A55" s="460"/>
      <c r="B55" s="732"/>
      <c r="C55" s="732"/>
      <c r="D55" s="732"/>
      <c r="E55" s="466"/>
      <c r="F55" s="466"/>
      <c r="G55" s="466"/>
      <c r="H55" s="466"/>
      <c r="I55" s="466"/>
      <c r="J55" s="466"/>
      <c r="K55" s="466"/>
      <c r="L55" s="466"/>
      <c r="M55" s="466"/>
      <c r="N55" s="466"/>
      <c r="O55" s="466"/>
      <c r="P55" s="466"/>
      <c r="Q55" s="466"/>
      <c r="R55" s="466"/>
      <c r="S55" s="466"/>
      <c r="T55" s="466"/>
      <c r="U55" s="466"/>
      <c r="V55" s="355"/>
      <c r="W55" s="355"/>
      <c r="X55" s="602">
        <v>0</v>
      </c>
      <c r="Y55" s="355"/>
      <c r="Z55" s="355"/>
      <c r="AA55" s="355"/>
      <c r="AB55" s="355"/>
      <c r="AC55" s="355"/>
      <c r="AD55" s="355"/>
      <c r="AE55" s="355"/>
      <c r="AF55" s="355"/>
      <c r="AG55" s="355"/>
    </row>
    <row r="56" spans="1:33" ht="14.25" customHeight="1" thickBot="1">
      <c r="A56" s="467"/>
      <c r="B56" s="722" t="s">
        <v>1350</v>
      </c>
      <c r="C56" s="722"/>
      <c r="D56" s="722"/>
      <c r="E56" s="468">
        <f>E53</f>
        <v>471759.58999999997</v>
      </c>
      <c r="F56" s="459">
        <f t="shared" ref="F56:T56" si="21">F53+E56</f>
        <v>1282988.67</v>
      </c>
      <c r="G56" s="459">
        <f t="shared" si="21"/>
        <v>1682538.14</v>
      </c>
      <c r="H56" s="459">
        <f t="shared" si="21"/>
        <v>2930357.63</v>
      </c>
      <c r="I56" s="459">
        <f t="shared" si="21"/>
        <v>3482533.33</v>
      </c>
      <c r="J56" s="459">
        <f t="shared" si="21"/>
        <v>4110970.91</v>
      </c>
      <c r="K56" s="459">
        <f t="shared" si="21"/>
        <v>5125088.38</v>
      </c>
      <c r="L56" s="459">
        <f t="shared" si="21"/>
        <v>5647104</v>
      </c>
      <c r="M56" s="459">
        <f t="shared" si="21"/>
        <v>6315917.9199999999</v>
      </c>
      <c r="N56" s="459">
        <f t="shared" si="21"/>
        <v>7887592.0199999996</v>
      </c>
      <c r="O56" s="459">
        <f t="shared" si="21"/>
        <v>9221740.5800000001</v>
      </c>
      <c r="P56" s="459">
        <f t="shared" si="21"/>
        <v>10719502.300000001</v>
      </c>
      <c r="Q56" s="459">
        <f t="shared" si="21"/>
        <v>12451311.760000002</v>
      </c>
      <c r="R56" s="459">
        <f t="shared" si="21"/>
        <v>12825351.120000001</v>
      </c>
      <c r="S56" s="459">
        <f t="shared" si="21"/>
        <v>13542475.760000002</v>
      </c>
      <c r="T56" s="459">
        <f t="shared" si="21"/>
        <v>14727198.210000001</v>
      </c>
      <c r="U56" s="459">
        <f>U53+T56</f>
        <v>15503982.960000001</v>
      </c>
      <c r="V56" s="355"/>
      <c r="W56" s="355"/>
      <c r="X56" s="602">
        <v>0</v>
      </c>
      <c r="Y56" s="355"/>
      <c r="Z56" s="355"/>
      <c r="AA56" s="355"/>
      <c r="AB56" s="355"/>
      <c r="AC56" s="355"/>
      <c r="AD56" s="355"/>
      <c r="AE56" s="355"/>
      <c r="AF56" s="355"/>
      <c r="AG56" s="355"/>
    </row>
    <row r="57" spans="1:33" ht="14.25" customHeight="1" thickBot="1">
      <c r="A57" s="469"/>
      <c r="B57" s="723" t="s">
        <v>1351</v>
      </c>
      <c r="C57" s="723"/>
      <c r="D57" s="723"/>
      <c r="E57" s="470">
        <f>E54</f>
        <v>3.0428283571849329E-2</v>
      </c>
      <c r="F57" s="471">
        <f t="shared" ref="F57:U57" si="22">F54+E57</f>
        <v>8.2752198148700745E-2</v>
      </c>
      <c r="G57" s="465">
        <f t="shared" si="22"/>
        <v>0.10852296112172713</v>
      </c>
      <c r="H57" s="465">
        <f t="shared" si="22"/>
        <v>0.18900676281445034</v>
      </c>
      <c r="I57" s="465">
        <f t="shared" si="22"/>
        <v>0.22462184968758503</v>
      </c>
      <c r="J57" s="465">
        <f t="shared" si="22"/>
        <v>0.2651557938760789</v>
      </c>
      <c r="K57" s="465">
        <f t="shared" si="22"/>
        <v>0.33056591930103618</v>
      </c>
      <c r="L57" s="465">
        <f t="shared" si="22"/>
        <v>0.36423569443861153</v>
      </c>
      <c r="M57" s="465">
        <f t="shared" si="22"/>
        <v>0.4073738945853434</v>
      </c>
      <c r="N57" s="465">
        <f t="shared" si="22"/>
        <v>0.50874617447334969</v>
      </c>
      <c r="O57" s="465">
        <f t="shared" si="22"/>
        <v>0.59479816275546271</v>
      </c>
      <c r="P57" s="465">
        <f t="shared" si="22"/>
        <v>0.69140312703233264</v>
      </c>
      <c r="Q57" s="470">
        <f t="shared" si="22"/>
        <v>0.8031040663630864</v>
      </c>
      <c r="R57" s="471">
        <f t="shared" si="22"/>
        <v>0.82722943859582265</v>
      </c>
      <c r="S57" s="465">
        <f t="shared" si="22"/>
        <v>0.87348365867915023</v>
      </c>
      <c r="T57" s="465">
        <f t="shared" si="22"/>
        <v>0.94989772937676142</v>
      </c>
      <c r="U57" s="465">
        <f t="shared" si="22"/>
        <v>1</v>
      </c>
      <c r="V57" s="355"/>
      <c r="W57" s="355"/>
      <c r="X57" s="355"/>
      <c r="Y57" s="355"/>
      <c r="Z57" s="355"/>
      <c r="AA57" s="355"/>
      <c r="AB57" s="355"/>
      <c r="AC57" s="355"/>
      <c r="AD57" s="355"/>
      <c r="AE57" s="355"/>
      <c r="AF57" s="355"/>
      <c r="AG57" s="355"/>
    </row>
    <row r="58" spans="1:33" ht="14.25" customHeight="1">
      <c r="A58" s="469"/>
      <c r="B58" s="724" t="s">
        <v>1352</v>
      </c>
      <c r="C58" s="724"/>
      <c r="D58" s="724"/>
      <c r="E58" s="724"/>
      <c r="F58" s="724"/>
      <c r="G58" s="724"/>
      <c r="H58" s="724"/>
      <c r="I58" s="724"/>
      <c r="J58" s="724"/>
      <c r="K58" s="724"/>
      <c r="L58" s="724"/>
      <c r="M58" s="724"/>
      <c r="N58" s="724"/>
      <c r="O58" s="724"/>
      <c r="P58" s="724"/>
      <c r="Q58" s="724"/>
      <c r="R58" s="724"/>
      <c r="S58" s="724"/>
      <c r="T58" s="724"/>
      <c r="U58" s="724"/>
      <c r="V58" s="355"/>
      <c r="W58" s="355"/>
      <c r="X58" s="355"/>
      <c r="Y58" s="355"/>
      <c r="Z58" s="355"/>
      <c r="AA58" s="355"/>
      <c r="AB58" s="355"/>
      <c r="AC58" s="355"/>
      <c r="AD58" s="355"/>
      <c r="AE58" s="355"/>
      <c r="AF58" s="355"/>
      <c r="AG58" s="355"/>
    </row>
    <row r="59" spans="1:33" ht="14.25" customHeight="1" thickBot="1">
      <c r="A59" s="469"/>
      <c r="B59" s="725" t="s">
        <v>1413</v>
      </c>
      <c r="C59" s="726"/>
      <c r="D59" s="726"/>
      <c r="E59" s="727"/>
      <c r="F59" s="727"/>
      <c r="G59" s="727"/>
      <c r="H59" s="727"/>
      <c r="I59" s="727"/>
      <c r="J59" s="727"/>
      <c r="K59" s="727"/>
      <c r="L59" s="727"/>
      <c r="M59" s="727"/>
      <c r="N59" s="727"/>
      <c r="O59" s="727"/>
      <c r="P59" s="727"/>
      <c r="Q59" s="727"/>
      <c r="R59" s="727"/>
      <c r="S59" s="727"/>
      <c r="T59" s="727"/>
      <c r="U59" s="727"/>
      <c r="V59" s="355"/>
      <c r="W59" s="355"/>
      <c r="X59" s="355"/>
      <c r="Y59" s="355"/>
      <c r="Z59" s="355"/>
      <c r="AA59" s="355"/>
      <c r="AB59" s="355"/>
      <c r="AC59" s="355"/>
      <c r="AD59" s="355"/>
      <c r="AE59" s="355"/>
      <c r="AF59" s="355"/>
      <c r="AG59" s="355"/>
    </row>
    <row r="60" spans="1:33" ht="14.25" customHeight="1">
      <c r="A60" s="473"/>
      <c r="B60" s="726"/>
      <c r="C60" s="726"/>
      <c r="D60" s="726"/>
      <c r="E60" s="726"/>
      <c r="F60" s="726"/>
      <c r="G60" s="728"/>
      <c r="H60" s="728"/>
      <c r="I60" s="728"/>
      <c r="J60" s="728"/>
      <c r="K60" s="728"/>
      <c r="L60" s="728"/>
      <c r="M60" s="728"/>
      <c r="N60" s="728"/>
      <c r="O60" s="728"/>
      <c r="P60" s="729" t="s">
        <v>1410</v>
      </c>
      <c r="Q60" s="730"/>
      <c r="R60" s="730"/>
      <c r="S60" s="730"/>
      <c r="T60" s="730"/>
      <c r="U60" s="472"/>
      <c r="V60" s="355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</row>
    <row r="61" spans="1:33" ht="14.25" customHeight="1" thickBot="1">
      <c r="A61" s="412"/>
      <c r="B61" s="721"/>
      <c r="C61" s="721"/>
      <c r="D61" s="721"/>
      <c r="E61" s="721"/>
      <c r="F61" s="721"/>
      <c r="G61" s="721"/>
      <c r="H61" s="721"/>
      <c r="I61" s="721"/>
      <c r="J61" s="721"/>
      <c r="K61" s="721"/>
      <c r="L61" s="721"/>
      <c r="M61" s="721"/>
      <c r="N61" s="721"/>
      <c r="O61" s="721"/>
      <c r="P61" s="721"/>
      <c r="Q61" s="721"/>
      <c r="R61" s="721"/>
      <c r="S61" s="721"/>
      <c r="T61" s="721"/>
      <c r="U61" s="721"/>
      <c r="V61" s="355"/>
      <c r="W61" s="355"/>
      <c r="X61" s="355"/>
      <c r="Y61" s="355"/>
      <c r="Z61" s="355"/>
      <c r="AA61" s="355"/>
      <c r="AB61" s="355"/>
      <c r="AC61" s="355"/>
      <c r="AD61" s="355"/>
      <c r="AE61" s="355"/>
      <c r="AF61" s="355"/>
      <c r="AG61" s="355"/>
    </row>
    <row r="62" spans="1:33" ht="14.25" customHeight="1">
      <c r="A62" s="355"/>
      <c r="B62" s="47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  <c r="AA62" s="355"/>
      <c r="AB62" s="355"/>
      <c r="AC62" s="355"/>
      <c r="AD62" s="355"/>
      <c r="AE62" s="355"/>
      <c r="AF62" s="355"/>
      <c r="AG62" s="355"/>
    </row>
    <row r="63" spans="1:33" ht="14.25" customHeight="1">
      <c r="A63" s="355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  <c r="W63" s="355"/>
      <c r="X63" s="355"/>
      <c r="Y63" s="355"/>
      <c r="Z63" s="355"/>
      <c r="AA63" s="355"/>
      <c r="AB63" s="355"/>
      <c r="AC63" s="355"/>
      <c r="AD63" s="355"/>
      <c r="AE63" s="355"/>
      <c r="AF63" s="355"/>
      <c r="AG63" s="355"/>
    </row>
    <row r="64" spans="1:33" ht="14.25" customHeight="1">
      <c r="A64" s="355"/>
      <c r="B64" s="355"/>
      <c r="C64" s="475" t="s">
        <v>1353</v>
      </c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55"/>
      <c r="X64" s="355"/>
      <c r="Y64" s="355"/>
      <c r="Z64" s="355"/>
      <c r="AA64" s="355"/>
      <c r="AB64" s="355"/>
      <c r="AC64" s="355"/>
      <c r="AD64" s="355"/>
      <c r="AE64" s="355"/>
      <c r="AF64" s="355"/>
      <c r="AG64" s="355"/>
    </row>
    <row r="65" spans="1:33" ht="14.25" customHeight="1">
      <c r="A65" s="355"/>
      <c r="B65" s="355"/>
      <c r="C65" s="475" t="s">
        <v>1354</v>
      </c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  <c r="W65" s="355"/>
      <c r="X65" s="355"/>
      <c r="Y65" s="355"/>
      <c r="Z65" s="355"/>
      <c r="AA65" s="355"/>
      <c r="AB65" s="355"/>
      <c r="AC65" s="355"/>
      <c r="AD65" s="355"/>
      <c r="AE65" s="355"/>
      <c r="AF65" s="355"/>
      <c r="AG65" s="355"/>
    </row>
    <row r="66" spans="1:33" ht="14.25" customHeight="1">
      <c r="A66" s="355"/>
      <c r="B66" s="355"/>
      <c r="C66" s="355"/>
      <c r="D66" s="355"/>
      <c r="E66" s="355"/>
      <c r="F66" s="355"/>
      <c r="G66" s="355"/>
      <c r="H66" s="355"/>
      <c r="I66" s="355"/>
      <c r="J66" s="355"/>
      <c r="K66" s="355"/>
      <c r="L66" s="355"/>
      <c r="M66" s="355"/>
      <c r="N66" s="355"/>
      <c r="O66" s="355"/>
      <c r="P66" s="355"/>
      <c r="Q66" s="355"/>
      <c r="R66" s="355"/>
      <c r="S66" s="355"/>
      <c r="T66" s="355"/>
      <c r="U66" s="355"/>
      <c r="V66" s="355"/>
      <c r="W66" s="355"/>
      <c r="X66" s="355"/>
      <c r="Y66" s="355"/>
      <c r="Z66" s="355"/>
      <c r="AA66" s="355"/>
      <c r="AB66" s="355"/>
      <c r="AC66" s="355"/>
      <c r="AD66" s="355"/>
      <c r="AE66" s="355"/>
      <c r="AF66" s="355"/>
      <c r="AG66" s="355"/>
    </row>
    <row r="67" spans="1:33" ht="14.25" customHeight="1">
      <c r="A67" s="355"/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55"/>
      <c r="R67" s="355"/>
      <c r="S67" s="355"/>
      <c r="T67" s="355"/>
      <c r="U67" s="355"/>
      <c r="V67" s="355"/>
      <c r="W67" s="355"/>
      <c r="X67" s="355"/>
      <c r="Y67" s="355"/>
      <c r="Z67" s="355"/>
      <c r="AA67" s="355"/>
      <c r="AB67" s="355"/>
      <c r="AC67" s="355"/>
      <c r="AD67" s="355"/>
      <c r="AE67" s="355"/>
      <c r="AF67" s="355"/>
      <c r="AG67" s="355"/>
    </row>
    <row r="68" spans="1:33" ht="14.25" customHeight="1">
      <c r="A68" s="355"/>
      <c r="B68" s="355"/>
      <c r="C68" s="355"/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Q68" s="355"/>
      <c r="R68" s="355"/>
      <c r="S68" s="355"/>
      <c r="T68" s="355"/>
      <c r="U68" s="355"/>
      <c r="V68" s="355"/>
      <c r="W68" s="355"/>
      <c r="X68" s="355"/>
      <c r="Y68" s="355"/>
      <c r="Z68" s="355"/>
      <c r="AA68" s="355"/>
      <c r="AB68" s="355"/>
      <c r="AC68" s="355"/>
      <c r="AD68" s="355"/>
      <c r="AE68" s="355"/>
      <c r="AF68" s="355"/>
      <c r="AG68" s="355"/>
    </row>
    <row r="69" spans="1:33" ht="14.25" customHeight="1">
      <c r="A69" s="355"/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355"/>
      <c r="AB69" s="355"/>
      <c r="AC69" s="355"/>
      <c r="AD69" s="355"/>
      <c r="AE69" s="355"/>
      <c r="AF69" s="355"/>
      <c r="AG69" s="355"/>
    </row>
    <row r="70" spans="1:33" ht="14.25" customHeight="1">
      <c r="A70" s="355"/>
      <c r="B70" s="355"/>
      <c r="C70" s="355"/>
      <c r="D70" s="355"/>
      <c r="E70" s="355"/>
      <c r="F70" s="355"/>
      <c r="G70" s="355"/>
      <c r="H70" s="355"/>
      <c r="I70" s="355"/>
      <c r="J70" s="355"/>
      <c r="K70" s="355"/>
      <c r="L70" s="355"/>
      <c r="M70" s="355"/>
      <c r="N70" s="355"/>
      <c r="O70" s="355"/>
      <c r="P70" s="355"/>
      <c r="Q70" s="355"/>
      <c r="R70" s="355"/>
      <c r="S70" s="355"/>
      <c r="T70" s="355"/>
      <c r="U70" s="355"/>
      <c r="V70" s="476">
        <v>15503982.960000001</v>
      </c>
      <c r="W70" s="355"/>
      <c r="X70" s="355"/>
      <c r="Y70" s="355"/>
      <c r="Z70" s="355"/>
      <c r="AA70" s="355"/>
      <c r="AB70" s="355"/>
      <c r="AC70" s="355"/>
      <c r="AD70" s="355"/>
      <c r="AE70" s="355"/>
      <c r="AF70" s="355"/>
      <c r="AG70" s="355"/>
    </row>
    <row r="71" spans="1:33" ht="14.25" customHeight="1">
      <c r="A71" s="355"/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477">
        <v>0.58718648256305872</v>
      </c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G71" s="355"/>
    </row>
    <row r="72" spans="1:33" ht="14.25" customHeight="1">
      <c r="A72" s="355"/>
      <c r="B72" s="355"/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55"/>
      <c r="O72" s="355"/>
      <c r="P72" s="355"/>
      <c r="Q72" s="355"/>
      <c r="R72" s="355"/>
      <c r="S72" s="355"/>
      <c r="T72" s="355"/>
      <c r="U72" s="355"/>
      <c r="V72" s="355"/>
      <c r="W72" s="355"/>
      <c r="X72" s="355"/>
      <c r="Y72" s="355"/>
      <c r="Z72" s="355"/>
      <c r="AA72" s="355"/>
      <c r="AB72" s="355"/>
      <c r="AC72" s="355"/>
      <c r="AD72" s="355"/>
      <c r="AE72" s="355"/>
      <c r="AF72" s="355"/>
      <c r="AG72" s="355"/>
    </row>
    <row r="73" spans="1:33" ht="14.25" customHeight="1">
      <c r="A73" s="355"/>
      <c r="B73" s="355"/>
      <c r="C73" s="355"/>
      <c r="D73" s="355"/>
      <c r="E73" s="355"/>
      <c r="F73" s="355"/>
      <c r="G73" s="355"/>
      <c r="H73" s="355"/>
      <c r="I73" s="355"/>
      <c r="J73" s="355"/>
      <c r="K73" s="355"/>
      <c r="L73" s="355"/>
      <c r="M73" s="355"/>
      <c r="N73" s="355"/>
      <c r="O73" s="355"/>
      <c r="P73" s="355"/>
      <c r="Q73" s="355"/>
      <c r="R73" s="355"/>
      <c r="S73" s="355"/>
      <c r="T73" s="355"/>
      <c r="U73" s="355"/>
      <c r="V73" s="355"/>
      <c r="W73" s="355"/>
      <c r="X73" s="355"/>
      <c r="Y73" s="355"/>
      <c r="Z73" s="355"/>
      <c r="AA73" s="355"/>
      <c r="AB73" s="355"/>
      <c r="AC73" s="355"/>
      <c r="AD73" s="355"/>
      <c r="AE73" s="355"/>
      <c r="AF73" s="355"/>
      <c r="AG73" s="355"/>
    </row>
    <row r="74" spans="1:33" ht="14.25" customHeight="1">
      <c r="A74" s="355"/>
      <c r="B74" s="355"/>
      <c r="C74" s="355"/>
      <c r="D74" s="355"/>
      <c r="E74" s="355"/>
      <c r="F74" s="355"/>
      <c r="G74" s="355"/>
      <c r="H74" s="355"/>
      <c r="I74" s="355"/>
      <c r="J74" s="355"/>
      <c r="K74" s="355"/>
      <c r="L74" s="355"/>
      <c r="M74" s="355"/>
      <c r="N74" s="355"/>
      <c r="O74" s="355"/>
      <c r="P74" s="355"/>
      <c r="Q74" s="355"/>
      <c r="R74" s="355"/>
      <c r="S74" s="355"/>
      <c r="T74" s="355"/>
      <c r="U74" s="355"/>
      <c r="V74" s="355"/>
      <c r="W74" s="355"/>
      <c r="X74" s="355"/>
      <c r="Y74" s="355"/>
      <c r="Z74" s="355"/>
      <c r="AA74" s="355"/>
      <c r="AB74" s="355"/>
      <c r="AC74" s="355"/>
      <c r="AD74" s="355"/>
      <c r="AE74" s="355"/>
      <c r="AF74" s="355"/>
      <c r="AG74" s="355"/>
    </row>
    <row r="75" spans="1:33" ht="14.25" customHeight="1">
      <c r="A75" s="355"/>
      <c r="B75" s="355"/>
      <c r="C75" s="355"/>
      <c r="D75" s="355"/>
      <c r="E75" s="355"/>
      <c r="F75" s="355"/>
      <c r="G75" s="355"/>
      <c r="H75" s="355"/>
      <c r="I75" s="355"/>
      <c r="J75" s="355"/>
      <c r="K75" s="355"/>
      <c r="L75" s="355"/>
      <c r="M75" s="355"/>
      <c r="N75" s="355"/>
      <c r="O75" s="355"/>
      <c r="P75" s="355"/>
      <c r="Q75" s="355"/>
      <c r="R75" s="355"/>
      <c r="S75" s="355"/>
      <c r="T75" s="355"/>
      <c r="U75" s="355"/>
      <c r="V75" s="355"/>
      <c r="W75" s="355"/>
      <c r="X75" s="355"/>
      <c r="Y75" s="355"/>
      <c r="Z75" s="355"/>
      <c r="AA75" s="355"/>
      <c r="AB75" s="355"/>
      <c r="AC75" s="355"/>
      <c r="AD75" s="355"/>
      <c r="AE75" s="355"/>
      <c r="AF75" s="355"/>
      <c r="AG75" s="355"/>
    </row>
    <row r="76" spans="1:33" ht="14.25" customHeight="1">
      <c r="A76" s="355"/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  <c r="U76" s="355"/>
      <c r="V76" s="355"/>
      <c r="W76" s="355"/>
      <c r="X76" s="355"/>
      <c r="Y76" s="355"/>
      <c r="Z76" s="355"/>
      <c r="AA76" s="355"/>
      <c r="AB76" s="355"/>
      <c r="AC76" s="355"/>
      <c r="AD76" s="355"/>
      <c r="AE76" s="355"/>
      <c r="AF76" s="355"/>
      <c r="AG76" s="355"/>
    </row>
    <row r="77" spans="1:33" ht="14.25" customHeight="1">
      <c r="A77" s="355"/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55"/>
      <c r="S77" s="355"/>
      <c r="T77" s="355"/>
      <c r="U77" s="355"/>
      <c r="V77" s="355"/>
      <c r="W77" s="355"/>
      <c r="X77" s="355"/>
      <c r="Y77" s="355"/>
      <c r="Z77" s="355"/>
      <c r="AA77" s="355"/>
      <c r="AB77" s="355"/>
      <c r="AC77" s="355"/>
      <c r="AD77" s="355"/>
      <c r="AE77" s="355"/>
      <c r="AF77" s="355"/>
      <c r="AG77" s="355"/>
    </row>
    <row r="78" spans="1:33" ht="14.25" customHeight="1">
      <c r="A78" s="355"/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  <c r="U78" s="355"/>
      <c r="V78" s="355"/>
      <c r="W78" s="355"/>
      <c r="X78" s="355"/>
      <c r="Y78" s="355"/>
      <c r="Z78" s="355"/>
      <c r="AA78" s="355"/>
      <c r="AB78" s="355"/>
      <c r="AC78" s="355"/>
      <c r="AD78" s="355"/>
      <c r="AE78" s="355"/>
      <c r="AF78" s="355"/>
      <c r="AG78" s="355"/>
    </row>
    <row r="79" spans="1:33" ht="14.25" customHeight="1">
      <c r="A79" s="355"/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5"/>
      <c r="S79" s="355"/>
      <c r="T79" s="355"/>
      <c r="U79" s="355"/>
      <c r="V79" s="355"/>
      <c r="W79" s="355"/>
      <c r="X79" s="355"/>
      <c r="Y79" s="355"/>
      <c r="Z79" s="355"/>
      <c r="AA79" s="355"/>
      <c r="AB79" s="355"/>
      <c r="AC79" s="355"/>
      <c r="AD79" s="355"/>
      <c r="AE79" s="355"/>
      <c r="AF79" s="355"/>
      <c r="AG79" s="355"/>
    </row>
    <row r="80" spans="1:33" ht="14.25" customHeight="1">
      <c r="A80" s="355"/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55"/>
      <c r="S80" s="355"/>
      <c r="T80" s="355"/>
      <c r="U80" s="355"/>
      <c r="V80" s="355"/>
      <c r="W80" s="355"/>
      <c r="X80" s="355"/>
      <c r="Y80" s="355"/>
      <c r="Z80" s="355"/>
      <c r="AA80" s="355"/>
      <c r="AB80" s="355"/>
      <c r="AC80" s="355"/>
      <c r="AD80" s="355"/>
      <c r="AE80" s="355"/>
      <c r="AF80" s="355"/>
      <c r="AG80" s="355"/>
    </row>
    <row r="81" spans="1:33" ht="14.25" customHeight="1">
      <c r="A81" s="355"/>
      <c r="B81" s="355"/>
      <c r="C81" s="355"/>
      <c r="D81" s="355"/>
      <c r="E81" s="355"/>
      <c r="F81" s="355"/>
      <c r="G81" s="355"/>
      <c r="H81" s="355"/>
      <c r="I81" s="355"/>
      <c r="J81" s="355"/>
      <c r="K81" s="355"/>
      <c r="L81" s="355"/>
      <c r="M81" s="355"/>
      <c r="N81" s="355"/>
      <c r="O81" s="355"/>
      <c r="P81" s="355"/>
      <c r="Q81" s="355"/>
      <c r="R81" s="355"/>
      <c r="S81" s="355"/>
      <c r="T81" s="355"/>
      <c r="U81" s="355"/>
      <c r="V81" s="355"/>
      <c r="W81" s="355"/>
      <c r="X81" s="355"/>
      <c r="Y81" s="355"/>
      <c r="Z81" s="355"/>
      <c r="AA81" s="355"/>
      <c r="AB81" s="355"/>
      <c r="AC81" s="355"/>
      <c r="AD81" s="355"/>
      <c r="AE81" s="355"/>
      <c r="AF81" s="355"/>
      <c r="AG81" s="355"/>
    </row>
    <row r="82" spans="1:33" ht="14.25" customHeight="1">
      <c r="A82" s="355"/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55"/>
      <c r="S82" s="355"/>
      <c r="T82" s="355"/>
      <c r="U82" s="355"/>
      <c r="V82" s="355"/>
      <c r="W82" s="355"/>
      <c r="X82" s="355"/>
      <c r="Y82" s="355"/>
      <c r="Z82" s="355"/>
      <c r="AA82" s="355"/>
      <c r="AB82" s="355"/>
      <c r="AC82" s="355"/>
      <c r="AD82" s="355"/>
      <c r="AE82" s="355"/>
      <c r="AF82" s="355"/>
      <c r="AG82" s="355"/>
    </row>
    <row r="83" spans="1:33" ht="14.25" customHeight="1">
      <c r="A83" s="355"/>
      <c r="B83" s="355"/>
      <c r="C83" s="355"/>
      <c r="D83" s="355"/>
      <c r="E83" s="355"/>
      <c r="F83" s="355"/>
      <c r="G83" s="355"/>
      <c r="H83" s="355"/>
      <c r="I83" s="355"/>
      <c r="J83" s="355"/>
      <c r="K83" s="355"/>
      <c r="L83" s="355"/>
      <c r="M83" s="355"/>
      <c r="N83" s="355"/>
      <c r="O83" s="355"/>
      <c r="P83" s="355"/>
      <c r="Q83" s="355"/>
      <c r="R83" s="355"/>
      <c r="S83" s="355"/>
      <c r="T83" s="355"/>
      <c r="U83" s="355"/>
      <c r="V83" s="355"/>
      <c r="W83" s="355"/>
      <c r="X83" s="355"/>
      <c r="Y83" s="355"/>
      <c r="Z83" s="355"/>
      <c r="AA83" s="355"/>
      <c r="AB83" s="355"/>
      <c r="AC83" s="355"/>
      <c r="AD83" s="355"/>
      <c r="AE83" s="355"/>
      <c r="AF83" s="355"/>
      <c r="AG83" s="355"/>
    </row>
    <row r="84" spans="1:33" ht="14.25" customHeight="1">
      <c r="A84" s="355"/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5"/>
      <c r="O84" s="355"/>
      <c r="P84" s="355"/>
      <c r="Q84" s="355"/>
      <c r="R84" s="355"/>
      <c r="S84" s="355"/>
      <c r="T84" s="355"/>
      <c r="U84" s="355"/>
      <c r="V84" s="355"/>
      <c r="W84" s="355"/>
      <c r="X84" s="355"/>
      <c r="Y84" s="355"/>
      <c r="Z84" s="355"/>
      <c r="AA84" s="355"/>
      <c r="AB84" s="355"/>
      <c r="AC84" s="355"/>
      <c r="AD84" s="355"/>
      <c r="AE84" s="355"/>
      <c r="AF84" s="355"/>
      <c r="AG84" s="355"/>
    </row>
    <row r="85" spans="1:33" ht="14.25" customHeight="1">
      <c r="A85" s="355"/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  <c r="U85" s="355"/>
      <c r="V85" s="355"/>
      <c r="W85" s="355"/>
      <c r="X85" s="355"/>
      <c r="Y85" s="355"/>
      <c r="Z85" s="355"/>
      <c r="AA85" s="355"/>
      <c r="AB85" s="355"/>
      <c r="AC85" s="355"/>
      <c r="AD85" s="355"/>
      <c r="AE85" s="355"/>
      <c r="AF85" s="355"/>
      <c r="AG85" s="355"/>
    </row>
    <row r="86" spans="1:33" ht="14.25" customHeight="1">
      <c r="A86" s="355"/>
      <c r="B86" s="355"/>
      <c r="C86" s="355"/>
      <c r="D86" s="355"/>
      <c r="E86" s="355"/>
      <c r="F86" s="355"/>
      <c r="G86" s="355"/>
      <c r="H86" s="355"/>
      <c r="I86" s="355"/>
      <c r="J86" s="355"/>
      <c r="K86" s="355"/>
      <c r="L86" s="355"/>
      <c r="M86" s="355"/>
      <c r="N86" s="355"/>
      <c r="O86" s="355"/>
      <c r="P86" s="355"/>
      <c r="Q86" s="355"/>
      <c r="R86" s="355"/>
      <c r="S86" s="355"/>
      <c r="T86" s="355"/>
      <c r="U86" s="355"/>
      <c r="V86" s="355"/>
      <c r="W86" s="355"/>
      <c r="X86" s="355"/>
      <c r="Y86" s="355"/>
      <c r="Z86" s="355"/>
      <c r="AA86" s="355"/>
      <c r="AB86" s="355"/>
      <c r="AC86" s="355"/>
      <c r="AD86" s="355"/>
      <c r="AE86" s="355"/>
      <c r="AF86" s="355"/>
      <c r="AG86" s="355"/>
    </row>
    <row r="87" spans="1:33" ht="14.25" customHeight="1">
      <c r="A87" s="355"/>
      <c r="B87" s="355"/>
      <c r="C87" s="355"/>
      <c r="D87" s="355"/>
      <c r="E87" s="355"/>
      <c r="F87" s="355"/>
      <c r="G87" s="355"/>
      <c r="H87" s="355"/>
      <c r="I87" s="355"/>
      <c r="J87" s="355"/>
      <c r="K87" s="355"/>
      <c r="L87" s="355"/>
      <c r="M87" s="355"/>
      <c r="N87" s="355"/>
      <c r="O87" s="355"/>
      <c r="P87" s="355"/>
      <c r="Q87" s="355"/>
      <c r="R87" s="355"/>
      <c r="S87" s="355"/>
      <c r="T87" s="355"/>
      <c r="U87" s="355"/>
      <c r="V87" s="355"/>
      <c r="W87" s="355"/>
      <c r="X87" s="355"/>
      <c r="Y87" s="355"/>
      <c r="Z87" s="355"/>
      <c r="AA87" s="355"/>
      <c r="AB87" s="355"/>
      <c r="AC87" s="355"/>
      <c r="AD87" s="355"/>
      <c r="AE87" s="355"/>
      <c r="AF87" s="355"/>
      <c r="AG87" s="355"/>
    </row>
    <row r="88" spans="1:33" ht="14.25" customHeight="1">
      <c r="A88" s="355"/>
      <c r="B88" s="355"/>
      <c r="C88" s="355"/>
      <c r="D88" s="355"/>
      <c r="E88" s="355"/>
      <c r="F88" s="355"/>
      <c r="G88" s="355"/>
      <c r="H88" s="355"/>
      <c r="I88" s="355"/>
      <c r="J88" s="355"/>
      <c r="K88" s="355"/>
      <c r="L88" s="355"/>
      <c r="M88" s="355"/>
      <c r="N88" s="355"/>
      <c r="O88" s="355"/>
      <c r="P88" s="355"/>
      <c r="Q88" s="355"/>
      <c r="R88" s="355"/>
      <c r="S88" s="355"/>
      <c r="T88" s="355"/>
      <c r="U88" s="355"/>
      <c r="V88" s="355"/>
      <c r="W88" s="355"/>
      <c r="X88" s="355"/>
      <c r="Y88" s="355"/>
      <c r="Z88" s="355"/>
      <c r="AA88" s="355"/>
      <c r="AB88" s="355"/>
      <c r="AC88" s="355"/>
      <c r="AD88" s="355"/>
      <c r="AE88" s="355"/>
      <c r="AF88" s="355"/>
      <c r="AG88" s="355"/>
    </row>
    <row r="89" spans="1:33" ht="14.25" customHeight="1">
      <c r="A89" s="355"/>
      <c r="B89" s="355"/>
      <c r="C89" s="355"/>
      <c r="D89" s="355"/>
      <c r="E89" s="355"/>
      <c r="F89" s="355"/>
      <c r="G89" s="355"/>
      <c r="H89" s="355"/>
      <c r="I89" s="355"/>
      <c r="J89" s="355"/>
      <c r="K89" s="355"/>
      <c r="L89" s="355"/>
      <c r="M89" s="355"/>
      <c r="N89" s="355"/>
      <c r="O89" s="355"/>
      <c r="P89" s="355"/>
      <c r="Q89" s="355"/>
      <c r="R89" s="355"/>
      <c r="S89" s="355"/>
      <c r="T89" s="355"/>
      <c r="U89" s="355"/>
      <c r="V89" s="355"/>
      <c r="W89" s="355"/>
      <c r="X89" s="355"/>
      <c r="Y89" s="355"/>
      <c r="Z89" s="355"/>
      <c r="AA89" s="355"/>
      <c r="AB89" s="355"/>
      <c r="AC89" s="355"/>
      <c r="AD89" s="355"/>
      <c r="AE89" s="355"/>
      <c r="AF89" s="355"/>
      <c r="AG89" s="355"/>
    </row>
    <row r="90" spans="1:33" ht="14.25" customHeight="1">
      <c r="A90" s="355"/>
      <c r="B90" s="355"/>
      <c r="C90" s="355"/>
      <c r="D90" s="355"/>
      <c r="E90" s="355"/>
      <c r="F90" s="355"/>
      <c r="G90" s="355"/>
      <c r="H90" s="355"/>
      <c r="I90" s="355"/>
      <c r="J90" s="355"/>
      <c r="K90" s="355"/>
      <c r="L90" s="355"/>
      <c r="M90" s="355"/>
      <c r="N90" s="355"/>
      <c r="O90" s="355"/>
      <c r="P90" s="355"/>
      <c r="Q90" s="355"/>
      <c r="R90" s="355"/>
      <c r="S90" s="355"/>
      <c r="T90" s="355"/>
      <c r="U90" s="355"/>
      <c r="V90" s="355"/>
      <c r="W90" s="355"/>
      <c r="X90" s="355"/>
      <c r="Y90" s="355"/>
      <c r="Z90" s="355"/>
      <c r="AA90" s="355"/>
      <c r="AB90" s="355"/>
      <c r="AC90" s="355"/>
      <c r="AD90" s="355"/>
      <c r="AE90" s="355"/>
      <c r="AF90" s="355"/>
      <c r="AG90" s="355"/>
    </row>
    <row r="91" spans="1:33" ht="14.25" customHeight="1">
      <c r="A91" s="355"/>
      <c r="B91" s="355"/>
      <c r="C91" s="355"/>
      <c r="D91" s="355"/>
      <c r="E91" s="355"/>
      <c r="F91" s="355"/>
      <c r="G91" s="355"/>
      <c r="H91" s="355"/>
      <c r="I91" s="355"/>
      <c r="J91" s="355"/>
      <c r="K91" s="355"/>
      <c r="L91" s="355"/>
      <c r="M91" s="355"/>
      <c r="N91" s="355"/>
      <c r="O91" s="355"/>
      <c r="P91" s="355"/>
      <c r="Q91" s="355"/>
      <c r="R91" s="355"/>
      <c r="S91" s="355"/>
      <c r="T91" s="355"/>
      <c r="U91" s="355"/>
      <c r="V91" s="355"/>
      <c r="W91" s="355"/>
      <c r="X91" s="355"/>
      <c r="Y91" s="355"/>
      <c r="Z91" s="355"/>
      <c r="AA91" s="355"/>
      <c r="AB91" s="355"/>
      <c r="AC91" s="355"/>
      <c r="AD91" s="355"/>
      <c r="AE91" s="355"/>
      <c r="AF91" s="355"/>
      <c r="AG91" s="355"/>
    </row>
    <row r="92" spans="1:33" ht="14.25" customHeight="1">
      <c r="A92" s="355"/>
      <c r="B92" s="355"/>
      <c r="C92" s="355"/>
      <c r="D92" s="355"/>
      <c r="E92" s="355"/>
      <c r="F92" s="355"/>
      <c r="G92" s="355"/>
      <c r="H92" s="355"/>
      <c r="I92" s="355"/>
      <c r="J92" s="355"/>
      <c r="K92" s="355"/>
      <c r="L92" s="355"/>
      <c r="M92" s="355"/>
      <c r="N92" s="355"/>
      <c r="O92" s="355"/>
      <c r="P92" s="355"/>
      <c r="Q92" s="355"/>
      <c r="R92" s="355"/>
      <c r="S92" s="355"/>
      <c r="T92" s="355"/>
      <c r="U92" s="355"/>
      <c r="V92" s="355"/>
      <c r="W92" s="355"/>
      <c r="X92" s="355"/>
      <c r="Y92" s="355"/>
      <c r="Z92" s="355"/>
      <c r="AA92" s="355"/>
      <c r="AB92" s="355"/>
      <c r="AC92" s="355"/>
      <c r="AD92" s="355"/>
      <c r="AE92" s="355"/>
      <c r="AF92" s="355"/>
      <c r="AG92" s="355"/>
    </row>
    <row r="93" spans="1:33" ht="14.25" customHeight="1">
      <c r="A93" s="355"/>
      <c r="B93" s="355"/>
      <c r="C93" s="355"/>
      <c r="D93" s="355"/>
      <c r="E93" s="355"/>
      <c r="F93" s="355"/>
      <c r="G93" s="355"/>
      <c r="H93" s="355"/>
      <c r="I93" s="355"/>
      <c r="J93" s="355"/>
      <c r="K93" s="355"/>
      <c r="L93" s="355"/>
      <c r="M93" s="355"/>
      <c r="N93" s="355"/>
      <c r="O93" s="355"/>
      <c r="P93" s="355"/>
      <c r="Q93" s="355"/>
      <c r="R93" s="355"/>
      <c r="S93" s="355"/>
      <c r="T93" s="355"/>
      <c r="U93" s="355"/>
      <c r="V93" s="355"/>
      <c r="W93" s="355"/>
      <c r="X93" s="355"/>
      <c r="Y93" s="355"/>
      <c r="Z93" s="355"/>
      <c r="AA93" s="355"/>
      <c r="AB93" s="355"/>
      <c r="AC93" s="355"/>
      <c r="AD93" s="355"/>
      <c r="AE93" s="355"/>
      <c r="AF93" s="355"/>
      <c r="AG93" s="355"/>
    </row>
    <row r="94" spans="1:33" ht="14.25" customHeight="1">
      <c r="A94" s="355"/>
      <c r="B94" s="355"/>
      <c r="C94" s="355"/>
      <c r="D94" s="355"/>
      <c r="E94" s="355"/>
      <c r="F94" s="355"/>
      <c r="G94" s="355"/>
      <c r="H94" s="355"/>
      <c r="I94" s="355"/>
      <c r="J94" s="355"/>
      <c r="K94" s="355"/>
      <c r="L94" s="355"/>
      <c r="M94" s="355"/>
      <c r="N94" s="355"/>
      <c r="O94" s="355"/>
      <c r="P94" s="355"/>
      <c r="Q94" s="355"/>
      <c r="R94" s="355"/>
      <c r="S94" s="355"/>
      <c r="T94" s="355"/>
      <c r="U94" s="355"/>
      <c r="V94" s="355"/>
      <c r="W94" s="355"/>
      <c r="X94" s="355"/>
      <c r="Y94" s="355"/>
      <c r="Z94" s="355"/>
      <c r="AA94" s="355"/>
      <c r="AB94" s="355"/>
      <c r="AC94" s="355"/>
      <c r="AD94" s="355"/>
      <c r="AE94" s="355"/>
      <c r="AF94" s="355"/>
      <c r="AG94" s="355"/>
    </row>
    <row r="95" spans="1:33" ht="14.25" customHeight="1">
      <c r="A95" s="355"/>
      <c r="B95" s="355"/>
      <c r="C95" s="355"/>
      <c r="D95" s="355"/>
      <c r="E95" s="355"/>
      <c r="F95" s="355"/>
      <c r="G95" s="355"/>
      <c r="H95" s="355"/>
      <c r="I95" s="355"/>
      <c r="J95" s="355"/>
      <c r="K95" s="355"/>
      <c r="L95" s="355"/>
      <c r="M95" s="355"/>
      <c r="N95" s="355"/>
      <c r="O95" s="355"/>
      <c r="P95" s="355"/>
      <c r="Q95" s="355"/>
      <c r="R95" s="355"/>
      <c r="S95" s="355"/>
      <c r="T95" s="355"/>
      <c r="U95" s="355"/>
      <c r="V95" s="355"/>
      <c r="W95" s="355"/>
      <c r="X95" s="355"/>
      <c r="Y95" s="355"/>
      <c r="Z95" s="355"/>
      <c r="AA95" s="355"/>
      <c r="AB95" s="355"/>
      <c r="AC95" s="355"/>
      <c r="AD95" s="355"/>
      <c r="AE95" s="355"/>
      <c r="AF95" s="355"/>
      <c r="AG95" s="355"/>
    </row>
    <row r="96" spans="1:33" ht="14.25" customHeight="1">
      <c r="A96" s="355"/>
      <c r="B96" s="355"/>
      <c r="C96" s="355"/>
      <c r="D96" s="355"/>
      <c r="E96" s="355"/>
      <c r="F96" s="355"/>
      <c r="G96" s="355"/>
      <c r="H96" s="355"/>
      <c r="I96" s="355"/>
      <c r="J96" s="355"/>
      <c r="K96" s="355"/>
      <c r="L96" s="355"/>
      <c r="M96" s="355"/>
      <c r="N96" s="355"/>
      <c r="O96" s="355"/>
      <c r="P96" s="355"/>
      <c r="Q96" s="355"/>
      <c r="R96" s="355"/>
      <c r="S96" s="355"/>
      <c r="T96" s="355"/>
      <c r="U96" s="355"/>
      <c r="V96" s="355"/>
      <c r="W96" s="355"/>
      <c r="X96" s="355"/>
      <c r="Y96" s="355"/>
      <c r="Z96" s="355"/>
      <c r="AA96" s="355"/>
      <c r="AB96" s="355"/>
      <c r="AC96" s="355"/>
      <c r="AD96" s="355"/>
      <c r="AE96" s="355"/>
      <c r="AF96" s="355"/>
      <c r="AG96" s="355"/>
    </row>
    <row r="97" spans="1:33" ht="14.25" customHeight="1">
      <c r="A97" s="355"/>
      <c r="B97" s="355"/>
      <c r="C97" s="355"/>
      <c r="D97" s="355"/>
      <c r="E97" s="355"/>
      <c r="F97" s="355"/>
      <c r="G97" s="355"/>
      <c r="H97" s="355"/>
      <c r="I97" s="355"/>
      <c r="J97" s="355"/>
      <c r="K97" s="355"/>
      <c r="L97" s="355"/>
      <c r="M97" s="355"/>
      <c r="N97" s="355"/>
      <c r="O97" s="355"/>
      <c r="P97" s="355"/>
      <c r="Q97" s="355"/>
      <c r="R97" s="355"/>
      <c r="S97" s="355"/>
      <c r="T97" s="355"/>
      <c r="U97" s="355"/>
      <c r="V97" s="355"/>
      <c r="W97" s="355"/>
      <c r="X97" s="355"/>
      <c r="Y97" s="355"/>
      <c r="Z97" s="355"/>
      <c r="AA97" s="355"/>
      <c r="AB97" s="355"/>
      <c r="AC97" s="355"/>
      <c r="AD97" s="355"/>
      <c r="AE97" s="355"/>
      <c r="AF97" s="355"/>
      <c r="AG97" s="355"/>
    </row>
    <row r="98" spans="1:33" ht="14.25" customHeight="1">
      <c r="A98" s="355"/>
      <c r="B98" s="355"/>
      <c r="C98" s="355"/>
      <c r="D98" s="355"/>
      <c r="E98" s="355"/>
      <c r="F98" s="355"/>
      <c r="G98" s="355"/>
      <c r="H98" s="355"/>
      <c r="I98" s="355"/>
      <c r="J98" s="355"/>
      <c r="K98" s="355"/>
      <c r="L98" s="355"/>
      <c r="M98" s="355"/>
      <c r="N98" s="355"/>
      <c r="O98" s="355"/>
      <c r="P98" s="355"/>
      <c r="Q98" s="355"/>
      <c r="R98" s="355"/>
      <c r="S98" s="355"/>
      <c r="T98" s="355"/>
      <c r="U98" s="355"/>
      <c r="V98" s="355"/>
      <c r="W98" s="355"/>
      <c r="X98" s="355"/>
      <c r="Y98" s="355"/>
      <c r="Z98" s="355"/>
      <c r="AA98" s="355"/>
      <c r="AB98" s="355"/>
      <c r="AC98" s="355"/>
      <c r="AD98" s="355"/>
      <c r="AE98" s="355"/>
      <c r="AF98" s="355"/>
      <c r="AG98" s="355"/>
    </row>
    <row r="99" spans="1:33" ht="14.25" customHeight="1">
      <c r="A99" s="355"/>
      <c r="B99" s="355"/>
      <c r="C99" s="355"/>
      <c r="D99" s="355"/>
      <c r="E99" s="355"/>
      <c r="F99" s="355"/>
      <c r="G99" s="355"/>
      <c r="H99" s="355"/>
      <c r="I99" s="355"/>
      <c r="J99" s="355"/>
      <c r="K99" s="355"/>
      <c r="L99" s="355"/>
      <c r="M99" s="355"/>
      <c r="N99" s="355"/>
      <c r="O99" s="355"/>
      <c r="P99" s="355"/>
      <c r="Q99" s="355"/>
      <c r="R99" s="355"/>
      <c r="S99" s="355"/>
      <c r="T99" s="355"/>
      <c r="U99" s="355"/>
      <c r="V99" s="355"/>
      <c r="W99" s="355"/>
      <c r="X99" s="355"/>
      <c r="Y99" s="355"/>
      <c r="Z99" s="355"/>
      <c r="AA99" s="355"/>
      <c r="AB99" s="355"/>
      <c r="AC99" s="355"/>
      <c r="AD99" s="355"/>
      <c r="AE99" s="355"/>
      <c r="AF99" s="355"/>
      <c r="AG99" s="355"/>
    </row>
    <row r="100" spans="1:33" ht="14.25" customHeight="1">
      <c r="A100" s="355"/>
      <c r="B100" s="355"/>
      <c r="C100" s="355"/>
      <c r="D100" s="355"/>
      <c r="E100" s="355"/>
      <c r="F100" s="355"/>
      <c r="G100" s="355"/>
      <c r="H100" s="355"/>
      <c r="I100" s="355"/>
      <c r="J100" s="355"/>
      <c r="K100" s="355"/>
      <c r="L100" s="355"/>
      <c r="M100" s="355"/>
      <c r="N100" s="355"/>
      <c r="O100" s="355"/>
      <c r="P100" s="355"/>
      <c r="Q100" s="355"/>
      <c r="R100" s="355"/>
      <c r="S100" s="355"/>
      <c r="T100" s="355"/>
      <c r="U100" s="355"/>
      <c r="V100" s="355"/>
      <c r="W100" s="355"/>
      <c r="X100" s="355"/>
      <c r="Y100" s="355"/>
      <c r="Z100" s="355"/>
      <c r="AA100" s="355"/>
      <c r="AB100" s="355"/>
      <c r="AC100" s="355"/>
      <c r="AD100" s="355"/>
      <c r="AE100" s="355"/>
      <c r="AF100" s="355"/>
      <c r="AG100" s="355"/>
    </row>
    <row r="101" spans="1:33" ht="14.25" customHeight="1">
      <c r="A101" s="355"/>
      <c r="B101" s="355"/>
      <c r="C101" s="355"/>
      <c r="D101" s="355"/>
      <c r="E101" s="355"/>
      <c r="F101" s="355"/>
      <c r="G101" s="355"/>
      <c r="H101" s="355"/>
      <c r="I101" s="355"/>
      <c r="J101" s="355"/>
      <c r="K101" s="355"/>
      <c r="L101" s="355"/>
      <c r="M101" s="355"/>
      <c r="N101" s="355"/>
      <c r="O101" s="355"/>
      <c r="P101" s="355"/>
      <c r="Q101" s="355"/>
      <c r="R101" s="355"/>
      <c r="S101" s="355"/>
      <c r="T101" s="355"/>
      <c r="U101" s="355"/>
      <c r="V101" s="355"/>
      <c r="W101" s="355"/>
      <c r="X101" s="355"/>
      <c r="Y101" s="355"/>
      <c r="Z101" s="355"/>
      <c r="AA101" s="355"/>
      <c r="AB101" s="355"/>
      <c r="AC101" s="355"/>
      <c r="AD101" s="355"/>
      <c r="AE101" s="355"/>
      <c r="AF101" s="355"/>
      <c r="AG101" s="355"/>
    </row>
    <row r="102" spans="1:33" ht="14.25" customHeight="1">
      <c r="A102" s="355"/>
      <c r="B102" s="355"/>
      <c r="C102" s="355"/>
      <c r="D102" s="355"/>
      <c r="E102" s="355"/>
      <c r="F102" s="355"/>
      <c r="G102" s="355"/>
      <c r="H102" s="355"/>
      <c r="I102" s="355"/>
      <c r="J102" s="355"/>
      <c r="K102" s="355"/>
      <c r="L102" s="355"/>
      <c r="M102" s="355"/>
      <c r="N102" s="355"/>
      <c r="O102" s="355"/>
      <c r="P102" s="355"/>
      <c r="Q102" s="355"/>
      <c r="R102" s="355"/>
      <c r="S102" s="355"/>
      <c r="T102" s="355"/>
      <c r="U102" s="355"/>
      <c r="V102" s="355"/>
      <c r="W102" s="355"/>
      <c r="X102" s="355"/>
      <c r="Y102" s="355"/>
      <c r="Z102" s="355"/>
      <c r="AA102" s="355"/>
      <c r="AB102" s="355"/>
      <c r="AC102" s="355"/>
      <c r="AD102" s="355"/>
      <c r="AE102" s="355"/>
      <c r="AF102" s="355"/>
      <c r="AG102" s="355"/>
    </row>
    <row r="103" spans="1:33" ht="14.25" customHeight="1">
      <c r="A103" s="355"/>
      <c r="B103" s="355"/>
      <c r="C103" s="355"/>
      <c r="D103" s="355"/>
      <c r="E103" s="355"/>
      <c r="F103" s="355"/>
      <c r="G103" s="355"/>
      <c r="H103" s="355"/>
      <c r="I103" s="355"/>
      <c r="J103" s="355"/>
      <c r="K103" s="355"/>
      <c r="L103" s="355"/>
      <c r="M103" s="355"/>
      <c r="N103" s="355"/>
      <c r="O103" s="355"/>
      <c r="P103" s="355"/>
      <c r="Q103" s="355"/>
      <c r="R103" s="355"/>
      <c r="S103" s="355"/>
      <c r="T103" s="355"/>
      <c r="U103" s="355"/>
      <c r="V103" s="355"/>
      <c r="W103" s="355"/>
      <c r="X103" s="355"/>
      <c r="Y103" s="355"/>
      <c r="Z103" s="355"/>
      <c r="AA103" s="355"/>
      <c r="AB103" s="355"/>
      <c r="AC103" s="355"/>
      <c r="AD103" s="355"/>
      <c r="AE103" s="355"/>
      <c r="AF103" s="355"/>
      <c r="AG103" s="355"/>
    </row>
    <row r="104" spans="1:33" ht="14.25" customHeight="1">
      <c r="A104" s="355"/>
      <c r="B104" s="355"/>
      <c r="C104" s="355"/>
      <c r="D104" s="355"/>
      <c r="E104" s="355"/>
      <c r="F104" s="355"/>
      <c r="G104" s="355"/>
      <c r="H104" s="355"/>
      <c r="I104" s="355"/>
      <c r="J104" s="355"/>
      <c r="K104" s="355"/>
      <c r="L104" s="355"/>
      <c r="M104" s="355"/>
      <c r="N104" s="355"/>
      <c r="O104" s="355"/>
      <c r="P104" s="355"/>
      <c r="Q104" s="355"/>
      <c r="R104" s="355"/>
      <c r="S104" s="355"/>
      <c r="T104" s="355"/>
      <c r="U104" s="355"/>
      <c r="V104" s="355"/>
      <c r="W104" s="355"/>
      <c r="X104" s="355"/>
      <c r="Y104" s="355"/>
      <c r="Z104" s="355"/>
      <c r="AA104" s="355"/>
      <c r="AB104" s="355"/>
      <c r="AC104" s="355"/>
      <c r="AD104" s="355"/>
      <c r="AE104" s="355"/>
      <c r="AF104" s="355"/>
      <c r="AG104" s="355"/>
    </row>
    <row r="105" spans="1:33" ht="14.25" customHeight="1">
      <c r="A105" s="355"/>
      <c r="B105" s="355"/>
      <c r="C105" s="355"/>
      <c r="D105" s="355"/>
      <c r="E105" s="355"/>
      <c r="F105" s="355"/>
      <c r="G105" s="355"/>
      <c r="H105" s="355"/>
      <c r="I105" s="355"/>
      <c r="J105" s="355"/>
      <c r="K105" s="355"/>
      <c r="L105" s="355"/>
      <c r="M105" s="355"/>
      <c r="N105" s="355"/>
      <c r="O105" s="355"/>
      <c r="P105" s="355"/>
      <c r="Q105" s="355"/>
      <c r="R105" s="355"/>
      <c r="S105" s="355"/>
      <c r="T105" s="355"/>
      <c r="U105" s="355"/>
      <c r="V105" s="355"/>
      <c r="W105" s="355"/>
      <c r="X105" s="355"/>
      <c r="Y105" s="355"/>
      <c r="Z105" s="355"/>
      <c r="AA105" s="355"/>
      <c r="AB105" s="355"/>
      <c r="AC105" s="355"/>
      <c r="AD105" s="355"/>
      <c r="AE105" s="355"/>
      <c r="AF105" s="355"/>
      <c r="AG105" s="355"/>
    </row>
    <row r="106" spans="1:33" ht="14.25" customHeight="1">
      <c r="A106" s="355"/>
      <c r="B106" s="355"/>
      <c r="C106" s="355"/>
      <c r="D106" s="355"/>
      <c r="E106" s="355"/>
      <c r="F106" s="355"/>
      <c r="G106" s="355"/>
      <c r="H106" s="355"/>
      <c r="I106" s="355"/>
      <c r="J106" s="355"/>
      <c r="K106" s="355"/>
      <c r="L106" s="355"/>
      <c r="M106" s="355"/>
      <c r="N106" s="355"/>
      <c r="O106" s="355"/>
      <c r="P106" s="355"/>
      <c r="Q106" s="355"/>
      <c r="R106" s="355"/>
      <c r="S106" s="355"/>
      <c r="T106" s="355"/>
      <c r="U106" s="355"/>
      <c r="V106" s="355"/>
      <c r="W106" s="355"/>
      <c r="X106" s="355"/>
      <c r="Y106" s="355"/>
      <c r="Z106" s="355"/>
      <c r="AA106" s="355"/>
      <c r="AB106" s="355"/>
      <c r="AC106" s="355"/>
      <c r="AD106" s="355"/>
      <c r="AE106" s="355"/>
      <c r="AF106" s="355"/>
      <c r="AG106" s="355"/>
    </row>
    <row r="107" spans="1:33" ht="14.25" customHeight="1">
      <c r="A107" s="355"/>
      <c r="B107" s="355"/>
      <c r="C107" s="355"/>
      <c r="D107" s="355"/>
      <c r="E107" s="355"/>
      <c r="F107" s="355"/>
      <c r="G107" s="355"/>
      <c r="H107" s="355"/>
      <c r="I107" s="355"/>
      <c r="J107" s="355"/>
      <c r="K107" s="355"/>
      <c r="L107" s="355"/>
      <c r="M107" s="355"/>
      <c r="N107" s="355"/>
      <c r="O107" s="355"/>
      <c r="P107" s="355"/>
      <c r="Q107" s="355"/>
      <c r="R107" s="355"/>
      <c r="S107" s="355"/>
      <c r="T107" s="355"/>
      <c r="U107" s="355"/>
      <c r="V107" s="355"/>
      <c r="W107" s="355"/>
      <c r="X107" s="355"/>
      <c r="Y107" s="355"/>
      <c r="Z107" s="355"/>
      <c r="AA107" s="355"/>
      <c r="AB107" s="355"/>
      <c r="AC107" s="355"/>
      <c r="AD107" s="355"/>
      <c r="AE107" s="355"/>
      <c r="AF107" s="355"/>
      <c r="AG107" s="355"/>
    </row>
    <row r="108" spans="1:33" ht="14.25" customHeight="1">
      <c r="A108" s="355"/>
      <c r="B108" s="355"/>
      <c r="C108" s="355"/>
      <c r="D108" s="355"/>
      <c r="E108" s="355"/>
      <c r="F108" s="355"/>
      <c r="G108" s="355"/>
      <c r="H108" s="355"/>
      <c r="I108" s="355"/>
      <c r="J108" s="355"/>
      <c r="K108" s="355"/>
      <c r="L108" s="355"/>
      <c r="M108" s="355"/>
      <c r="N108" s="355"/>
      <c r="O108" s="355"/>
      <c r="P108" s="355"/>
      <c r="Q108" s="355"/>
      <c r="R108" s="355"/>
      <c r="S108" s="355"/>
      <c r="T108" s="355"/>
      <c r="U108" s="355"/>
      <c r="V108" s="355"/>
      <c r="W108" s="355"/>
      <c r="X108" s="355"/>
      <c r="Y108" s="355"/>
      <c r="Z108" s="355"/>
      <c r="AA108" s="355"/>
      <c r="AB108" s="355"/>
      <c r="AC108" s="355"/>
      <c r="AD108" s="355"/>
      <c r="AE108" s="355"/>
      <c r="AF108" s="355"/>
      <c r="AG108" s="355"/>
    </row>
    <row r="109" spans="1:33" ht="14.25" customHeight="1">
      <c r="A109" s="355"/>
      <c r="B109" s="355"/>
      <c r="C109" s="355"/>
      <c r="D109" s="355"/>
      <c r="E109" s="355"/>
      <c r="F109" s="355"/>
      <c r="G109" s="355"/>
      <c r="H109" s="355"/>
      <c r="I109" s="355"/>
      <c r="J109" s="355"/>
      <c r="K109" s="355"/>
      <c r="L109" s="355"/>
      <c r="M109" s="355"/>
      <c r="N109" s="355"/>
      <c r="O109" s="355"/>
      <c r="P109" s="355"/>
      <c r="Q109" s="355"/>
      <c r="R109" s="355"/>
      <c r="S109" s="355"/>
      <c r="T109" s="355"/>
      <c r="U109" s="355"/>
      <c r="V109" s="355"/>
      <c r="W109" s="355"/>
      <c r="X109" s="355"/>
      <c r="Y109" s="355"/>
      <c r="Z109" s="355"/>
      <c r="AA109" s="355"/>
      <c r="AB109" s="355"/>
      <c r="AC109" s="355"/>
      <c r="AD109" s="355"/>
      <c r="AE109" s="355"/>
      <c r="AF109" s="355"/>
      <c r="AG109" s="355"/>
    </row>
    <row r="110" spans="1:33" ht="14.25" customHeight="1">
      <c r="A110" s="355"/>
      <c r="B110" s="355"/>
      <c r="C110" s="355"/>
      <c r="D110" s="355"/>
      <c r="E110" s="355"/>
      <c r="F110" s="355"/>
      <c r="G110" s="355"/>
      <c r="H110" s="355"/>
      <c r="I110" s="355"/>
      <c r="J110" s="355"/>
      <c r="K110" s="355"/>
      <c r="L110" s="355"/>
      <c r="M110" s="355"/>
      <c r="N110" s="355"/>
      <c r="O110" s="355"/>
      <c r="P110" s="355"/>
      <c r="Q110" s="355"/>
      <c r="R110" s="355"/>
      <c r="S110" s="355"/>
      <c r="T110" s="355"/>
      <c r="U110" s="355"/>
      <c r="V110" s="355"/>
      <c r="W110" s="355"/>
      <c r="X110" s="355"/>
      <c r="Y110" s="355"/>
      <c r="Z110" s="355"/>
      <c r="AA110" s="355"/>
      <c r="AB110" s="355"/>
      <c r="AC110" s="355"/>
      <c r="AD110" s="355"/>
      <c r="AE110" s="355"/>
      <c r="AF110" s="355"/>
      <c r="AG110" s="355"/>
    </row>
    <row r="111" spans="1:33" ht="14.25" customHeight="1">
      <c r="A111" s="355"/>
      <c r="B111" s="355"/>
      <c r="C111" s="355"/>
      <c r="D111" s="355"/>
      <c r="E111" s="355"/>
      <c r="F111" s="355"/>
      <c r="G111" s="355"/>
      <c r="H111" s="355"/>
      <c r="I111" s="355"/>
      <c r="J111" s="355"/>
      <c r="K111" s="355"/>
      <c r="L111" s="355"/>
      <c r="M111" s="355"/>
      <c r="N111" s="355"/>
      <c r="O111" s="355"/>
      <c r="P111" s="355"/>
      <c r="Q111" s="355"/>
      <c r="R111" s="355"/>
      <c r="S111" s="355"/>
      <c r="T111" s="355"/>
      <c r="U111" s="355"/>
      <c r="V111" s="355"/>
      <c r="W111" s="355"/>
      <c r="X111" s="355"/>
      <c r="Y111" s="355"/>
      <c r="Z111" s="355"/>
      <c r="AA111" s="355"/>
      <c r="AB111" s="355"/>
      <c r="AC111" s="355"/>
      <c r="AD111" s="355"/>
      <c r="AE111" s="355"/>
      <c r="AF111" s="355"/>
      <c r="AG111" s="355"/>
    </row>
    <row r="112" spans="1:33" ht="14.25" customHeight="1">
      <c r="A112" s="355"/>
      <c r="B112" s="355"/>
      <c r="C112" s="355"/>
      <c r="D112" s="355"/>
      <c r="E112" s="355"/>
      <c r="F112" s="355"/>
      <c r="G112" s="355"/>
      <c r="H112" s="355"/>
      <c r="I112" s="355"/>
      <c r="J112" s="355"/>
      <c r="K112" s="355"/>
      <c r="L112" s="355"/>
      <c r="M112" s="355"/>
      <c r="N112" s="355"/>
      <c r="O112" s="355"/>
      <c r="P112" s="355"/>
      <c r="Q112" s="355"/>
      <c r="R112" s="355"/>
      <c r="S112" s="355"/>
      <c r="T112" s="355"/>
      <c r="U112" s="355"/>
      <c r="V112" s="355"/>
      <c r="W112" s="355"/>
      <c r="X112" s="355"/>
      <c r="Y112" s="355"/>
      <c r="Z112" s="355"/>
      <c r="AA112" s="355"/>
      <c r="AB112" s="355"/>
      <c r="AC112" s="355"/>
      <c r="AD112" s="355"/>
      <c r="AE112" s="355"/>
      <c r="AF112" s="355"/>
      <c r="AG112" s="355"/>
    </row>
    <row r="113" spans="1:33" ht="14.25" customHeight="1">
      <c r="A113" s="355"/>
      <c r="B113" s="355"/>
      <c r="C113" s="355"/>
      <c r="D113" s="355"/>
      <c r="E113" s="355"/>
      <c r="F113" s="355"/>
      <c r="G113" s="355"/>
      <c r="H113" s="355"/>
      <c r="I113" s="355"/>
      <c r="J113" s="355"/>
      <c r="K113" s="355"/>
      <c r="L113" s="355"/>
      <c r="M113" s="355"/>
      <c r="N113" s="355"/>
      <c r="O113" s="355"/>
      <c r="P113" s="355"/>
      <c r="Q113" s="355"/>
      <c r="R113" s="355"/>
      <c r="S113" s="355"/>
      <c r="T113" s="355"/>
      <c r="U113" s="355"/>
      <c r="V113" s="355"/>
      <c r="W113" s="355"/>
      <c r="X113" s="355"/>
      <c r="Y113" s="355"/>
      <c r="Z113" s="355"/>
      <c r="AA113" s="355"/>
      <c r="AB113" s="355"/>
      <c r="AC113" s="355"/>
      <c r="AD113" s="355"/>
      <c r="AE113" s="355"/>
      <c r="AF113" s="355"/>
      <c r="AG113" s="355"/>
    </row>
    <row r="114" spans="1:33" ht="14.25" customHeight="1">
      <c r="A114" s="355"/>
      <c r="B114" s="355"/>
      <c r="C114" s="355"/>
      <c r="D114" s="355"/>
      <c r="E114" s="355"/>
      <c r="F114" s="355"/>
      <c r="G114" s="355"/>
      <c r="H114" s="355"/>
      <c r="I114" s="355"/>
      <c r="J114" s="355"/>
      <c r="K114" s="355"/>
      <c r="L114" s="355"/>
      <c r="M114" s="355"/>
      <c r="N114" s="355"/>
      <c r="O114" s="355"/>
      <c r="P114" s="355"/>
      <c r="Q114" s="355"/>
      <c r="R114" s="355"/>
      <c r="S114" s="355"/>
      <c r="T114" s="355"/>
      <c r="U114" s="355"/>
      <c r="V114" s="355"/>
      <c r="W114" s="355"/>
      <c r="X114" s="355"/>
      <c r="Y114" s="355"/>
      <c r="Z114" s="355"/>
      <c r="AA114" s="355"/>
      <c r="AB114" s="355"/>
      <c r="AC114" s="355"/>
      <c r="AD114" s="355"/>
      <c r="AE114" s="355"/>
      <c r="AF114" s="355"/>
      <c r="AG114" s="355"/>
    </row>
    <row r="115" spans="1:33" ht="14.25" customHeight="1">
      <c r="A115" s="355"/>
      <c r="B115" s="355"/>
      <c r="C115" s="355"/>
      <c r="D115" s="355"/>
      <c r="E115" s="355"/>
      <c r="F115" s="355"/>
      <c r="G115" s="355"/>
      <c r="H115" s="355"/>
      <c r="I115" s="355"/>
      <c r="J115" s="355"/>
      <c r="K115" s="355"/>
      <c r="L115" s="355"/>
      <c r="M115" s="355"/>
      <c r="N115" s="355"/>
      <c r="O115" s="355"/>
      <c r="P115" s="355"/>
      <c r="Q115" s="355"/>
      <c r="R115" s="355"/>
      <c r="S115" s="355"/>
      <c r="T115" s="355"/>
      <c r="U115" s="355"/>
      <c r="V115" s="355"/>
      <c r="W115" s="355"/>
      <c r="X115" s="355"/>
      <c r="Y115" s="355"/>
      <c r="Z115" s="355"/>
      <c r="AA115" s="355"/>
      <c r="AB115" s="355"/>
      <c r="AC115" s="355"/>
      <c r="AD115" s="355"/>
      <c r="AE115" s="355"/>
      <c r="AF115" s="355"/>
      <c r="AG115" s="355"/>
    </row>
    <row r="116" spans="1:33" ht="14.25" customHeight="1">
      <c r="A116" s="355"/>
      <c r="B116" s="355"/>
      <c r="C116" s="355"/>
      <c r="D116" s="355"/>
      <c r="E116" s="355"/>
      <c r="F116" s="355"/>
      <c r="G116" s="355"/>
      <c r="H116" s="355"/>
      <c r="I116" s="355"/>
      <c r="J116" s="355"/>
      <c r="K116" s="355"/>
      <c r="L116" s="355"/>
      <c r="M116" s="355"/>
      <c r="N116" s="355"/>
      <c r="O116" s="355"/>
      <c r="P116" s="355"/>
      <c r="Q116" s="355"/>
      <c r="R116" s="355"/>
      <c r="S116" s="355"/>
      <c r="T116" s="355"/>
      <c r="U116" s="355"/>
      <c r="V116" s="355"/>
      <c r="W116" s="355"/>
      <c r="X116" s="355"/>
      <c r="Y116" s="355"/>
      <c r="Z116" s="355"/>
      <c r="AA116" s="355"/>
      <c r="AB116" s="355"/>
      <c r="AC116" s="355"/>
      <c r="AD116" s="355"/>
      <c r="AE116" s="355"/>
      <c r="AF116" s="355"/>
      <c r="AG116" s="355"/>
    </row>
    <row r="117" spans="1:33" ht="14.25" customHeight="1">
      <c r="A117" s="355"/>
      <c r="B117" s="355"/>
      <c r="C117" s="355"/>
      <c r="D117" s="355"/>
      <c r="E117" s="355"/>
      <c r="F117" s="355"/>
      <c r="G117" s="355"/>
      <c r="H117" s="355"/>
      <c r="I117" s="355"/>
      <c r="J117" s="355"/>
      <c r="K117" s="355"/>
      <c r="L117" s="355"/>
      <c r="M117" s="355"/>
      <c r="N117" s="355"/>
      <c r="O117" s="355"/>
      <c r="P117" s="355"/>
      <c r="Q117" s="355"/>
      <c r="R117" s="355"/>
      <c r="S117" s="355"/>
      <c r="T117" s="355"/>
      <c r="U117" s="355"/>
      <c r="V117" s="355"/>
      <c r="W117" s="355"/>
      <c r="X117" s="355"/>
      <c r="Y117" s="355"/>
      <c r="Z117" s="355"/>
      <c r="AA117" s="355"/>
      <c r="AB117" s="355"/>
      <c r="AC117" s="355"/>
      <c r="AD117" s="355"/>
      <c r="AE117" s="355"/>
      <c r="AF117" s="355"/>
      <c r="AG117" s="355"/>
    </row>
    <row r="118" spans="1:33" ht="14.25" customHeight="1">
      <c r="A118" s="355"/>
      <c r="B118" s="355"/>
      <c r="C118" s="355"/>
      <c r="D118" s="355"/>
      <c r="E118" s="355"/>
      <c r="F118" s="355"/>
      <c r="G118" s="355"/>
      <c r="H118" s="355"/>
      <c r="I118" s="355"/>
      <c r="J118" s="355"/>
      <c r="K118" s="355"/>
      <c r="L118" s="355"/>
      <c r="M118" s="355"/>
      <c r="N118" s="355"/>
      <c r="O118" s="355"/>
      <c r="P118" s="355"/>
      <c r="Q118" s="355"/>
      <c r="R118" s="355"/>
      <c r="S118" s="355"/>
      <c r="T118" s="355"/>
      <c r="U118" s="355"/>
      <c r="V118" s="355"/>
      <c r="W118" s="355"/>
      <c r="X118" s="355"/>
      <c r="Y118" s="355"/>
      <c r="Z118" s="355"/>
      <c r="AA118" s="355"/>
      <c r="AB118" s="355"/>
      <c r="AC118" s="355"/>
      <c r="AD118" s="355"/>
      <c r="AE118" s="355"/>
      <c r="AF118" s="355"/>
      <c r="AG118" s="355"/>
    </row>
    <row r="119" spans="1:33" ht="14.25" customHeight="1">
      <c r="A119" s="355"/>
      <c r="B119" s="355"/>
      <c r="C119" s="355"/>
      <c r="D119" s="355"/>
      <c r="E119" s="355"/>
      <c r="F119" s="355"/>
      <c r="G119" s="355"/>
      <c r="H119" s="355"/>
      <c r="I119" s="355"/>
      <c r="J119" s="355"/>
      <c r="K119" s="355"/>
      <c r="L119" s="355"/>
      <c r="M119" s="355"/>
      <c r="N119" s="355"/>
      <c r="O119" s="355"/>
      <c r="P119" s="355"/>
      <c r="Q119" s="355"/>
      <c r="R119" s="355"/>
      <c r="S119" s="355"/>
      <c r="T119" s="355"/>
      <c r="U119" s="355"/>
      <c r="V119" s="355"/>
      <c r="W119" s="355"/>
      <c r="X119" s="355"/>
      <c r="Y119" s="355"/>
      <c r="Z119" s="355"/>
      <c r="AA119" s="355"/>
      <c r="AB119" s="355"/>
      <c r="AC119" s="355"/>
      <c r="AD119" s="355"/>
      <c r="AE119" s="355"/>
      <c r="AF119" s="355"/>
      <c r="AG119" s="355"/>
    </row>
    <row r="120" spans="1:33" ht="14.25" customHeight="1">
      <c r="A120" s="355"/>
      <c r="B120" s="355"/>
      <c r="C120" s="355"/>
      <c r="D120" s="355"/>
      <c r="E120" s="355"/>
      <c r="F120" s="355"/>
      <c r="G120" s="355"/>
      <c r="H120" s="355"/>
      <c r="I120" s="355"/>
      <c r="J120" s="355"/>
      <c r="K120" s="355"/>
      <c r="L120" s="355"/>
      <c r="M120" s="355"/>
      <c r="N120" s="355"/>
      <c r="O120" s="355"/>
      <c r="P120" s="355"/>
      <c r="Q120" s="355"/>
      <c r="R120" s="355"/>
      <c r="S120" s="355"/>
      <c r="T120" s="355"/>
      <c r="U120" s="355"/>
      <c r="V120" s="355"/>
      <c r="W120" s="355"/>
      <c r="X120" s="355"/>
      <c r="Y120" s="355"/>
      <c r="Z120" s="355"/>
      <c r="AA120" s="355"/>
      <c r="AB120" s="355"/>
      <c r="AC120" s="355"/>
      <c r="AD120" s="355"/>
      <c r="AE120" s="355"/>
      <c r="AF120" s="355"/>
      <c r="AG120" s="355"/>
    </row>
    <row r="121" spans="1:33" ht="14.25" customHeight="1">
      <c r="A121" s="355"/>
      <c r="B121" s="355"/>
      <c r="C121" s="355"/>
      <c r="D121" s="355"/>
      <c r="E121" s="355"/>
      <c r="F121" s="355"/>
      <c r="G121" s="355"/>
      <c r="H121" s="355"/>
      <c r="I121" s="355"/>
      <c r="J121" s="355"/>
      <c r="K121" s="355"/>
      <c r="L121" s="355"/>
      <c r="M121" s="355"/>
      <c r="N121" s="355"/>
      <c r="O121" s="355"/>
      <c r="P121" s="355"/>
      <c r="Q121" s="355"/>
      <c r="R121" s="355"/>
      <c r="S121" s="355"/>
      <c r="T121" s="355"/>
      <c r="U121" s="355"/>
      <c r="V121" s="355"/>
      <c r="W121" s="355"/>
      <c r="X121" s="355"/>
      <c r="Y121" s="355"/>
      <c r="Z121" s="355"/>
      <c r="AA121" s="355"/>
      <c r="AB121" s="355"/>
      <c r="AC121" s="355"/>
      <c r="AD121" s="355"/>
      <c r="AE121" s="355"/>
      <c r="AF121" s="355"/>
      <c r="AG121" s="355"/>
    </row>
    <row r="122" spans="1:33" ht="14.25" customHeight="1">
      <c r="A122" s="355"/>
      <c r="B122" s="355"/>
      <c r="C122" s="355"/>
      <c r="D122" s="355"/>
      <c r="E122" s="355"/>
      <c r="F122" s="355"/>
      <c r="G122" s="355"/>
      <c r="H122" s="355"/>
      <c r="I122" s="355"/>
      <c r="J122" s="355"/>
      <c r="K122" s="355"/>
      <c r="L122" s="355"/>
      <c r="M122" s="355"/>
      <c r="N122" s="355"/>
      <c r="O122" s="355"/>
      <c r="P122" s="355"/>
      <c r="Q122" s="355"/>
      <c r="R122" s="355"/>
      <c r="S122" s="355"/>
      <c r="T122" s="355"/>
      <c r="U122" s="355"/>
      <c r="V122" s="355"/>
      <c r="W122" s="355"/>
      <c r="X122" s="355"/>
      <c r="Y122" s="355"/>
      <c r="Z122" s="355"/>
      <c r="AA122" s="355"/>
      <c r="AB122" s="355"/>
      <c r="AC122" s="355"/>
      <c r="AD122" s="355"/>
      <c r="AE122" s="355"/>
      <c r="AF122" s="355"/>
      <c r="AG122" s="355"/>
    </row>
    <row r="123" spans="1:33" ht="14.25" customHeight="1">
      <c r="A123" s="355"/>
      <c r="B123" s="355"/>
      <c r="C123" s="355"/>
      <c r="D123" s="355"/>
      <c r="E123" s="355"/>
      <c r="F123" s="355"/>
      <c r="G123" s="355"/>
      <c r="H123" s="355"/>
      <c r="I123" s="355"/>
      <c r="J123" s="355"/>
      <c r="K123" s="355"/>
      <c r="L123" s="355"/>
      <c r="M123" s="355"/>
      <c r="N123" s="355"/>
      <c r="O123" s="355"/>
      <c r="P123" s="355"/>
      <c r="Q123" s="355"/>
      <c r="R123" s="355"/>
      <c r="S123" s="355"/>
      <c r="T123" s="355"/>
      <c r="U123" s="355"/>
      <c r="V123" s="355"/>
      <c r="W123" s="355"/>
      <c r="X123" s="355"/>
      <c r="Y123" s="355"/>
      <c r="Z123" s="355"/>
      <c r="AA123" s="355"/>
      <c r="AB123" s="355"/>
      <c r="AC123" s="355"/>
      <c r="AD123" s="355"/>
      <c r="AE123" s="355"/>
      <c r="AF123" s="355"/>
      <c r="AG123" s="355"/>
    </row>
    <row r="124" spans="1:33" ht="14.25" customHeight="1">
      <c r="A124" s="355"/>
      <c r="B124" s="355"/>
      <c r="C124" s="355"/>
      <c r="D124" s="355"/>
      <c r="E124" s="355"/>
      <c r="F124" s="355"/>
      <c r="G124" s="355"/>
      <c r="H124" s="355"/>
      <c r="I124" s="355"/>
      <c r="J124" s="355"/>
      <c r="K124" s="355"/>
      <c r="L124" s="355"/>
      <c r="M124" s="355"/>
      <c r="N124" s="355"/>
      <c r="O124" s="355"/>
      <c r="P124" s="355"/>
      <c r="Q124" s="355"/>
      <c r="R124" s="355"/>
      <c r="S124" s="355"/>
      <c r="T124" s="355"/>
      <c r="U124" s="355"/>
      <c r="V124" s="355"/>
      <c r="W124" s="355"/>
      <c r="X124" s="355"/>
      <c r="Y124" s="355"/>
      <c r="Z124" s="355"/>
      <c r="AA124" s="355"/>
      <c r="AB124" s="355"/>
      <c r="AC124" s="355"/>
      <c r="AD124" s="355"/>
      <c r="AE124" s="355"/>
      <c r="AF124" s="355"/>
      <c r="AG124" s="355"/>
    </row>
    <row r="125" spans="1:33" ht="14.25" customHeight="1">
      <c r="A125" s="355"/>
      <c r="B125" s="355"/>
      <c r="C125" s="355"/>
      <c r="D125" s="355"/>
      <c r="E125" s="355"/>
      <c r="F125" s="355"/>
      <c r="G125" s="355"/>
      <c r="H125" s="355"/>
      <c r="I125" s="355"/>
      <c r="J125" s="355"/>
      <c r="K125" s="355"/>
      <c r="L125" s="355"/>
      <c r="M125" s="355"/>
      <c r="N125" s="355"/>
      <c r="O125" s="355"/>
      <c r="P125" s="355"/>
      <c r="Q125" s="355"/>
      <c r="R125" s="355"/>
      <c r="S125" s="355"/>
      <c r="T125" s="355"/>
      <c r="U125" s="355"/>
      <c r="V125" s="355"/>
      <c r="W125" s="355"/>
      <c r="X125" s="355"/>
      <c r="Y125" s="355"/>
      <c r="Z125" s="355"/>
      <c r="AA125" s="355"/>
      <c r="AB125" s="355"/>
      <c r="AC125" s="355"/>
      <c r="AD125" s="355"/>
      <c r="AE125" s="355"/>
      <c r="AF125" s="355"/>
      <c r="AG125" s="355"/>
    </row>
    <row r="126" spans="1:33" ht="14.25" customHeight="1">
      <c r="A126" s="355"/>
      <c r="B126" s="355"/>
      <c r="C126" s="355"/>
      <c r="D126" s="355"/>
      <c r="E126" s="355"/>
      <c r="F126" s="355"/>
      <c r="G126" s="355"/>
      <c r="H126" s="355"/>
      <c r="I126" s="355"/>
      <c r="J126" s="355"/>
      <c r="K126" s="355"/>
      <c r="L126" s="355"/>
      <c r="M126" s="355"/>
      <c r="N126" s="355"/>
      <c r="O126" s="355"/>
      <c r="P126" s="355"/>
      <c r="Q126" s="355"/>
      <c r="R126" s="355"/>
      <c r="S126" s="355"/>
      <c r="T126" s="355"/>
      <c r="U126" s="355"/>
      <c r="V126" s="355"/>
      <c r="W126" s="355"/>
      <c r="X126" s="355"/>
      <c r="Y126" s="355"/>
      <c r="Z126" s="355"/>
      <c r="AA126" s="355"/>
      <c r="AB126" s="355"/>
      <c r="AC126" s="355"/>
      <c r="AD126" s="355"/>
      <c r="AE126" s="355"/>
      <c r="AF126" s="355"/>
      <c r="AG126" s="355"/>
    </row>
    <row r="127" spans="1:33" ht="14.25" customHeight="1">
      <c r="A127" s="355"/>
      <c r="B127" s="355"/>
      <c r="C127" s="355"/>
      <c r="D127" s="355"/>
      <c r="E127" s="355"/>
      <c r="F127" s="355"/>
      <c r="G127" s="355"/>
      <c r="H127" s="355"/>
      <c r="I127" s="355"/>
      <c r="J127" s="355"/>
      <c r="K127" s="355"/>
      <c r="L127" s="355"/>
      <c r="M127" s="355"/>
      <c r="N127" s="355"/>
      <c r="O127" s="355"/>
      <c r="P127" s="355"/>
      <c r="Q127" s="355"/>
      <c r="R127" s="355"/>
      <c r="S127" s="355"/>
      <c r="T127" s="355"/>
      <c r="U127" s="355"/>
      <c r="V127" s="355"/>
      <c r="W127" s="355"/>
      <c r="X127" s="355"/>
      <c r="Y127" s="355"/>
      <c r="Z127" s="355"/>
      <c r="AA127" s="355"/>
      <c r="AB127" s="355"/>
      <c r="AC127" s="355"/>
      <c r="AD127" s="355"/>
      <c r="AE127" s="355"/>
      <c r="AF127" s="355"/>
      <c r="AG127" s="355"/>
    </row>
    <row r="128" spans="1:33" ht="14.25" customHeight="1">
      <c r="A128" s="355"/>
      <c r="B128" s="355"/>
      <c r="C128" s="355"/>
      <c r="D128" s="355"/>
      <c r="E128" s="355"/>
      <c r="F128" s="355"/>
      <c r="G128" s="355"/>
      <c r="H128" s="355"/>
      <c r="I128" s="355"/>
      <c r="J128" s="355"/>
      <c r="K128" s="355"/>
      <c r="L128" s="355"/>
      <c r="M128" s="355"/>
      <c r="N128" s="355"/>
      <c r="O128" s="355"/>
      <c r="P128" s="355"/>
      <c r="Q128" s="355"/>
      <c r="R128" s="355"/>
      <c r="S128" s="355"/>
      <c r="T128" s="355"/>
      <c r="U128" s="355"/>
      <c r="V128" s="355"/>
      <c r="W128" s="355"/>
      <c r="X128" s="355"/>
      <c r="Y128" s="355"/>
      <c r="Z128" s="355"/>
      <c r="AA128" s="355"/>
      <c r="AB128" s="355"/>
      <c r="AC128" s="355"/>
      <c r="AD128" s="355"/>
      <c r="AE128" s="355"/>
      <c r="AF128" s="355"/>
      <c r="AG128" s="355"/>
    </row>
    <row r="129" spans="1:33" ht="14.25" customHeight="1">
      <c r="A129" s="355"/>
      <c r="B129" s="355"/>
      <c r="C129" s="355"/>
      <c r="D129" s="355"/>
      <c r="E129" s="355"/>
      <c r="F129" s="355"/>
      <c r="G129" s="355"/>
      <c r="H129" s="355"/>
      <c r="I129" s="355"/>
      <c r="J129" s="355"/>
      <c r="K129" s="355"/>
      <c r="L129" s="355"/>
      <c r="M129" s="355"/>
      <c r="N129" s="355"/>
      <c r="O129" s="355"/>
      <c r="P129" s="355"/>
      <c r="Q129" s="355"/>
      <c r="R129" s="355"/>
      <c r="S129" s="355"/>
      <c r="T129" s="355"/>
      <c r="U129" s="355"/>
      <c r="V129" s="355"/>
      <c r="W129" s="355"/>
      <c r="X129" s="355"/>
      <c r="Y129" s="355"/>
      <c r="Z129" s="355"/>
      <c r="AA129" s="355"/>
      <c r="AB129" s="355"/>
      <c r="AC129" s="355"/>
      <c r="AD129" s="355"/>
      <c r="AE129" s="355"/>
      <c r="AF129" s="355"/>
      <c r="AG129" s="355"/>
    </row>
    <row r="130" spans="1:33" ht="14.25" customHeight="1">
      <c r="A130" s="355"/>
      <c r="B130" s="355"/>
      <c r="C130" s="355"/>
      <c r="D130" s="355"/>
      <c r="E130" s="355"/>
      <c r="F130" s="355"/>
      <c r="G130" s="355"/>
      <c r="H130" s="355"/>
      <c r="I130" s="355"/>
      <c r="J130" s="355"/>
      <c r="K130" s="355"/>
      <c r="L130" s="355"/>
      <c r="M130" s="355"/>
      <c r="N130" s="355"/>
      <c r="O130" s="355"/>
      <c r="P130" s="355"/>
      <c r="Q130" s="355"/>
      <c r="R130" s="355"/>
      <c r="S130" s="355"/>
      <c r="T130" s="355"/>
      <c r="U130" s="355"/>
      <c r="V130" s="355"/>
      <c r="W130" s="355"/>
      <c r="X130" s="355"/>
      <c r="Y130" s="355"/>
      <c r="Z130" s="355"/>
      <c r="AA130" s="355"/>
      <c r="AB130" s="355"/>
      <c r="AC130" s="355"/>
      <c r="AD130" s="355"/>
      <c r="AE130" s="355"/>
      <c r="AF130" s="355"/>
      <c r="AG130" s="355"/>
    </row>
    <row r="131" spans="1:33" ht="14.25" customHeight="1">
      <c r="A131" s="355"/>
      <c r="B131" s="355"/>
      <c r="C131" s="355"/>
      <c r="D131" s="355"/>
      <c r="E131" s="355"/>
      <c r="F131" s="355"/>
      <c r="G131" s="355"/>
      <c r="H131" s="355"/>
      <c r="I131" s="355"/>
      <c r="J131" s="355"/>
      <c r="K131" s="355"/>
      <c r="L131" s="355"/>
      <c r="M131" s="355"/>
      <c r="N131" s="355"/>
      <c r="O131" s="355"/>
      <c r="P131" s="355"/>
      <c r="Q131" s="355"/>
      <c r="R131" s="355"/>
      <c r="S131" s="355"/>
      <c r="T131" s="355"/>
      <c r="U131" s="355"/>
      <c r="V131" s="355"/>
      <c r="W131" s="355"/>
      <c r="X131" s="355"/>
      <c r="Y131" s="355"/>
      <c r="Z131" s="355"/>
      <c r="AA131" s="355"/>
      <c r="AB131" s="355"/>
      <c r="AC131" s="355"/>
      <c r="AD131" s="355"/>
      <c r="AE131" s="355"/>
      <c r="AF131" s="355"/>
      <c r="AG131" s="355"/>
    </row>
    <row r="132" spans="1:33" ht="14.25" customHeight="1">
      <c r="A132" s="355"/>
      <c r="B132" s="355"/>
      <c r="C132" s="355"/>
      <c r="D132" s="355"/>
      <c r="E132" s="355"/>
      <c r="F132" s="355"/>
      <c r="G132" s="355"/>
      <c r="H132" s="355"/>
      <c r="I132" s="355"/>
      <c r="J132" s="355"/>
      <c r="K132" s="355"/>
      <c r="L132" s="355"/>
      <c r="M132" s="355"/>
      <c r="N132" s="355"/>
      <c r="O132" s="355"/>
      <c r="P132" s="355"/>
      <c r="Q132" s="355"/>
      <c r="R132" s="355"/>
      <c r="S132" s="355"/>
      <c r="T132" s="355"/>
      <c r="U132" s="355"/>
      <c r="V132" s="355"/>
      <c r="W132" s="355"/>
      <c r="X132" s="355"/>
      <c r="Y132" s="355"/>
      <c r="Z132" s="355"/>
      <c r="AA132" s="355"/>
      <c r="AB132" s="355"/>
      <c r="AC132" s="355"/>
      <c r="AD132" s="355"/>
      <c r="AE132" s="355"/>
      <c r="AF132" s="355"/>
      <c r="AG132" s="355"/>
    </row>
    <row r="133" spans="1:33" ht="14.25" customHeight="1">
      <c r="A133" s="355"/>
      <c r="B133" s="355"/>
      <c r="C133" s="355"/>
      <c r="D133" s="355"/>
      <c r="E133" s="355"/>
      <c r="F133" s="355"/>
      <c r="G133" s="355"/>
      <c r="H133" s="355"/>
      <c r="I133" s="355"/>
      <c r="J133" s="355"/>
      <c r="K133" s="355"/>
      <c r="L133" s="355"/>
      <c r="M133" s="355"/>
      <c r="N133" s="355"/>
      <c r="O133" s="355"/>
      <c r="P133" s="355"/>
      <c r="Q133" s="355"/>
      <c r="R133" s="355"/>
      <c r="S133" s="355"/>
      <c r="T133" s="355"/>
      <c r="U133" s="355"/>
      <c r="V133" s="355"/>
      <c r="W133" s="355"/>
      <c r="X133" s="355"/>
      <c r="Y133" s="355"/>
      <c r="Z133" s="355"/>
      <c r="AA133" s="355"/>
      <c r="AB133" s="355"/>
      <c r="AC133" s="355"/>
      <c r="AD133" s="355"/>
      <c r="AE133" s="355"/>
      <c r="AF133" s="355"/>
      <c r="AG133" s="355"/>
    </row>
    <row r="134" spans="1:33" ht="14.25" customHeight="1">
      <c r="A134" s="355"/>
      <c r="B134" s="355"/>
      <c r="C134" s="355"/>
      <c r="D134" s="355"/>
      <c r="E134" s="355"/>
      <c r="F134" s="355"/>
      <c r="G134" s="355"/>
      <c r="H134" s="355"/>
      <c r="I134" s="355"/>
      <c r="J134" s="355"/>
      <c r="K134" s="355"/>
      <c r="L134" s="355"/>
      <c r="M134" s="355"/>
      <c r="N134" s="355"/>
      <c r="O134" s="355"/>
      <c r="P134" s="355"/>
      <c r="Q134" s="355"/>
      <c r="R134" s="355"/>
      <c r="S134" s="355"/>
      <c r="T134" s="355"/>
      <c r="U134" s="355"/>
      <c r="V134" s="355"/>
      <c r="W134" s="355"/>
      <c r="X134" s="355"/>
      <c r="Y134" s="355"/>
      <c r="Z134" s="355"/>
      <c r="AA134" s="355"/>
      <c r="AB134" s="355"/>
      <c r="AC134" s="355"/>
      <c r="AD134" s="355"/>
      <c r="AE134" s="355"/>
      <c r="AF134" s="355"/>
      <c r="AG134" s="355"/>
    </row>
    <row r="135" spans="1:33" ht="14.25" customHeight="1">
      <c r="A135" s="355"/>
      <c r="B135" s="355"/>
      <c r="C135" s="355"/>
      <c r="D135" s="355"/>
      <c r="E135" s="355"/>
      <c r="F135" s="355"/>
      <c r="G135" s="355"/>
      <c r="H135" s="355"/>
      <c r="I135" s="355"/>
      <c r="J135" s="355"/>
      <c r="K135" s="355"/>
      <c r="L135" s="355"/>
      <c r="M135" s="355"/>
      <c r="N135" s="355"/>
      <c r="O135" s="355"/>
      <c r="P135" s="355"/>
      <c r="Q135" s="355"/>
      <c r="R135" s="355"/>
      <c r="S135" s="355"/>
      <c r="T135" s="355"/>
      <c r="U135" s="355"/>
      <c r="V135" s="355"/>
      <c r="W135" s="355"/>
      <c r="X135" s="355"/>
      <c r="Y135" s="355"/>
      <c r="Z135" s="355"/>
      <c r="AA135" s="355"/>
      <c r="AB135" s="355"/>
      <c r="AC135" s="355"/>
      <c r="AD135" s="355"/>
      <c r="AE135" s="355"/>
      <c r="AF135" s="355"/>
      <c r="AG135" s="355"/>
    </row>
    <row r="136" spans="1:33" ht="14.25" customHeight="1">
      <c r="A136" s="355"/>
      <c r="B136" s="355"/>
      <c r="C136" s="355"/>
      <c r="D136" s="355"/>
      <c r="E136" s="355"/>
      <c r="F136" s="355"/>
      <c r="G136" s="355"/>
      <c r="H136" s="355"/>
      <c r="I136" s="355"/>
      <c r="J136" s="355"/>
      <c r="K136" s="355"/>
      <c r="L136" s="355"/>
      <c r="M136" s="355"/>
      <c r="N136" s="355"/>
      <c r="O136" s="355"/>
      <c r="P136" s="355"/>
      <c r="Q136" s="355"/>
      <c r="R136" s="355"/>
      <c r="S136" s="355"/>
      <c r="T136" s="355"/>
      <c r="U136" s="355"/>
      <c r="V136" s="355"/>
      <c r="W136" s="355"/>
      <c r="X136" s="355"/>
      <c r="Y136" s="355"/>
      <c r="Z136" s="355"/>
      <c r="AA136" s="355"/>
      <c r="AB136" s="355"/>
      <c r="AC136" s="355"/>
      <c r="AD136" s="355"/>
      <c r="AE136" s="355"/>
      <c r="AF136" s="355"/>
      <c r="AG136" s="355"/>
    </row>
    <row r="137" spans="1:33" ht="14.25" customHeight="1">
      <c r="A137" s="355"/>
      <c r="B137" s="355"/>
      <c r="C137" s="355"/>
      <c r="D137" s="355"/>
      <c r="E137" s="355"/>
      <c r="F137" s="355"/>
      <c r="G137" s="355"/>
      <c r="H137" s="355"/>
      <c r="I137" s="355"/>
      <c r="J137" s="355"/>
      <c r="K137" s="355"/>
      <c r="L137" s="355"/>
      <c r="M137" s="355"/>
      <c r="N137" s="355"/>
      <c r="O137" s="355"/>
      <c r="P137" s="355"/>
      <c r="Q137" s="355"/>
      <c r="R137" s="355"/>
      <c r="S137" s="355"/>
      <c r="T137" s="355"/>
      <c r="U137" s="355"/>
      <c r="V137" s="355"/>
      <c r="W137" s="355"/>
      <c r="X137" s="355"/>
      <c r="Y137" s="355"/>
      <c r="Z137" s="355"/>
      <c r="AA137" s="355"/>
      <c r="AB137" s="355"/>
      <c r="AC137" s="355"/>
      <c r="AD137" s="355"/>
      <c r="AE137" s="355"/>
      <c r="AF137" s="355"/>
      <c r="AG137" s="355"/>
    </row>
    <row r="138" spans="1:33" ht="14.25" customHeight="1">
      <c r="A138" s="355"/>
      <c r="B138" s="355"/>
      <c r="C138" s="355"/>
      <c r="D138" s="355"/>
      <c r="E138" s="355"/>
      <c r="F138" s="355"/>
      <c r="G138" s="355"/>
      <c r="H138" s="355"/>
      <c r="I138" s="355"/>
      <c r="J138" s="355"/>
      <c r="K138" s="355"/>
      <c r="L138" s="355"/>
      <c r="M138" s="355"/>
      <c r="N138" s="355"/>
      <c r="O138" s="355"/>
      <c r="P138" s="355"/>
      <c r="Q138" s="355"/>
      <c r="R138" s="355"/>
      <c r="S138" s="355"/>
      <c r="T138" s="355"/>
      <c r="U138" s="355"/>
      <c r="V138" s="355"/>
      <c r="W138" s="355"/>
      <c r="X138" s="355"/>
      <c r="Y138" s="355"/>
      <c r="Z138" s="355"/>
      <c r="AA138" s="355"/>
      <c r="AB138" s="355"/>
      <c r="AC138" s="355"/>
      <c r="AD138" s="355"/>
      <c r="AE138" s="355"/>
      <c r="AF138" s="355"/>
      <c r="AG138" s="355"/>
    </row>
    <row r="139" spans="1:33" ht="14.25" customHeight="1">
      <c r="A139" s="355"/>
      <c r="B139" s="355"/>
      <c r="C139" s="355"/>
      <c r="D139" s="355"/>
      <c r="E139" s="355"/>
      <c r="F139" s="355"/>
      <c r="G139" s="355"/>
      <c r="H139" s="355"/>
      <c r="I139" s="355"/>
      <c r="J139" s="355"/>
      <c r="K139" s="355"/>
      <c r="L139" s="355"/>
      <c r="M139" s="355"/>
      <c r="N139" s="355"/>
      <c r="O139" s="355"/>
      <c r="P139" s="355"/>
      <c r="Q139" s="355"/>
      <c r="R139" s="355"/>
      <c r="S139" s="355"/>
      <c r="T139" s="355"/>
      <c r="U139" s="355"/>
      <c r="V139" s="355"/>
      <c r="W139" s="355"/>
      <c r="X139" s="355"/>
      <c r="Y139" s="355"/>
      <c r="Z139" s="355"/>
      <c r="AA139" s="355"/>
      <c r="AB139" s="355"/>
      <c r="AC139" s="355"/>
      <c r="AD139" s="355"/>
      <c r="AE139" s="355"/>
      <c r="AF139" s="355"/>
      <c r="AG139" s="355"/>
    </row>
    <row r="140" spans="1:33" ht="14.25" customHeight="1">
      <c r="A140" s="355"/>
      <c r="B140" s="355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355"/>
      <c r="O140" s="355"/>
      <c r="P140" s="355"/>
      <c r="Q140" s="355"/>
      <c r="R140" s="355"/>
      <c r="S140" s="355"/>
      <c r="T140" s="355"/>
      <c r="U140" s="355"/>
      <c r="V140" s="355"/>
      <c r="W140" s="355"/>
      <c r="X140" s="355"/>
      <c r="Y140" s="355"/>
      <c r="Z140" s="355"/>
      <c r="AA140" s="355"/>
      <c r="AB140" s="355"/>
      <c r="AC140" s="355"/>
      <c r="AD140" s="355"/>
      <c r="AE140" s="355"/>
      <c r="AF140" s="355"/>
      <c r="AG140" s="355"/>
    </row>
    <row r="141" spans="1:33" ht="14.25" customHeight="1">
      <c r="A141" s="355"/>
      <c r="B141" s="355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355"/>
      <c r="O141" s="355"/>
      <c r="P141" s="355"/>
      <c r="Q141" s="355"/>
      <c r="R141" s="355"/>
      <c r="S141" s="355"/>
      <c r="T141" s="355"/>
      <c r="U141" s="355"/>
      <c r="V141" s="355"/>
      <c r="W141" s="355"/>
      <c r="X141" s="355"/>
      <c r="Y141" s="355"/>
      <c r="Z141" s="355"/>
      <c r="AA141" s="355"/>
      <c r="AB141" s="355"/>
      <c r="AC141" s="355"/>
      <c r="AD141" s="355"/>
      <c r="AE141" s="355"/>
      <c r="AF141" s="355"/>
      <c r="AG141" s="355"/>
    </row>
    <row r="142" spans="1:33" ht="14.25" customHeight="1">
      <c r="A142" s="355"/>
      <c r="B142" s="355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355"/>
      <c r="O142" s="355"/>
      <c r="P142" s="355"/>
      <c r="Q142" s="355"/>
      <c r="R142" s="355"/>
      <c r="S142" s="355"/>
      <c r="T142" s="355"/>
      <c r="U142" s="355"/>
      <c r="V142" s="355"/>
      <c r="W142" s="355"/>
      <c r="X142" s="355"/>
      <c r="Y142" s="355"/>
      <c r="Z142" s="355"/>
      <c r="AA142" s="355"/>
      <c r="AB142" s="355"/>
      <c r="AC142" s="355"/>
      <c r="AD142" s="355"/>
      <c r="AE142" s="355"/>
      <c r="AF142" s="355"/>
      <c r="AG142" s="355"/>
    </row>
    <row r="143" spans="1:33" ht="14.25" customHeight="1">
      <c r="A143" s="355"/>
      <c r="B143" s="355"/>
      <c r="C143" s="355"/>
      <c r="D143" s="355"/>
      <c r="E143" s="355"/>
      <c r="F143" s="355"/>
      <c r="G143" s="355"/>
      <c r="H143" s="355"/>
      <c r="I143" s="355"/>
      <c r="J143" s="355"/>
      <c r="K143" s="355"/>
      <c r="L143" s="355"/>
      <c r="M143" s="355"/>
      <c r="N143" s="355"/>
      <c r="O143" s="355"/>
      <c r="P143" s="355"/>
      <c r="Q143" s="355"/>
      <c r="R143" s="355"/>
      <c r="S143" s="355"/>
      <c r="T143" s="355"/>
      <c r="U143" s="355"/>
      <c r="V143" s="355"/>
      <c r="W143" s="355"/>
      <c r="X143" s="355"/>
      <c r="Y143" s="355"/>
      <c r="Z143" s="355"/>
      <c r="AA143" s="355"/>
      <c r="AB143" s="355"/>
      <c r="AC143" s="355"/>
      <c r="AD143" s="355"/>
      <c r="AE143" s="355"/>
      <c r="AF143" s="355"/>
      <c r="AG143" s="355"/>
    </row>
    <row r="144" spans="1:33" ht="14.25" customHeight="1">
      <c r="A144" s="355"/>
      <c r="B144" s="355"/>
      <c r="C144" s="355"/>
      <c r="D144" s="355"/>
      <c r="E144" s="355"/>
      <c r="F144" s="355"/>
      <c r="G144" s="355"/>
      <c r="H144" s="355"/>
      <c r="I144" s="355"/>
      <c r="J144" s="355"/>
      <c r="K144" s="355"/>
      <c r="L144" s="355"/>
      <c r="M144" s="355"/>
      <c r="N144" s="355"/>
      <c r="O144" s="355"/>
      <c r="P144" s="355"/>
      <c r="Q144" s="355"/>
      <c r="R144" s="355"/>
      <c r="S144" s="355"/>
      <c r="T144" s="355"/>
      <c r="U144" s="355"/>
      <c r="V144" s="355"/>
      <c r="W144" s="355"/>
      <c r="X144" s="355"/>
      <c r="Y144" s="355"/>
      <c r="Z144" s="355"/>
      <c r="AA144" s="355"/>
      <c r="AB144" s="355"/>
      <c r="AC144" s="355"/>
      <c r="AD144" s="355"/>
      <c r="AE144" s="355"/>
      <c r="AF144" s="355"/>
      <c r="AG144" s="355"/>
    </row>
    <row r="145" spans="1:33" ht="14.25" customHeight="1">
      <c r="A145" s="355"/>
      <c r="B145" s="355"/>
      <c r="C145" s="355"/>
      <c r="D145" s="355"/>
      <c r="E145" s="355"/>
      <c r="F145" s="355"/>
      <c r="G145" s="355"/>
      <c r="H145" s="355"/>
      <c r="I145" s="355"/>
      <c r="J145" s="355"/>
      <c r="K145" s="355"/>
      <c r="L145" s="355"/>
      <c r="M145" s="355"/>
      <c r="N145" s="355"/>
      <c r="O145" s="355"/>
      <c r="P145" s="355"/>
      <c r="Q145" s="355"/>
      <c r="R145" s="355"/>
      <c r="S145" s="355"/>
      <c r="T145" s="355"/>
      <c r="U145" s="355"/>
      <c r="V145" s="355"/>
      <c r="W145" s="355"/>
      <c r="X145" s="355"/>
      <c r="Y145" s="355"/>
      <c r="Z145" s="355"/>
      <c r="AA145" s="355"/>
      <c r="AB145" s="355"/>
      <c r="AC145" s="355"/>
      <c r="AD145" s="355"/>
      <c r="AE145" s="355"/>
      <c r="AF145" s="355"/>
      <c r="AG145" s="355"/>
    </row>
    <row r="146" spans="1:33" ht="14.25" customHeight="1">
      <c r="A146" s="355"/>
      <c r="B146" s="355"/>
      <c r="C146" s="355"/>
      <c r="D146" s="355"/>
      <c r="E146" s="355"/>
      <c r="F146" s="355"/>
      <c r="G146" s="355"/>
      <c r="H146" s="355"/>
      <c r="I146" s="355"/>
      <c r="J146" s="355"/>
      <c r="K146" s="355"/>
      <c r="L146" s="355"/>
      <c r="M146" s="355"/>
      <c r="N146" s="355"/>
      <c r="O146" s="355"/>
      <c r="P146" s="355"/>
      <c r="Q146" s="355"/>
      <c r="R146" s="355"/>
      <c r="S146" s="355"/>
      <c r="T146" s="355"/>
      <c r="U146" s="355"/>
      <c r="V146" s="355"/>
      <c r="W146" s="355"/>
      <c r="X146" s="355"/>
      <c r="Y146" s="355"/>
      <c r="Z146" s="355"/>
      <c r="AA146" s="355"/>
      <c r="AB146" s="355"/>
      <c r="AC146" s="355"/>
      <c r="AD146" s="355"/>
      <c r="AE146" s="355"/>
      <c r="AF146" s="355"/>
      <c r="AG146" s="355"/>
    </row>
    <row r="147" spans="1:33" ht="14.25" customHeight="1">
      <c r="A147" s="355"/>
      <c r="B147" s="355"/>
      <c r="C147" s="355"/>
      <c r="D147" s="355"/>
      <c r="E147" s="355"/>
      <c r="F147" s="355"/>
      <c r="G147" s="355"/>
      <c r="H147" s="355"/>
      <c r="I147" s="355"/>
      <c r="J147" s="355"/>
      <c r="K147" s="355"/>
      <c r="L147" s="355"/>
      <c r="M147" s="355"/>
      <c r="N147" s="355"/>
      <c r="O147" s="355"/>
      <c r="P147" s="355"/>
      <c r="Q147" s="355"/>
      <c r="R147" s="355"/>
      <c r="S147" s="355"/>
      <c r="T147" s="355"/>
      <c r="U147" s="355"/>
      <c r="V147" s="355"/>
      <c r="W147" s="355"/>
      <c r="X147" s="355"/>
      <c r="Y147" s="355"/>
      <c r="Z147" s="355"/>
      <c r="AA147" s="355"/>
      <c r="AB147" s="355"/>
      <c r="AC147" s="355"/>
      <c r="AD147" s="355"/>
      <c r="AE147" s="355"/>
      <c r="AF147" s="355"/>
      <c r="AG147" s="355"/>
    </row>
    <row r="148" spans="1:33" ht="14.25" customHeight="1">
      <c r="A148" s="355"/>
      <c r="B148" s="355"/>
      <c r="C148" s="355"/>
      <c r="D148" s="355"/>
      <c r="E148" s="355"/>
      <c r="F148" s="355"/>
      <c r="G148" s="355"/>
      <c r="H148" s="355"/>
      <c r="I148" s="355"/>
      <c r="J148" s="355"/>
      <c r="K148" s="355"/>
      <c r="L148" s="355"/>
      <c r="M148" s="355"/>
      <c r="N148" s="355"/>
      <c r="O148" s="355"/>
      <c r="P148" s="355"/>
      <c r="Q148" s="355"/>
      <c r="R148" s="355"/>
      <c r="S148" s="355"/>
      <c r="T148" s="355"/>
      <c r="U148" s="355"/>
      <c r="V148" s="355"/>
      <c r="W148" s="355"/>
      <c r="X148" s="355"/>
      <c r="Y148" s="355"/>
      <c r="Z148" s="355"/>
      <c r="AA148" s="355"/>
      <c r="AB148" s="355"/>
      <c r="AC148" s="355"/>
      <c r="AD148" s="355"/>
      <c r="AE148" s="355"/>
      <c r="AF148" s="355"/>
      <c r="AG148" s="355"/>
    </row>
    <row r="149" spans="1:33" ht="14.25" customHeight="1">
      <c r="A149" s="355"/>
      <c r="B149" s="355"/>
      <c r="C149" s="355"/>
      <c r="D149" s="355"/>
      <c r="E149" s="355"/>
      <c r="F149" s="355"/>
      <c r="G149" s="355"/>
      <c r="H149" s="355"/>
      <c r="I149" s="355"/>
      <c r="J149" s="355"/>
      <c r="K149" s="355"/>
      <c r="L149" s="355"/>
      <c r="M149" s="355"/>
      <c r="N149" s="355"/>
      <c r="O149" s="355"/>
      <c r="P149" s="355"/>
      <c r="Q149" s="355"/>
      <c r="R149" s="355"/>
      <c r="S149" s="355"/>
      <c r="T149" s="355"/>
      <c r="U149" s="355"/>
      <c r="V149" s="355"/>
      <c r="W149" s="355"/>
      <c r="X149" s="355"/>
      <c r="Y149" s="355"/>
      <c r="Z149" s="355"/>
      <c r="AA149" s="355"/>
      <c r="AB149" s="355"/>
      <c r="AC149" s="355"/>
      <c r="AD149" s="355"/>
      <c r="AE149" s="355"/>
      <c r="AF149" s="355"/>
      <c r="AG149" s="355"/>
    </row>
    <row r="150" spans="1:33" ht="14.25" customHeight="1">
      <c r="A150" s="355"/>
      <c r="B150" s="355"/>
      <c r="C150" s="355"/>
      <c r="D150" s="355"/>
      <c r="E150" s="355"/>
      <c r="F150" s="355"/>
      <c r="G150" s="355"/>
      <c r="H150" s="355"/>
      <c r="I150" s="355"/>
      <c r="J150" s="355"/>
      <c r="K150" s="355"/>
      <c r="L150" s="355"/>
      <c r="M150" s="355"/>
      <c r="N150" s="355"/>
      <c r="O150" s="355"/>
      <c r="P150" s="355"/>
      <c r="Q150" s="355"/>
      <c r="R150" s="355"/>
      <c r="S150" s="355"/>
      <c r="T150" s="355"/>
      <c r="U150" s="355"/>
      <c r="V150" s="355"/>
      <c r="W150" s="355"/>
      <c r="X150" s="355"/>
      <c r="Y150" s="355"/>
      <c r="Z150" s="355"/>
      <c r="AA150" s="355"/>
      <c r="AB150" s="355"/>
      <c r="AC150" s="355"/>
      <c r="AD150" s="355"/>
      <c r="AE150" s="355"/>
      <c r="AF150" s="355"/>
      <c r="AG150" s="355"/>
    </row>
    <row r="151" spans="1:33" ht="14.25" customHeight="1">
      <c r="A151" s="355"/>
      <c r="B151" s="355"/>
      <c r="C151" s="355"/>
      <c r="D151" s="355"/>
      <c r="E151" s="355"/>
      <c r="F151" s="355"/>
      <c r="G151" s="355"/>
      <c r="H151" s="355"/>
      <c r="I151" s="355"/>
      <c r="J151" s="355"/>
      <c r="K151" s="355"/>
      <c r="L151" s="355"/>
      <c r="M151" s="355"/>
      <c r="N151" s="355"/>
      <c r="O151" s="355"/>
      <c r="P151" s="355"/>
      <c r="Q151" s="355"/>
      <c r="R151" s="355"/>
      <c r="S151" s="355"/>
      <c r="T151" s="355"/>
      <c r="U151" s="355"/>
      <c r="V151" s="355"/>
      <c r="W151" s="355"/>
      <c r="X151" s="355"/>
      <c r="Y151" s="355"/>
      <c r="Z151" s="355"/>
      <c r="AA151" s="355"/>
      <c r="AB151" s="355"/>
      <c r="AC151" s="355"/>
      <c r="AD151" s="355"/>
      <c r="AE151" s="355"/>
      <c r="AF151" s="355"/>
      <c r="AG151" s="355"/>
    </row>
    <row r="152" spans="1:33" ht="14.25" customHeight="1">
      <c r="A152" s="355"/>
      <c r="B152" s="355"/>
      <c r="C152" s="355"/>
      <c r="D152" s="355"/>
      <c r="E152" s="355"/>
      <c r="F152" s="355"/>
      <c r="G152" s="355"/>
      <c r="H152" s="355"/>
      <c r="I152" s="355"/>
      <c r="J152" s="355"/>
      <c r="K152" s="355"/>
      <c r="L152" s="355"/>
      <c r="M152" s="355"/>
      <c r="N152" s="355"/>
      <c r="O152" s="355"/>
      <c r="P152" s="355"/>
      <c r="Q152" s="355"/>
      <c r="R152" s="355"/>
      <c r="S152" s="355"/>
      <c r="T152" s="355"/>
      <c r="U152" s="355"/>
      <c r="V152" s="355"/>
      <c r="W152" s="355"/>
      <c r="X152" s="355"/>
      <c r="Y152" s="355"/>
      <c r="Z152" s="355"/>
      <c r="AA152" s="355"/>
      <c r="AB152" s="355"/>
      <c r="AC152" s="355"/>
      <c r="AD152" s="355"/>
      <c r="AE152" s="355"/>
      <c r="AF152" s="355"/>
      <c r="AG152" s="355"/>
    </row>
    <row r="153" spans="1:33" ht="14.25" customHeight="1">
      <c r="A153" s="355"/>
      <c r="B153" s="355"/>
      <c r="C153" s="355"/>
      <c r="D153" s="355"/>
      <c r="E153" s="355"/>
      <c r="F153" s="355"/>
      <c r="G153" s="355"/>
      <c r="H153" s="355"/>
      <c r="I153" s="355"/>
      <c r="J153" s="355"/>
      <c r="K153" s="355"/>
      <c r="L153" s="355"/>
      <c r="M153" s="355"/>
      <c r="N153" s="355"/>
      <c r="O153" s="355"/>
      <c r="P153" s="355"/>
      <c r="Q153" s="355"/>
      <c r="R153" s="355"/>
      <c r="S153" s="355"/>
      <c r="T153" s="355"/>
      <c r="U153" s="355"/>
      <c r="V153" s="355"/>
      <c r="W153" s="355"/>
      <c r="X153" s="355"/>
      <c r="Y153" s="355"/>
      <c r="Z153" s="355"/>
      <c r="AA153" s="355"/>
      <c r="AB153" s="355"/>
      <c r="AC153" s="355"/>
      <c r="AD153" s="355"/>
      <c r="AE153" s="355"/>
      <c r="AF153" s="355"/>
      <c r="AG153" s="355"/>
    </row>
    <row r="154" spans="1:33" ht="14.25" customHeight="1">
      <c r="A154" s="355"/>
      <c r="B154" s="355"/>
      <c r="C154" s="355"/>
      <c r="D154" s="355"/>
      <c r="E154" s="355"/>
      <c r="F154" s="355"/>
      <c r="G154" s="355"/>
      <c r="H154" s="355"/>
      <c r="I154" s="355"/>
      <c r="J154" s="355"/>
      <c r="K154" s="355"/>
      <c r="L154" s="355"/>
      <c r="M154" s="355"/>
      <c r="N154" s="355"/>
      <c r="O154" s="355"/>
      <c r="P154" s="355"/>
      <c r="Q154" s="355"/>
      <c r="R154" s="355"/>
      <c r="S154" s="355"/>
      <c r="T154" s="355"/>
      <c r="U154" s="355"/>
      <c r="V154" s="355"/>
      <c r="W154" s="355"/>
      <c r="X154" s="355"/>
      <c r="Y154" s="355"/>
      <c r="Z154" s="355"/>
      <c r="AA154" s="355"/>
      <c r="AB154" s="355"/>
      <c r="AC154" s="355"/>
      <c r="AD154" s="355"/>
      <c r="AE154" s="355"/>
      <c r="AF154" s="355"/>
      <c r="AG154" s="355"/>
    </row>
    <row r="155" spans="1:33" ht="14.25" customHeight="1">
      <c r="A155" s="355"/>
      <c r="B155" s="355"/>
      <c r="C155" s="355"/>
      <c r="D155" s="355"/>
      <c r="E155" s="355"/>
      <c r="F155" s="355"/>
      <c r="G155" s="355"/>
      <c r="H155" s="355"/>
      <c r="I155" s="355"/>
      <c r="J155" s="355"/>
      <c r="K155" s="355"/>
      <c r="L155" s="355"/>
      <c r="M155" s="355"/>
      <c r="N155" s="355"/>
      <c r="O155" s="355"/>
      <c r="P155" s="355"/>
      <c r="Q155" s="355"/>
      <c r="R155" s="355"/>
      <c r="S155" s="355"/>
      <c r="T155" s="355"/>
      <c r="U155" s="355"/>
      <c r="V155" s="355"/>
      <c r="W155" s="355"/>
      <c r="X155" s="355"/>
      <c r="Y155" s="355"/>
      <c r="Z155" s="355"/>
      <c r="AA155" s="355"/>
      <c r="AB155" s="355"/>
      <c r="AC155" s="355"/>
      <c r="AD155" s="355"/>
      <c r="AE155" s="355"/>
      <c r="AF155" s="355"/>
      <c r="AG155" s="355"/>
    </row>
    <row r="156" spans="1:33" ht="14.25" customHeight="1">
      <c r="A156" s="355"/>
      <c r="B156" s="355"/>
      <c r="C156" s="355"/>
      <c r="D156" s="355"/>
      <c r="E156" s="355"/>
      <c r="F156" s="355"/>
      <c r="G156" s="355"/>
      <c r="H156" s="355"/>
      <c r="I156" s="355"/>
      <c r="J156" s="355"/>
      <c r="K156" s="355"/>
      <c r="L156" s="355"/>
      <c r="M156" s="355"/>
      <c r="N156" s="355"/>
      <c r="O156" s="355"/>
      <c r="P156" s="355"/>
      <c r="Q156" s="355"/>
      <c r="R156" s="355"/>
      <c r="S156" s="355"/>
      <c r="T156" s="355"/>
      <c r="U156" s="355"/>
      <c r="V156" s="355"/>
      <c r="W156" s="355"/>
      <c r="X156" s="355"/>
      <c r="Y156" s="355"/>
      <c r="Z156" s="355"/>
      <c r="AA156" s="355"/>
      <c r="AB156" s="355"/>
      <c r="AC156" s="355"/>
      <c r="AD156" s="355"/>
      <c r="AE156" s="355"/>
      <c r="AF156" s="355"/>
      <c r="AG156" s="355"/>
    </row>
    <row r="157" spans="1:33" ht="14.25" customHeight="1">
      <c r="A157" s="355"/>
      <c r="B157" s="355"/>
      <c r="C157" s="355"/>
      <c r="D157" s="355"/>
      <c r="E157" s="355"/>
      <c r="F157" s="355"/>
      <c r="G157" s="355"/>
      <c r="H157" s="355"/>
      <c r="I157" s="355"/>
      <c r="J157" s="355"/>
      <c r="K157" s="355"/>
      <c r="L157" s="355"/>
      <c r="M157" s="355"/>
      <c r="N157" s="355"/>
      <c r="O157" s="355"/>
      <c r="P157" s="355"/>
      <c r="Q157" s="355"/>
      <c r="R157" s="355"/>
      <c r="S157" s="355"/>
      <c r="T157" s="355"/>
      <c r="U157" s="355"/>
      <c r="V157" s="355"/>
      <c r="W157" s="355"/>
      <c r="X157" s="355"/>
      <c r="Y157" s="355"/>
      <c r="Z157" s="355"/>
      <c r="AA157" s="355"/>
      <c r="AB157" s="355"/>
      <c r="AC157" s="355"/>
      <c r="AD157" s="355"/>
      <c r="AE157" s="355"/>
      <c r="AF157" s="355"/>
      <c r="AG157" s="355"/>
    </row>
    <row r="158" spans="1:33" ht="14.25" customHeight="1">
      <c r="A158" s="355"/>
      <c r="B158" s="355"/>
      <c r="C158" s="355"/>
      <c r="D158" s="355"/>
      <c r="E158" s="355"/>
      <c r="F158" s="355"/>
      <c r="G158" s="355"/>
      <c r="H158" s="355"/>
      <c r="I158" s="355"/>
      <c r="J158" s="355"/>
      <c r="K158" s="355"/>
      <c r="L158" s="355"/>
      <c r="M158" s="355"/>
      <c r="N158" s="355"/>
      <c r="O158" s="355"/>
      <c r="P158" s="355"/>
      <c r="Q158" s="355"/>
      <c r="R158" s="355"/>
      <c r="S158" s="355"/>
      <c r="T158" s="355"/>
      <c r="U158" s="355"/>
      <c r="V158" s="355"/>
      <c r="W158" s="355"/>
      <c r="X158" s="355"/>
      <c r="Y158" s="355"/>
      <c r="Z158" s="355"/>
      <c r="AA158" s="355"/>
      <c r="AB158" s="355"/>
      <c r="AC158" s="355"/>
      <c r="AD158" s="355"/>
      <c r="AE158" s="355"/>
      <c r="AF158" s="355"/>
      <c r="AG158" s="355"/>
    </row>
    <row r="159" spans="1:33" ht="14.25" customHeight="1">
      <c r="A159" s="355"/>
      <c r="B159" s="355"/>
      <c r="C159" s="355"/>
      <c r="D159" s="355"/>
      <c r="E159" s="355"/>
      <c r="F159" s="355"/>
      <c r="G159" s="355"/>
      <c r="H159" s="355"/>
      <c r="I159" s="355"/>
      <c r="J159" s="355"/>
      <c r="K159" s="355"/>
      <c r="L159" s="355"/>
      <c r="M159" s="355"/>
      <c r="N159" s="355"/>
      <c r="O159" s="355"/>
      <c r="P159" s="355"/>
      <c r="Q159" s="355"/>
      <c r="R159" s="355"/>
      <c r="S159" s="355"/>
      <c r="T159" s="355"/>
      <c r="U159" s="355"/>
      <c r="V159" s="355"/>
      <c r="W159" s="355"/>
      <c r="X159" s="355"/>
      <c r="Y159" s="355"/>
      <c r="Z159" s="355"/>
      <c r="AA159" s="355"/>
      <c r="AB159" s="355"/>
      <c r="AC159" s="355"/>
      <c r="AD159" s="355"/>
      <c r="AE159" s="355"/>
      <c r="AF159" s="355"/>
      <c r="AG159" s="355"/>
    </row>
    <row r="160" spans="1:33" ht="14.25" customHeight="1">
      <c r="A160" s="355"/>
      <c r="B160" s="355"/>
      <c r="C160" s="355"/>
      <c r="D160" s="355"/>
      <c r="E160" s="355"/>
      <c r="F160" s="355"/>
      <c r="G160" s="355"/>
      <c r="H160" s="355"/>
      <c r="I160" s="355"/>
      <c r="J160" s="355"/>
      <c r="K160" s="355"/>
      <c r="L160" s="355"/>
      <c r="M160" s="355"/>
      <c r="N160" s="355"/>
      <c r="O160" s="355"/>
      <c r="P160" s="355"/>
      <c r="Q160" s="355"/>
      <c r="R160" s="355"/>
      <c r="S160" s="355"/>
      <c r="T160" s="355"/>
      <c r="U160" s="355"/>
      <c r="V160" s="355"/>
      <c r="W160" s="355"/>
      <c r="X160" s="355"/>
      <c r="Y160" s="355"/>
      <c r="Z160" s="355"/>
      <c r="AA160" s="355"/>
      <c r="AB160" s="355"/>
      <c r="AC160" s="355"/>
      <c r="AD160" s="355"/>
      <c r="AE160" s="355"/>
      <c r="AF160" s="355"/>
      <c r="AG160" s="355"/>
    </row>
    <row r="161" spans="1:33" ht="14.25" customHeight="1">
      <c r="A161" s="355"/>
      <c r="B161" s="355"/>
      <c r="C161" s="355"/>
      <c r="D161" s="355"/>
      <c r="E161" s="355"/>
      <c r="F161" s="355"/>
      <c r="G161" s="355"/>
      <c r="H161" s="355"/>
      <c r="I161" s="355"/>
      <c r="J161" s="355"/>
      <c r="K161" s="355"/>
      <c r="L161" s="355"/>
      <c r="M161" s="355"/>
      <c r="N161" s="355"/>
      <c r="O161" s="355"/>
      <c r="P161" s="355"/>
      <c r="Q161" s="355"/>
      <c r="R161" s="355"/>
      <c r="S161" s="355"/>
      <c r="T161" s="355"/>
      <c r="U161" s="355"/>
      <c r="V161" s="355"/>
      <c r="W161" s="355"/>
      <c r="X161" s="355"/>
      <c r="Y161" s="355"/>
      <c r="Z161" s="355"/>
      <c r="AA161" s="355"/>
      <c r="AB161" s="355"/>
      <c r="AC161" s="355"/>
      <c r="AD161" s="355"/>
      <c r="AE161" s="355"/>
      <c r="AF161" s="355"/>
      <c r="AG161" s="355"/>
    </row>
    <row r="162" spans="1:33" ht="14.25" customHeight="1">
      <c r="A162" s="355"/>
      <c r="B162" s="355"/>
      <c r="C162" s="355"/>
      <c r="D162" s="355"/>
      <c r="E162" s="355"/>
      <c r="F162" s="355"/>
      <c r="G162" s="355"/>
      <c r="H162" s="355"/>
      <c r="I162" s="355"/>
      <c r="J162" s="355"/>
      <c r="K162" s="355"/>
      <c r="L162" s="355"/>
      <c r="M162" s="355"/>
      <c r="N162" s="355"/>
      <c r="O162" s="355"/>
      <c r="P162" s="355"/>
      <c r="Q162" s="355"/>
      <c r="R162" s="355"/>
      <c r="S162" s="355"/>
      <c r="T162" s="355"/>
      <c r="U162" s="355"/>
      <c r="V162" s="355"/>
      <c r="W162" s="355"/>
      <c r="X162" s="355"/>
      <c r="Y162" s="355"/>
      <c r="Z162" s="355"/>
      <c r="AA162" s="355"/>
      <c r="AB162" s="355"/>
      <c r="AC162" s="355"/>
      <c r="AD162" s="355"/>
      <c r="AE162" s="355"/>
      <c r="AF162" s="355"/>
      <c r="AG162" s="355"/>
    </row>
    <row r="163" spans="1:33" ht="14.25" customHeight="1">
      <c r="A163" s="355"/>
      <c r="B163" s="355"/>
      <c r="C163" s="355"/>
      <c r="D163" s="355"/>
      <c r="E163" s="355"/>
      <c r="F163" s="355"/>
      <c r="G163" s="355"/>
      <c r="H163" s="355"/>
      <c r="I163" s="355"/>
      <c r="J163" s="355"/>
      <c r="K163" s="355"/>
      <c r="L163" s="355"/>
      <c r="M163" s="355"/>
      <c r="N163" s="355"/>
      <c r="O163" s="355"/>
      <c r="P163" s="355"/>
      <c r="Q163" s="355"/>
      <c r="R163" s="355"/>
      <c r="S163" s="355"/>
      <c r="T163" s="355"/>
      <c r="U163" s="355"/>
      <c r="V163" s="355"/>
      <c r="W163" s="355"/>
      <c r="X163" s="355"/>
      <c r="Y163" s="355"/>
      <c r="Z163" s="355"/>
      <c r="AA163" s="355"/>
      <c r="AB163" s="355"/>
      <c r="AC163" s="355"/>
      <c r="AD163" s="355"/>
      <c r="AE163" s="355"/>
      <c r="AF163" s="355"/>
      <c r="AG163" s="355"/>
    </row>
    <row r="164" spans="1:33" ht="14.25" customHeight="1">
      <c r="A164" s="355"/>
      <c r="B164" s="355"/>
      <c r="C164" s="355"/>
      <c r="D164" s="355"/>
      <c r="E164" s="355"/>
      <c r="F164" s="355"/>
      <c r="G164" s="355"/>
      <c r="H164" s="355"/>
      <c r="I164" s="355"/>
      <c r="J164" s="355"/>
      <c r="K164" s="355"/>
      <c r="L164" s="355"/>
      <c r="M164" s="355"/>
      <c r="N164" s="355"/>
      <c r="O164" s="355"/>
      <c r="P164" s="355"/>
      <c r="Q164" s="355"/>
      <c r="R164" s="355"/>
      <c r="S164" s="355"/>
      <c r="T164" s="355"/>
      <c r="U164" s="355"/>
      <c r="V164" s="355"/>
      <c r="W164" s="355"/>
      <c r="X164" s="355"/>
      <c r="Y164" s="355"/>
      <c r="Z164" s="355"/>
      <c r="AA164" s="355"/>
      <c r="AB164" s="355"/>
      <c r="AC164" s="355"/>
      <c r="AD164" s="355"/>
      <c r="AE164" s="355"/>
      <c r="AF164" s="355"/>
      <c r="AG164" s="355"/>
    </row>
    <row r="165" spans="1:33" ht="14.25" customHeight="1">
      <c r="A165" s="355"/>
      <c r="B165" s="355"/>
      <c r="C165" s="355"/>
      <c r="D165" s="355"/>
      <c r="E165" s="355"/>
      <c r="F165" s="355"/>
      <c r="G165" s="355"/>
      <c r="H165" s="355"/>
      <c r="I165" s="355"/>
      <c r="J165" s="355"/>
      <c r="K165" s="355"/>
      <c r="L165" s="355"/>
      <c r="M165" s="355"/>
      <c r="N165" s="355"/>
      <c r="O165" s="355"/>
      <c r="P165" s="355"/>
      <c r="Q165" s="355"/>
      <c r="R165" s="355"/>
      <c r="S165" s="355"/>
      <c r="T165" s="355"/>
      <c r="U165" s="355"/>
      <c r="V165" s="355"/>
      <c r="W165" s="355"/>
      <c r="X165" s="355"/>
      <c r="Y165" s="355"/>
      <c r="Z165" s="355"/>
      <c r="AA165" s="355"/>
      <c r="AB165" s="355"/>
      <c r="AC165" s="355"/>
      <c r="AD165" s="355"/>
      <c r="AE165" s="355"/>
      <c r="AF165" s="355"/>
      <c r="AG165" s="355"/>
    </row>
    <row r="166" spans="1:33" ht="14.25" customHeight="1">
      <c r="A166" s="355"/>
      <c r="B166" s="355"/>
      <c r="C166" s="355"/>
      <c r="D166" s="355"/>
      <c r="E166" s="355"/>
      <c r="F166" s="355"/>
      <c r="G166" s="355"/>
      <c r="H166" s="355"/>
      <c r="I166" s="355"/>
      <c r="J166" s="355"/>
      <c r="K166" s="355"/>
      <c r="L166" s="355"/>
      <c r="M166" s="355"/>
      <c r="N166" s="355"/>
      <c r="O166" s="355"/>
      <c r="P166" s="355"/>
      <c r="Q166" s="355"/>
      <c r="R166" s="355"/>
      <c r="S166" s="355"/>
      <c r="T166" s="355"/>
      <c r="U166" s="355"/>
      <c r="V166" s="355"/>
      <c r="W166" s="355"/>
      <c r="X166" s="355"/>
      <c r="Y166" s="355"/>
      <c r="Z166" s="355"/>
      <c r="AA166" s="355"/>
      <c r="AB166" s="355"/>
      <c r="AC166" s="355"/>
      <c r="AD166" s="355"/>
      <c r="AE166" s="355"/>
      <c r="AF166" s="355"/>
      <c r="AG166" s="355"/>
    </row>
    <row r="167" spans="1:33" ht="14.25" customHeight="1">
      <c r="A167" s="355"/>
      <c r="B167" s="355"/>
      <c r="C167" s="355"/>
      <c r="D167" s="355"/>
      <c r="E167" s="355"/>
      <c r="F167" s="355"/>
      <c r="G167" s="355"/>
      <c r="H167" s="355"/>
      <c r="I167" s="355"/>
      <c r="J167" s="355"/>
      <c r="K167" s="355"/>
      <c r="L167" s="355"/>
      <c r="M167" s="355"/>
      <c r="N167" s="355"/>
      <c r="O167" s="355"/>
      <c r="P167" s="355"/>
      <c r="Q167" s="355"/>
      <c r="R167" s="355"/>
      <c r="S167" s="355"/>
      <c r="T167" s="355"/>
      <c r="U167" s="355"/>
      <c r="V167" s="355"/>
      <c r="W167" s="355"/>
      <c r="X167" s="355"/>
      <c r="Y167" s="355"/>
      <c r="Z167" s="355"/>
      <c r="AA167" s="355"/>
      <c r="AB167" s="355"/>
      <c r="AC167" s="355"/>
      <c r="AD167" s="355"/>
      <c r="AE167" s="355"/>
      <c r="AF167" s="355"/>
      <c r="AG167" s="355"/>
    </row>
    <row r="168" spans="1:33" ht="14.25" customHeight="1">
      <c r="A168" s="355"/>
      <c r="B168" s="355"/>
      <c r="C168" s="355"/>
      <c r="D168" s="355"/>
      <c r="E168" s="355"/>
      <c r="F168" s="355"/>
      <c r="G168" s="355"/>
      <c r="H168" s="355"/>
      <c r="I168" s="355"/>
      <c r="J168" s="355"/>
      <c r="K168" s="355"/>
      <c r="L168" s="355"/>
      <c r="M168" s="355"/>
      <c r="N168" s="355"/>
      <c r="O168" s="355"/>
      <c r="P168" s="355"/>
      <c r="Q168" s="355"/>
      <c r="R168" s="355"/>
      <c r="S168" s="355"/>
      <c r="T168" s="355"/>
      <c r="U168" s="355"/>
      <c r="V168" s="355"/>
      <c r="W168" s="355"/>
      <c r="X168" s="355"/>
      <c r="Y168" s="355"/>
      <c r="Z168" s="355"/>
      <c r="AA168" s="355"/>
      <c r="AB168" s="355"/>
      <c r="AC168" s="355"/>
      <c r="AD168" s="355"/>
      <c r="AE168" s="355"/>
      <c r="AF168" s="355"/>
      <c r="AG168" s="355"/>
    </row>
    <row r="169" spans="1:33" ht="14.25" customHeight="1">
      <c r="A169" s="355"/>
      <c r="B169" s="355"/>
      <c r="C169" s="355"/>
      <c r="D169" s="355"/>
      <c r="E169" s="355"/>
      <c r="F169" s="355"/>
      <c r="G169" s="355"/>
      <c r="H169" s="355"/>
      <c r="I169" s="355"/>
      <c r="J169" s="355"/>
      <c r="K169" s="355"/>
      <c r="L169" s="355"/>
      <c r="M169" s="355"/>
      <c r="N169" s="355"/>
      <c r="O169" s="355"/>
      <c r="P169" s="355"/>
      <c r="Q169" s="355"/>
      <c r="R169" s="355"/>
      <c r="S169" s="355"/>
      <c r="T169" s="355"/>
      <c r="U169" s="355"/>
      <c r="V169" s="355"/>
      <c r="W169" s="355"/>
      <c r="X169" s="355"/>
      <c r="Y169" s="355"/>
      <c r="Z169" s="355"/>
      <c r="AA169" s="355"/>
      <c r="AB169" s="355"/>
      <c r="AC169" s="355"/>
      <c r="AD169" s="355"/>
      <c r="AE169" s="355"/>
      <c r="AF169" s="355"/>
      <c r="AG169" s="355"/>
    </row>
    <row r="170" spans="1:33" ht="14.25" customHeight="1">
      <c r="A170" s="355"/>
      <c r="B170" s="355"/>
      <c r="C170" s="355"/>
      <c r="D170" s="355"/>
      <c r="E170" s="355"/>
      <c r="F170" s="355"/>
      <c r="G170" s="355"/>
      <c r="H170" s="355"/>
      <c r="I170" s="355"/>
      <c r="J170" s="355"/>
      <c r="K170" s="355"/>
      <c r="L170" s="355"/>
      <c r="M170" s="355"/>
      <c r="N170" s="355"/>
      <c r="O170" s="355"/>
      <c r="P170" s="355"/>
      <c r="Q170" s="355"/>
      <c r="R170" s="355"/>
      <c r="S170" s="355"/>
      <c r="T170" s="355"/>
      <c r="U170" s="355"/>
      <c r="V170" s="355"/>
      <c r="W170" s="355"/>
      <c r="X170" s="355"/>
      <c r="Y170" s="355"/>
      <c r="Z170" s="355"/>
      <c r="AA170" s="355"/>
      <c r="AB170" s="355"/>
      <c r="AC170" s="355"/>
      <c r="AD170" s="355"/>
      <c r="AE170" s="355"/>
      <c r="AF170" s="355"/>
      <c r="AG170" s="355"/>
    </row>
    <row r="171" spans="1:33" ht="14.25" customHeight="1">
      <c r="A171" s="355"/>
      <c r="B171" s="355"/>
      <c r="C171" s="355"/>
      <c r="D171" s="355"/>
      <c r="E171" s="355"/>
      <c r="F171" s="355"/>
      <c r="G171" s="355"/>
      <c r="H171" s="355"/>
      <c r="I171" s="355"/>
      <c r="J171" s="355"/>
      <c r="K171" s="355"/>
      <c r="L171" s="355"/>
      <c r="M171" s="355"/>
      <c r="N171" s="355"/>
      <c r="O171" s="355"/>
      <c r="P171" s="355"/>
      <c r="Q171" s="355"/>
      <c r="R171" s="355"/>
      <c r="S171" s="355"/>
      <c r="T171" s="355"/>
      <c r="U171" s="355"/>
      <c r="V171" s="355"/>
      <c r="W171" s="355"/>
      <c r="X171" s="355"/>
      <c r="Y171" s="355"/>
      <c r="Z171" s="355"/>
      <c r="AA171" s="355"/>
      <c r="AB171" s="355"/>
      <c r="AC171" s="355"/>
      <c r="AD171" s="355"/>
      <c r="AE171" s="355"/>
      <c r="AF171" s="355"/>
      <c r="AG171" s="355"/>
    </row>
    <row r="172" spans="1:33" ht="14.25" customHeight="1">
      <c r="A172" s="355"/>
      <c r="B172" s="355"/>
      <c r="C172" s="355"/>
      <c r="D172" s="355"/>
      <c r="E172" s="355"/>
      <c r="F172" s="355"/>
      <c r="G172" s="355"/>
      <c r="H172" s="355"/>
      <c r="I172" s="355"/>
      <c r="J172" s="355"/>
      <c r="K172" s="355"/>
      <c r="L172" s="355"/>
      <c r="M172" s="355"/>
      <c r="N172" s="355"/>
      <c r="O172" s="355"/>
      <c r="P172" s="355"/>
      <c r="Q172" s="355"/>
      <c r="R172" s="355"/>
      <c r="S172" s="355"/>
      <c r="T172" s="355"/>
      <c r="U172" s="355"/>
      <c r="V172" s="355"/>
      <c r="W172" s="355"/>
      <c r="X172" s="355"/>
      <c r="Y172" s="355"/>
      <c r="Z172" s="355"/>
      <c r="AA172" s="355"/>
      <c r="AB172" s="355"/>
      <c r="AC172" s="355"/>
      <c r="AD172" s="355"/>
      <c r="AE172" s="355"/>
      <c r="AF172" s="355"/>
      <c r="AG172" s="355"/>
    </row>
    <row r="173" spans="1:33" ht="14.25" customHeight="1">
      <c r="A173" s="355"/>
      <c r="B173" s="355"/>
      <c r="C173" s="355"/>
      <c r="D173" s="355"/>
      <c r="E173" s="355"/>
      <c r="F173" s="355"/>
      <c r="G173" s="355"/>
      <c r="H173" s="355"/>
      <c r="I173" s="355"/>
      <c r="J173" s="355"/>
      <c r="K173" s="355"/>
      <c r="L173" s="355"/>
      <c r="M173" s="355"/>
      <c r="N173" s="355"/>
      <c r="O173" s="355"/>
      <c r="P173" s="355"/>
      <c r="Q173" s="355"/>
      <c r="R173" s="355"/>
      <c r="S173" s="355"/>
      <c r="T173" s="355"/>
      <c r="U173" s="355"/>
      <c r="V173" s="355"/>
      <c r="W173" s="355"/>
      <c r="X173" s="355"/>
      <c r="Y173" s="355"/>
      <c r="Z173" s="355"/>
      <c r="AA173" s="355"/>
      <c r="AB173" s="355"/>
      <c r="AC173" s="355"/>
      <c r="AD173" s="355"/>
      <c r="AE173" s="355"/>
      <c r="AF173" s="355"/>
      <c r="AG173" s="355"/>
    </row>
    <row r="174" spans="1:33" ht="14.25" customHeight="1">
      <c r="A174" s="355"/>
      <c r="B174" s="355"/>
      <c r="C174" s="355"/>
      <c r="D174" s="355"/>
      <c r="E174" s="355"/>
      <c r="F174" s="355"/>
      <c r="G174" s="355"/>
      <c r="H174" s="355"/>
      <c r="I174" s="355"/>
      <c r="J174" s="355"/>
      <c r="K174" s="355"/>
      <c r="L174" s="355"/>
      <c r="M174" s="355"/>
      <c r="N174" s="355"/>
      <c r="O174" s="355"/>
      <c r="P174" s="355"/>
      <c r="Q174" s="355"/>
      <c r="R174" s="355"/>
      <c r="S174" s="355"/>
      <c r="T174" s="355"/>
      <c r="U174" s="355"/>
      <c r="V174" s="355"/>
      <c r="W174" s="355"/>
      <c r="X174" s="355"/>
      <c r="Y174" s="355"/>
      <c r="Z174" s="355"/>
      <c r="AA174" s="355"/>
      <c r="AB174" s="355"/>
      <c r="AC174" s="355"/>
      <c r="AD174" s="355"/>
      <c r="AE174" s="355"/>
      <c r="AF174" s="355"/>
      <c r="AG174" s="355"/>
    </row>
    <row r="175" spans="1:33" ht="14.25" customHeight="1">
      <c r="A175" s="355"/>
      <c r="B175" s="355"/>
      <c r="C175" s="355"/>
      <c r="D175" s="355"/>
      <c r="E175" s="355"/>
      <c r="F175" s="355"/>
      <c r="G175" s="355"/>
      <c r="H175" s="355"/>
      <c r="I175" s="355"/>
      <c r="J175" s="355"/>
      <c r="K175" s="355"/>
      <c r="L175" s="355"/>
      <c r="M175" s="355"/>
      <c r="N175" s="355"/>
      <c r="O175" s="355"/>
      <c r="P175" s="355"/>
      <c r="Q175" s="355"/>
      <c r="R175" s="355"/>
      <c r="S175" s="355"/>
      <c r="T175" s="355"/>
      <c r="U175" s="355"/>
      <c r="V175" s="355"/>
      <c r="W175" s="355"/>
      <c r="X175" s="355"/>
      <c r="Y175" s="355"/>
      <c r="Z175" s="355"/>
      <c r="AA175" s="355"/>
      <c r="AB175" s="355"/>
      <c r="AC175" s="355"/>
      <c r="AD175" s="355"/>
      <c r="AE175" s="355"/>
      <c r="AF175" s="355"/>
      <c r="AG175" s="355"/>
    </row>
    <row r="176" spans="1:33" ht="14.25" customHeight="1">
      <c r="A176" s="355"/>
      <c r="B176" s="355"/>
      <c r="C176" s="355"/>
      <c r="D176" s="355"/>
      <c r="E176" s="355"/>
      <c r="F176" s="355"/>
      <c r="G176" s="355"/>
      <c r="H176" s="355"/>
      <c r="I176" s="355"/>
      <c r="J176" s="355"/>
      <c r="K176" s="355"/>
      <c r="L176" s="355"/>
      <c r="M176" s="355"/>
      <c r="N176" s="355"/>
      <c r="O176" s="355"/>
      <c r="P176" s="355"/>
      <c r="Q176" s="355"/>
      <c r="R176" s="355"/>
      <c r="S176" s="355"/>
      <c r="T176" s="355"/>
      <c r="U176" s="355"/>
      <c r="V176" s="355"/>
      <c r="W176" s="355"/>
      <c r="X176" s="355"/>
      <c r="Y176" s="355"/>
      <c r="Z176" s="355"/>
      <c r="AA176" s="355"/>
      <c r="AB176" s="355"/>
      <c r="AC176" s="355"/>
      <c r="AD176" s="355"/>
      <c r="AE176" s="355"/>
      <c r="AF176" s="355"/>
      <c r="AG176" s="355"/>
    </row>
    <row r="177" spans="1:33" ht="14.25" customHeight="1">
      <c r="A177" s="355"/>
      <c r="B177" s="355"/>
      <c r="C177" s="355"/>
      <c r="D177" s="355"/>
      <c r="E177" s="355"/>
      <c r="F177" s="355"/>
      <c r="G177" s="355"/>
      <c r="H177" s="355"/>
      <c r="I177" s="355"/>
      <c r="J177" s="355"/>
      <c r="K177" s="355"/>
      <c r="L177" s="355"/>
      <c r="M177" s="355"/>
      <c r="N177" s="355"/>
      <c r="O177" s="355"/>
      <c r="P177" s="355"/>
      <c r="Q177" s="355"/>
      <c r="R177" s="355"/>
      <c r="S177" s="355"/>
      <c r="T177" s="355"/>
      <c r="U177" s="355"/>
      <c r="V177" s="355"/>
      <c r="W177" s="355"/>
      <c r="X177" s="355"/>
      <c r="Y177" s="355"/>
      <c r="Z177" s="355"/>
      <c r="AA177" s="355"/>
      <c r="AB177" s="355"/>
      <c r="AC177" s="355"/>
      <c r="AD177" s="355"/>
      <c r="AE177" s="355"/>
      <c r="AF177" s="355"/>
      <c r="AG177" s="355"/>
    </row>
    <row r="178" spans="1:33" ht="14.25" customHeight="1">
      <c r="A178" s="355"/>
      <c r="B178" s="355"/>
      <c r="C178" s="355"/>
      <c r="D178" s="355"/>
      <c r="E178" s="355"/>
      <c r="F178" s="355"/>
      <c r="G178" s="355"/>
      <c r="H178" s="355"/>
      <c r="I178" s="355"/>
      <c r="J178" s="355"/>
      <c r="K178" s="355"/>
      <c r="L178" s="355"/>
      <c r="M178" s="355"/>
      <c r="N178" s="355"/>
      <c r="O178" s="355"/>
      <c r="P178" s="355"/>
      <c r="Q178" s="355"/>
      <c r="R178" s="355"/>
      <c r="S178" s="355"/>
      <c r="T178" s="355"/>
      <c r="U178" s="355"/>
      <c r="V178" s="355"/>
      <c r="W178" s="355"/>
      <c r="X178" s="355"/>
      <c r="Y178" s="355"/>
      <c r="Z178" s="355"/>
      <c r="AA178" s="355"/>
      <c r="AB178" s="355"/>
      <c r="AC178" s="355"/>
      <c r="AD178" s="355"/>
      <c r="AE178" s="355"/>
      <c r="AF178" s="355"/>
      <c r="AG178" s="355"/>
    </row>
    <row r="179" spans="1:33" ht="14.25" customHeight="1">
      <c r="A179" s="355"/>
      <c r="B179" s="355"/>
      <c r="C179" s="355"/>
      <c r="D179" s="355"/>
      <c r="E179" s="355"/>
      <c r="F179" s="355"/>
      <c r="G179" s="355"/>
      <c r="H179" s="355"/>
      <c r="I179" s="355"/>
      <c r="J179" s="355"/>
      <c r="K179" s="355"/>
      <c r="L179" s="355"/>
      <c r="M179" s="355"/>
      <c r="N179" s="355"/>
      <c r="O179" s="355"/>
      <c r="P179" s="355"/>
      <c r="Q179" s="355"/>
      <c r="R179" s="355"/>
      <c r="S179" s="355"/>
      <c r="T179" s="355"/>
      <c r="U179" s="355"/>
      <c r="V179" s="355"/>
      <c r="W179" s="355"/>
      <c r="X179" s="355"/>
      <c r="Y179" s="355"/>
      <c r="Z179" s="355"/>
      <c r="AA179" s="355"/>
      <c r="AB179" s="355"/>
      <c r="AC179" s="355"/>
      <c r="AD179" s="355"/>
      <c r="AE179" s="355"/>
      <c r="AF179" s="355"/>
      <c r="AG179" s="355"/>
    </row>
    <row r="180" spans="1:33" ht="14.25" customHeight="1">
      <c r="A180" s="355"/>
      <c r="B180" s="355"/>
      <c r="C180" s="355"/>
      <c r="D180" s="355"/>
      <c r="E180" s="355"/>
      <c r="F180" s="355"/>
      <c r="G180" s="355"/>
      <c r="H180" s="355"/>
      <c r="I180" s="355"/>
      <c r="J180" s="355"/>
      <c r="K180" s="355"/>
      <c r="L180" s="355"/>
      <c r="M180" s="355"/>
      <c r="N180" s="355"/>
      <c r="O180" s="355"/>
      <c r="P180" s="355"/>
      <c r="Q180" s="355"/>
      <c r="R180" s="355"/>
      <c r="S180" s="355"/>
      <c r="T180" s="355"/>
      <c r="U180" s="355"/>
      <c r="V180" s="355"/>
      <c r="W180" s="355"/>
      <c r="X180" s="355"/>
      <c r="Y180" s="355"/>
      <c r="Z180" s="355"/>
      <c r="AA180" s="355"/>
      <c r="AB180" s="355"/>
      <c r="AC180" s="355"/>
      <c r="AD180" s="355"/>
      <c r="AE180" s="355"/>
      <c r="AF180" s="355"/>
      <c r="AG180" s="355"/>
    </row>
    <row r="181" spans="1:33" ht="14.25" customHeight="1">
      <c r="A181" s="355"/>
      <c r="B181" s="355"/>
      <c r="C181" s="355"/>
      <c r="D181" s="355"/>
      <c r="E181" s="355"/>
      <c r="F181" s="355"/>
      <c r="G181" s="355"/>
      <c r="H181" s="355"/>
      <c r="I181" s="355"/>
      <c r="J181" s="355"/>
      <c r="K181" s="355"/>
      <c r="L181" s="355"/>
      <c r="M181" s="355"/>
      <c r="N181" s="355"/>
      <c r="O181" s="355"/>
      <c r="P181" s="355"/>
      <c r="Q181" s="355"/>
      <c r="R181" s="355"/>
      <c r="S181" s="355"/>
      <c r="T181" s="355"/>
      <c r="U181" s="355"/>
      <c r="V181" s="355"/>
      <c r="W181" s="355"/>
      <c r="X181" s="355"/>
      <c r="Y181" s="355"/>
      <c r="Z181" s="355"/>
      <c r="AA181" s="355"/>
      <c r="AB181" s="355"/>
      <c r="AC181" s="355"/>
      <c r="AD181" s="355"/>
      <c r="AE181" s="355"/>
      <c r="AF181" s="355"/>
      <c r="AG181" s="355"/>
    </row>
    <row r="182" spans="1:33" ht="14.25" customHeight="1">
      <c r="A182" s="355"/>
      <c r="B182" s="355"/>
      <c r="C182" s="355"/>
      <c r="D182" s="355"/>
      <c r="E182" s="355"/>
      <c r="F182" s="355"/>
      <c r="G182" s="355"/>
      <c r="H182" s="355"/>
      <c r="I182" s="355"/>
      <c r="J182" s="355"/>
      <c r="K182" s="355"/>
      <c r="L182" s="355"/>
      <c r="M182" s="355"/>
      <c r="N182" s="355"/>
      <c r="O182" s="355"/>
      <c r="P182" s="355"/>
      <c r="Q182" s="355"/>
      <c r="R182" s="355"/>
      <c r="S182" s="355"/>
      <c r="T182" s="355"/>
      <c r="U182" s="355"/>
      <c r="V182" s="355"/>
      <c r="W182" s="355"/>
      <c r="X182" s="355"/>
      <c r="Y182" s="355"/>
      <c r="Z182" s="355"/>
      <c r="AA182" s="355"/>
      <c r="AB182" s="355"/>
      <c r="AC182" s="355"/>
      <c r="AD182" s="355"/>
      <c r="AE182" s="355"/>
      <c r="AF182" s="355"/>
      <c r="AG182" s="355"/>
    </row>
    <row r="183" spans="1:33" ht="14.25" customHeight="1">
      <c r="A183" s="355"/>
      <c r="B183" s="355"/>
      <c r="C183" s="355"/>
      <c r="D183" s="355"/>
      <c r="E183" s="355"/>
      <c r="F183" s="355"/>
      <c r="G183" s="355"/>
      <c r="H183" s="355"/>
      <c r="I183" s="355"/>
      <c r="J183" s="355"/>
      <c r="K183" s="355"/>
      <c r="L183" s="355"/>
      <c r="M183" s="355"/>
      <c r="N183" s="355"/>
      <c r="O183" s="355"/>
      <c r="P183" s="355"/>
      <c r="Q183" s="355"/>
      <c r="R183" s="355"/>
      <c r="S183" s="355"/>
      <c r="T183" s="355"/>
      <c r="U183" s="355"/>
      <c r="V183" s="355"/>
      <c r="W183" s="355"/>
      <c r="X183" s="355"/>
      <c r="Y183" s="355"/>
      <c r="Z183" s="355"/>
      <c r="AA183" s="355"/>
      <c r="AB183" s="355"/>
      <c r="AC183" s="355"/>
      <c r="AD183" s="355"/>
      <c r="AE183" s="355"/>
      <c r="AF183" s="355"/>
      <c r="AG183" s="355"/>
    </row>
    <row r="184" spans="1:33" ht="14.25" customHeight="1">
      <c r="A184" s="355"/>
      <c r="B184" s="355"/>
      <c r="C184" s="355"/>
      <c r="D184" s="355"/>
      <c r="E184" s="355"/>
      <c r="F184" s="355"/>
      <c r="G184" s="355"/>
      <c r="H184" s="355"/>
      <c r="I184" s="355"/>
      <c r="J184" s="355"/>
      <c r="K184" s="355"/>
      <c r="L184" s="355"/>
      <c r="M184" s="355"/>
      <c r="N184" s="355"/>
      <c r="O184" s="355"/>
      <c r="P184" s="355"/>
      <c r="Q184" s="355"/>
      <c r="R184" s="355"/>
      <c r="S184" s="355"/>
      <c r="T184" s="355"/>
      <c r="U184" s="355"/>
      <c r="V184" s="355"/>
      <c r="W184" s="355"/>
      <c r="X184" s="355"/>
      <c r="Y184" s="355"/>
      <c r="Z184" s="355"/>
      <c r="AA184" s="355"/>
      <c r="AB184" s="355"/>
      <c r="AC184" s="355"/>
      <c r="AD184" s="355"/>
      <c r="AE184" s="355"/>
      <c r="AF184" s="355"/>
      <c r="AG184" s="355"/>
    </row>
    <row r="185" spans="1:33" ht="14.25" customHeight="1">
      <c r="A185" s="355"/>
      <c r="B185" s="355"/>
      <c r="C185" s="355"/>
      <c r="D185" s="355"/>
      <c r="E185" s="355"/>
      <c r="F185" s="355"/>
      <c r="G185" s="355"/>
      <c r="H185" s="355"/>
      <c r="I185" s="355"/>
      <c r="J185" s="355"/>
      <c r="K185" s="355"/>
      <c r="L185" s="355"/>
      <c r="M185" s="355"/>
      <c r="N185" s="355"/>
      <c r="O185" s="355"/>
      <c r="P185" s="355"/>
      <c r="Q185" s="355"/>
      <c r="R185" s="355"/>
      <c r="S185" s="355"/>
      <c r="T185" s="355"/>
      <c r="U185" s="355"/>
      <c r="V185" s="355"/>
      <c r="W185" s="355"/>
      <c r="X185" s="355"/>
      <c r="Y185" s="355"/>
      <c r="Z185" s="355"/>
      <c r="AA185" s="355"/>
      <c r="AB185" s="355"/>
      <c r="AC185" s="355"/>
      <c r="AD185" s="355"/>
      <c r="AE185" s="355"/>
      <c r="AF185" s="355"/>
      <c r="AG185" s="355"/>
    </row>
    <row r="186" spans="1:33" ht="14.25" customHeight="1">
      <c r="A186" s="355"/>
      <c r="B186" s="355"/>
      <c r="C186" s="355"/>
      <c r="D186" s="355"/>
      <c r="E186" s="355"/>
      <c r="F186" s="355"/>
      <c r="G186" s="355"/>
      <c r="H186" s="355"/>
      <c r="I186" s="355"/>
      <c r="J186" s="355"/>
      <c r="K186" s="355"/>
      <c r="L186" s="355"/>
      <c r="M186" s="355"/>
      <c r="N186" s="355"/>
      <c r="O186" s="355"/>
      <c r="P186" s="355"/>
      <c r="Q186" s="355"/>
      <c r="R186" s="355"/>
      <c r="S186" s="355"/>
      <c r="T186" s="355"/>
      <c r="U186" s="355"/>
      <c r="V186" s="355"/>
      <c r="W186" s="355"/>
      <c r="X186" s="355"/>
      <c r="Y186" s="355"/>
      <c r="Z186" s="355"/>
      <c r="AA186" s="355"/>
      <c r="AB186" s="355"/>
      <c r="AC186" s="355"/>
      <c r="AD186" s="355"/>
      <c r="AE186" s="355"/>
      <c r="AF186" s="355"/>
      <c r="AG186" s="355"/>
    </row>
    <row r="187" spans="1:33" ht="14.25" customHeight="1">
      <c r="A187" s="355"/>
      <c r="B187" s="355"/>
      <c r="C187" s="355"/>
      <c r="D187" s="355"/>
      <c r="E187" s="355"/>
      <c r="F187" s="355"/>
      <c r="G187" s="355"/>
      <c r="H187" s="355"/>
      <c r="I187" s="355"/>
      <c r="J187" s="355"/>
      <c r="K187" s="355"/>
      <c r="L187" s="355"/>
      <c r="M187" s="355"/>
      <c r="N187" s="355"/>
      <c r="O187" s="355"/>
      <c r="P187" s="355"/>
      <c r="Q187" s="355"/>
      <c r="R187" s="355"/>
      <c r="S187" s="355"/>
      <c r="T187" s="355"/>
      <c r="U187" s="355"/>
      <c r="V187" s="355"/>
      <c r="W187" s="355"/>
      <c r="X187" s="355"/>
      <c r="Y187" s="355"/>
      <c r="Z187" s="355"/>
      <c r="AA187" s="355"/>
      <c r="AB187" s="355"/>
      <c r="AC187" s="355"/>
      <c r="AD187" s="355"/>
      <c r="AE187" s="355"/>
      <c r="AF187" s="355"/>
      <c r="AG187" s="355"/>
    </row>
    <row r="188" spans="1:33" ht="14.25" customHeight="1">
      <c r="A188" s="355"/>
      <c r="B188" s="355"/>
      <c r="C188" s="355"/>
      <c r="D188" s="355"/>
      <c r="E188" s="355"/>
      <c r="F188" s="355"/>
      <c r="G188" s="355"/>
      <c r="H188" s="355"/>
      <c r="I188" s="355"/>
      <c r="J188" s="355"/>
      <c r="K188" s="355"/>
      <c r="L188" s="355"/>
      <c r="M188" s="355"/>
      <c r="N188" s="355"/>
      <c r="O188" s="355"/>
      <c r="P188" s="355"/>
      <c r="Q188" s="355"/>
      <c r="R188" s="355"/>
      <c r="S188" s="355"/>
      <c r="T188" s="355"/>
      <c r="U188" s="355"/>
      <c r="V188" s="355"/>
      <c r="W188" s="355"/>
      <c r="X188" s="355"/>
      <c r="Y188" s="355"/>
      <c r="Z188" s="355"/>
      <c r="AA188" s="355"/>
      <c r="AB188" s="355"/>
      <c r="AC188" s="355"/>
      <c r="AD188" s="355"/>
      <c r="AE188" s="355"/>
      <c r="AF188" s="355"/>
      <c r="AG188" s="355"/>
    </row>
    <row r="189" spans="1:33" ht="14.25" customHeight="1">
      <c r="A189" s="355"/>
      <c r="B189" s="355"/>
      <c r="C189" s="355"/>
      <c r="D189" s="355"/>
      <c r="E189" s="355"/>
      <c r="F189" s="355"/>
      <c r="G189" s="355"/>
      <c r="H189" s="355"/>
      <c r="I189" s="355"/>
      <c r="J189" s="355"/>
      <c r="K189" s="355"/>
      <c r="L189" s="355"/>
      <c r="M189" s="355"/>
      <c r="N189" s="355"/>
      <c r="O189" s="355"/>
      <c r="P189" s="355"/>
      <c r="Q189" s="355"/>
      <c r="R189" s="355"/>
      <c r="S189" s="355"/>
      <c r="T189" s="355"/>
      <c r="U189" s="355"/>
      <c r="V189" s="355"/>
      <c r="W189" s="355"/>
      <c r="X189" s="355"/>
      <c r="Y189" s="355"/>
      <c r="Z189" s="355"/>
      <c r="AA189" s="355"/>
      <c r="AB189" s="355"/>
      <c r="AC189" s="355"/>
      <c r="AD189" s="355"/>
      <c r="AE189" s="355"/>
      <c r="AF189" s="355"/>
      <c r="AG189" s="355"/>
    </row>
    <row r="190" spans="1:33" ht="14.25" customHeight="1">
      <c r="A190" s="355"/>
      <c r="B190" s="355"/>
      <c r="C190" s="355"/>
      <c r="D190" s="355"/>
      <c r="E190" s="355"/>
      <c r="F190" s="355"/>
      <c r="G190" s="355"/>
      <c r="H190" s="355"/>
      <c r="I190" s="355"/>
      <c r="J190" s="355"/>
      <c r="K190" s="355"/>
      <c r="L190" s="355"/>
      <c r="M190" s="355"/>
      <c r="N190" s="355"/>
      <c r="O190" s="355"/>
      <c r="P190" s="355"/>
      <c r="Q190" s="355"/>
      <c r="R190" s="355"/>
      <c r="S190" s="355"/>
      <c r="T190" s="355"/>
      <c r="U190" s="355"/>
      <c r="V190" s="355"/>
      <c r="W190" s="355"/>
      <c r="X190" s="355"/>
      <c r="Y190" s="355"/>
      <c r="Z190" s="355"/>
      <c r="AA190" s="355"/>
      <c r="AB190" s="355"/>
      <c r="AC190" s="355"/>
      <c r="AD190" s="355"/>
      <c r="AE190" s="355"/>
      <c r="AF190" s="355"/>
      <c r="AG190" s="355"/>
    </row>
    <row r="191" spans="1:33" ht="14.25" customHeight="1">
      <c r="A191" s="355"/>
      <c r="B191" s="355"/>
      <c r="C191" s="355"/>
      <c r="D191" s="355"/>
      <c r="E191" s="355"/>
      <c r="F191" s="355"/>
      <c r="G191" s="355"/>
      <c r="H191" s="355"/>
      <c r="I191" s="355"/>
      <c r="J191" s="355"/>
      <c r="K191" s="355"/>
      <c r="L191" s="355"/>
      <c r="M191" s="355"/>
      <c r="N191" s="355"/>
      <c r="O191" s="355"/>
      <c r="P191" s="355"/>
      <c r="Q191" s="355"/>
      <c r="R191" s="355"/>
      <c r="S191" s="355"/>
      <c r="T191" s="355"/>
      <c r="U191" s="355"/>
      <c r="V191" s="355"/>
      <c r="W191" s="355"/>
      <c r="X191" s="355"/>
      <c r="Y191" s="355"/>
      <c r="Z191" s="355"/>
      <c r="AA191" s="355"/>
      <c r="AB191" s="355"/>
      <c r="AC191" s="355"/>
      <c r="AD191" s="355"/>
      <c r="AE191" s="355"/>
      <c r="AF191" s="355"/>
      <c r="AG191" s="355"/>
    </row>
    <row r="192" spans="1:33" ht="14.25" customHeight="1">
      <c r="A192" s="355"/>
      <c r="B192" s="355"/>
      <c r="C192" s="355"/>
      <c r="D192" s="355"/>
      <c r="E192" s="355"/>
      <c r="F192" s="355"/>
      <c r="G192" s="355"/>
      <c r="H192" s="355"/>
      <c r="I192" s="355"/>
      <c r="J192" s="355"/>
      <c r="K192" s="355"/>
      <c r="L192" s="355"/>
      <c r="M192" s="355"/>
      <c r="N192" s="355"/>
      <c r="O192" s="355"/>
      <c r="P192" s="355"/>
      <c r="Q192" s="355"/>
      <c r="R192" s="355"/>
      <c r="S192" s="355"/>
      <c r="T192" s="355"/>
      <c r="U192" s="355"/>
      <c r="V192" s="355"/>
      <c r="W192" s="355"/>
      <c r="X192" s="355"/>
      <c r="Y192" s="355"/>
      <c r="Z192" s="355"/>
      <c r="AA192" s="355"/>
      <c r="AB192" s="355"/>
      <c r="AC192" s="355"/>
      <c r="AD192" s="355"/>
      <c r="AE192" s="355"/>
      <c r="AF192" s="355"/>
      <c r="AG192" s="355"/>
    </row>
    <row r="193" spans="1:33" ht="14.25" customHeight="1">
      <c r="A193" s="355"/>
      <c r="B193" s="355"/>
      <c r="C193" s="355"/>
      <c r="D193" s="355"/>
      <c r="E193" s="355"/>
      <c r="F193" s="355"/>
      <c r="G193" s="355"/>
      <c r="H193" s="355"/>
      <c r="I193" s="355"/>
      <c r="J193" s="355"/>
      <c r="K193" s="355"/>
      <c r="L193" s="355"/>
      <c r="M193" s="355"/>
      <c r="N193" s="355"/>
      <c r="O193" s="355"/>
      <c r="P193" s="355"/>
      <c r="Q193" s="355"/>
      <c r="R193" s="355"/>
      <c r="S193" s="355"/>
      <c r="T193" s="355"/>
      <c r="U193" s="355"/>
      <c r="V193" s="355"/>
      <c r="W193" s="355"/>
      <c r="X193" s="355"/>
      <c r="Y193" s="355"/>
      <c r="Z193" s="355"/>
      <c r="AA193" s="355"/>
      <c r="AB193" s="355"/>
      <c r="AC193" s="355"/>
      <c r="AD193" s="355"/>
      <c r="AE193" s="355"/>
      <c r="AF193" s="355"/>
      <c r="AG193" s="355"/>
    </row>
    <row r="194" spans="1:33" ht="14.25" customHeight="1">
      <c r="A194" s="355"/>
      <c r="B194" s="355"/>
      <c r="C194" s="355"/>
      <c r="D194" s="355"/>
      <c r="E194" s="355"/>
      <c r="F194" s="355"/>
      <c r="G194" s="355"/>
      <c r="H194" s="355"/>
      <c r="I194" s="355"/>
      <c r="J194" s="355"/>
      <c r="K194" s="355"/>
      <c r="L194" s="355"/>
      <c r="M194" s="355"/>
      <c r="N194" s="355"/>
      <c r="O194" s="355"/>
      <c r="P194" s="355"/>
      <c r="Q194" s="355"/>
      <c r="R194" s="355"/>
      <c r="S194" s="355"/>
      <c r="T194" s="355"/>
      <c r="U194" s="355"/>
      <c r="V194" s="355"/>
      <c r="W194" s="355"/>
      <c r="X194" s="355"/>
      <c r="Y194" s="355"/>
      <c r="Z194" s="355"/>
      <c r="AA194" s="355"/>
      <c r="AB194" s="355"/>
      <c r="AC194" s="355"/>
      <c r="AD194" s="355"/>
      <c r="AE194" s="355"/>
      <c r="AF194" s="355"/>
      <c r="AG194" s="355"/>
    </row>
    <row r="195" spans="1:33" ht="14.25" customHeight="1">
      <c r="A195" s="355"/>
      <c r="B195" s="355"/>
      <c r="C195" s="355"/>
      <c r="D195" s="355"/>
      <c r="E195" s="355"/>
      <c r="F195" s="355"/>
      <c r="G195" s="355"/>
      <c r="H195" s="355"/>
      <c r="I195" s="355"/>
      <c r="J195" s="355"/>
      <c r="K195" s="355"/>
      <c r="L195" s="355"/>
      <c r="M195" s="355"/>
      <c r="N195" s="355"/>
      <c r="O195" s="355"/>
      <c r="P195" s="355"/>
      <c r="Q195" s="355"/>
      <c r="R195" s="355"/>
      <c r="S195" s="355"/>
      <c r="T195" s="355"/>
      <c r="U195" s="355"/>
      <c r="V195" s="355"/>
      <c r="W195" s="355"/>
      <c r="X195" s="355"/>
      <c r="Y195" s="355"/>
      <c r="Z195" s="355"/>
      <c r="AA195" s="355"/>
      <c r="AB195" s="355"/>
      <c r="AC195" s="355"/>
      <c r="AD195" s="355"/>
      <c r="AE195" s="355"/>
      <c r="AF195" s="355"/>
      <c r="AG195" s="355"/>
    </row>
    <row r="196" spans="1:33" ht="14.25" customHeight="1">
      <c r="A196" s="355"/>
      <c r="B196" s="355"/>
      <c r="C196" s="355"/>
      <c r="D196" s="355"/>
      <c r="E196" s="355"/>
      <c r="F196" s="355"/>
      <c r="G196" s="355"/>
      <c r="H196" s="355"/>
      <c r="I196" s="355"/>
      <c r="J196" s="355"/>
      <c r="K196" s="355"/>
      <c r="L196" s="355"/>
      <c r="M196" s="355"/>
      <c r="N196" s="355"/>
      <c r="O196" s="355"/>
      <c r="P196" s="355"/>
      <c r="Q196" s="355"/>
      <c r="R196" s="355"/>
      <c r="S196" s="355"/>
      <c r="T196" s="355"/>
      <c r="U196" s="355"/>
      <c r="V196" s="355"/>
      <c r="W196" s="355"/>
      <c r="X196" s="355"/>
      <c r="Y196" s="355"/>
      <c r="Z196" s="355"/>
      <c r="AA196" s="355"/>
      <c r="AB196" s="355"/>
      <c r="AC196" s="355"/>
      <c r="AD196" s="355"/>
      <c r="AE196" s="355"/>
      <c r="AF196" s="355"/>
      <c r="AG196" s="355"/>
    </row>
    <row r="197" spans="1:33" ht="14.25" customHeight="1">
      <c r="A197" s="355"/>
      <c r="B197" s="355"/>
      <c r="C197" s="355"/>
      <c r="D197" s="355"/>
      <c r="E197" s="355"/>
      <c r="F197" s="355"/>
      <c r="G197" s="355"/>
      <c r="H197" s="355"/>
      <c r="I197" s="355"/>
      <c r="J197" s="355"/>
      <c r="K197" s="355"/>
      <c r="L197" s="355"/>
      <c r="M197" s="355"/>
      <c r="N197" s="355"/>
      <c r="O197" s="355"/>
      <c r="P197" s="355"/>
      <c r="Q197" s="355"/>
      <c r="R197" s="355"/>
      <c r="S197" s="355"/>
      <c r="T197" s="355"/>
      <c r="U197" s="355"/>
      <c r="V197" s="355"/>
      <c r="W197" s="355"/>
      <c r="X197" s="355"/>
      <c r="Y197" s="355"/>
      <c r="Z197" s="355"/>
      <c r="AA197" s="355"/>
      <c r="AB197" s="355"/>
      <c r="AC197" s="355"/>
      <c r="AD197" s="355"/>
      <c r="AE197" s="355"/>
      <c r="AF197" s="355"/>
      <c r="AG197" s="355"/>
    </row>
    <row r="198" spans="1:33" ht="14.25" customHeight="1">
      <c r="A198" s="355"/>
      <c r="B198" s="355"/>
      <c r="C198" s="355"/>
      <c r="D198" s="355"/>
      <c r="E198" s="355"/>
      <c r="F198" s="355"/>
      <c r="G198" s="355"/>
      <c r="H198" s="355"/>
      <c r="I198" s="355"/>
      <c r="J198" s="355"/>
      <c r="K198" s="355"/>
      <c r="L198" s="355"/>
      <c r="M198" s="355"/>
      <c r="N198" s="355"/>
      <c r="O198" s="355"/>
      <c r="P198" s="355"/>
      <c r="Q198" s="355"/>
      <c r="R198" s="355"/>
      <c r="S198" s="355"/>
      <c r="T198" s="355"/>
      <c r="U198" s="355"/>
      <c r="V198" s="355"/>
      <c r="W198" s="355"/>
      <c r="X198" s="355"/>
      <c r="Y198" s="355"/>
      <c r="Z198" s="355"/>
      <c r="AA198" s="355"/>
      <c r="AB198" s="355"/>
      <c r="AC198" s="355"/>
      <c r="AD198" s="355"/>
      <c r="AE198" s="355"/>
      <c r="AF198" s="355"/>
      <c r="AG198" s="355"/>
    </row>
    <row r="199" spans="1:33" ht="14.25" customHeight="1">
      <c r="A199" s="355"/>
      <c r="B199" s="355"/>
      <c r="C199" s="355"/>
      <c r="D199" s="355"/>
      <c r="E199" s="355"/>
      <c r="F199" s="355"/>
      <c r="G199" s="355"/>
      <c r="H199" s="355"/>
      <c r="I199" s="355"/>
      <c r="J199" s="355"/>
      <c r="K199" s="355"/>
      <c r="L199" s="355"/>
      <c r="M199" s="355"/>
      <c r="N199" s="355"/>
      <c r="O199" s="355"/>
      <c r="P199" s="355"/>
      <c r="Q199" s="355"/>
      <c r="R199" s="355"/>
      <c r="S199" s="355"/>
      <c r="T199" s="355"/>
      <c r="U199" s="355"/>
      <c r="V199" s="355"/>
      <c r="W199" s="355"/>
      <c r="X199" s="355"/>
      <c r="Y199" s="355"/>
      <c r="Z199" s="355"/>
      <c r="AA199" s="355"/>
      <c r="AB199" s="355"/>
      <c r="AC199" s="355"/>
      <c r="AD199" s="355"/>
      <c r="AE199" s="355"/>
      <c r="AF199" s="355"/>
      <c r="AG199" s="355"/>
    </row>
    <row r="200" spans="1:33" ht="14.25" customHeight="1">
      <c r="A200" s="355"/>
      <c r="B200" s="355"/>
      <c r="C200" s="355"/>
      <c r="D200" s="355"/>
      <c r="E200" s="355"/>
      <c r="F200" s="355"/>
      <c r="G200" s="355"/>
      <c r="H200" s="355"/>
      <c r="I200" s="355"/>
      <c r="J200" s="355"/>
      <c r="K200" s="355"/>
      <c r="L200" s="355"/>
      <c r="M200" s="355"/>
      <c r="N200" s="355"/>
      <c r="O200" s="355"/>
      <c r="P200" s="355"/>
      <c r="Q200" s="355"/>
      <c r="R200" s="355"/>
      <c r="S200" s="355"/>
      <c r="T200" s="355"/>
      <c r="U200" s="355"/>
      <c r="V200" s="355"/>
      <c r="W200" s="355"/>
      <c r="X200" s="355"/>
      <c r="Y200" s="355"/>
      <c r="Z200" s="355"/>
      <c r="AA200" s="355"/>
      <c r="AB200" s="355"/>
      <c r="AC200" s="355"/>
      <c r="AD200" s="355"/>
      <c r="AE200" s="355"/>
      <c r="AF200" s="355"/>
      <c r="AG200" s="355"/>
    </row>
    <row r="201" spans="1:33" ht="14.25" customHeight="1">
      <c r="A201" s="355"/>
      <c r="B201" s="355"/>
      <c r="C201" s="355"/>
      <c r="D201" s="355"/>
      <c r="E201" s="355"/>
      <c r="F201" s="355"/>
      <c r="G201" s="355"/>
      <c r="H201" s="355"/>
      <c r="I201" s="355"/>
      <c r="J201" s="355"/>
      <c r="K201" s="355"/>
      <c r="L201" s="355"/>
      <c r="M201" s="355"/>
      <c r="N201" s="355"/>
      <c r="O201" s="355"/>
      <c r="P201" s="355"/>
      <c r="Q201" s="355"/>
      <c r="R201" s="355"/>
      <c r="S201" s="355"/>
      <c r="T201" s="355"/>
      <c r="U201" s="355"/>
      <c r="V201" s="355"/>
      <c r="W201" s="355"/>
      <c r="X201" s="355"/>
      <c r="Y201" s="355"/>
      <c r="Z201" s="355"/>
      <c r="AA201" s="355"/>
      <c r="AB201" s="355"/>
      <c r="AC201" s="355"/>
      <c r="AD201" s="355"/>
      <c r="AE201" s="355"/>
      <c r="AF201" s="355"/>
      <c r="AG201" s="355"/>
    </row>
    <row r="202" spans="1:33" ht="14.25" customHeight="1">
      <c r="A202" s="355"/>
      <c r="B202" s="355"/>
      <c r="C202" s="355"/>
      <c r="D202" s="355"/>
      <c r="E202" s="355"/>
      <c r="F202" s="355"/>
      <c r="G202" s="355"/>
      <c r="H202" s="355"/>
      <c r="I202" s="355"/>
      <c r="J202" s="355"/>
      <c r="K202" s="355"/>
      <c r="L202" s="355"/>
      <c r="M202" s="355"/>
      <c r="N202" s="355"/>
      <c r="O202" s="355"/>
      <c r="P202" s="355"/>
      <c r="Q202" s="355"/>
      <c r="R202" s="355"/>
      <c r="S202" s="355"/>
      <c r="T202" s="355"/>
      <c r="U202" s="355"/>
      <c r="V202" s="355"/>
      <c r="W202" s="355"/>
      <c r="X202" s="355"/>
      <c r="Y202" s="355"/>
      <c r="Z202" s="355"/>
      <c r="AA202" s="355"/>
      <c r="AB202" s="355"/>
      <c r="AC202" s="355"/>
      <c r="AD202" s="355"/>
      <c r="AE202" s="355"/>
      <c r="AF202" s="355"/>
      <c r="AG202" s="355"/>
    </row>
    <row r="203" spans="1:33" ht="14.25" customHeight="1">
      <c r="A203" s="355"/>
      <c r="B203" s="355"/>
      <c r="C203" s="355"/>
      <c r="D203" s="355"/>
      <c r="E203" s="355"/>
      <c r="F203" s="355"/>
      <c r="G203" s="355"/>
      <c r="H203" s="355"/>
      <c r="I203" s="355"/>
      <c r="J203" s="355"/>
      <c r="K203" s="355"/>
      <c r="L203" s="355"/>
      <c r="M203" s="355"/>
      <c r="N203" s="355"/>
      <c r="O203" s="355"/>
      <c r="P203" s="355"/>
      <c r="Q203" s="355"/>
      <c r="R203" s="355"/>
      <c r="S203" s="355"/>
      <c r="T203" s="355"/>
      <c r="U203" s="355"/>
      <c r="V203" s="355"/>
      <c r="W203" s="355"/>
      <c r="X203" s="355"/>
      <c r="Y203" s="355"/>
      <c r="Z203" s="355"/>
      <c r="AA203" s="355"/>
      <c r="AB203" s="355"/>
      <c r="AC203" s="355"/>
      <c r="AD203" s="355"/>
      <c r="AE203" s="355"/>
      <c r="AF203" s="355"/>
      <c r="AG203" s="355"/>
    </row>
    <row r="204" spans="1:33" ht="14.25" customHeight="1">
      <c r="A204" s="355"/>
      <c r="B204" s="355"/>
      <c r="C204" s="355"/>
      <c r="D204" s="355"/>
      <c r="E204" s="355"/>
      <c r="F204" s="355"/>
      <c r="G204" s="355"/>
      <c r="H204" s="355"/>
      <c r="I204" s="355"/>
      <c r="J204" s="355"/>
      <c r="K204" s="355"/>
      <c r="L204" s="355"/>
      <c r="M204" s="355"/>
      <c r="N204" s="355"/>
      <c r="O204" s="355"/>
      <c r="P204" s="355"/>
      <c r="Q204" s="355"/>
      <c r="R204" s="355"/>
      <c r="S204" s="355"/>
      <c r="T204" s="355"/>
      <c r="U204" s="355"/>
      <c r="V204" s="355"/>
      <c r="W204" s="355"/>
      <c r="X204" s="355"/>
      <c r="Y204" s="355"/>
      <c r="Z204" s="355"/>
      <c r="AA204" s="355"/>
      <c r="AB204" s="355"/>
      <c r="AC204" s="355"/>
      <c r="AD204" s="355"/>
      <c r="AE204" s="355"/>
      <c r="AF204" s="355"/>
      <c r="AG204" s="355"/>
    </row>
    <row r="205" spans="1:33" ht="14.25" customHeight="1">
      <c r="A205" s="355"/>
      <c r="B205" s="355"/>
      <c r="C205" s="355"/>
      <c r="D205" s="355"/>
      <c r="E205" s="355"/>
      <c r="F205" s="355"/>
      <c r="G205" s="355"/>
      <c r="H205" s="355"/>
      <c r="I205" s="355"/>
      <c r="J205" s="355"/>
      <c r="K205" s="355"/>
      <c r="L205" s="355"/>
      <c r="M205" s="355"/>
      <c r="N205" s="355"/>
      <c r="O205" s="355"/>
      <c r="P205" s="355"/>
      <c r="Q205" s="355"/>
      <c r="R205" s="355"/>
      <c r="S205" s="355"/>
      <c r="T205" s="355"/>
      <c r="U205" s="355"/>
      <c r="V205" s="355"/>
      <c r="W205" s="355"/>
      <c r="X205" s="355"/>
      <c r="Y205" s="355"/>
      <c r="Z205" s="355"/>
      <c r="AA205" s="355"/>
      <c r="AB205" s="355"/>
      <c r="AC205" s="355"/>
      <c r="AD205" s="355"/>
      <c r="AE205" s="355"/>
      <c r="AF205" s="355"/>
      <c r="AG205" s="355"/>
    </row>
    <row r="206" spans="1:33" ht="14.25" customHeight="1">
      <c r="A206" s="355"/>
      <c r="B206" s="355"/>
      <c r="C206" s="355"/>
      <c r="D206" s="355"/>
      <c r="E206" s="355"/>
      <c r="F206" s="355"/>
      <c r="G206" s="355"/>
      <c r="H206" s="355"/>
      <c r="I206" s="355"/>
      <c r="J206" s="355"/>
      <c r="K206" s="355"/>
      <c r="L206" s="355"/>
      <c r="M206" s="355"/>
      <c r="N206" s="355"/>
      <c r="O206" s="355"/>
      <c r="P206" s="355"/>
      <c r="Q206" s="355"/>
      <c r="R206" s="355"/>
      <c r="S206" s="355"/>
      <c r="T206" s="355"/>
      <c r="U206" s="355"/>
      <c r="V206" s="355"/>
      <c r="W206" s="355"/>
      <c r="X206" s="355"/>
      <c r="Y206" s="355"/>
      <c r="Z206" s="355"/>
      <c r="AA206" s="355"/>
      <c r="AB206" s="355"/>
      <c r="AC206" s="355"/>
      <c r="AD206" s="355"/>
      <c r="AE206" s="355"/>
      <c r="AF206" s="355"/>
      <c r="AG206" s="355"/>
    </row>
    <row r="207" spans="1:33" ht="14.25" customHeight="1">
      <c r="A207" s="355"/>
      <c r="B207" s="355"/>
      <c r="C207" s="355"/>
      <c r="D207" s="355"/>
      <c r="E207" s="355"/>
      <c r="F207" s="355"/>
      <c r="G207" s="355"/>
      <c r="H207" s="355"/>
      <c r="I207" s="355"/>
      <c r="J207" s="355"/>
      <c r="K207" s="355"/>
      <c r="L207" s="355"/>
      <c r="M207" s="355"/>
      <c r="N207" s="355"/>
      <c r="O207" s="355"/>
      <c r="P207" s="355"/>
      <c r="Q207" s="355"/>
      <c r="R207" s="355"/>
      <c r="S207" s="355"/>
      <c r="T207" s="355"/>
      <c r="U207" s="355"/>
      <c r="V207" s="355"/>
      <c r="W207" s="355"/>
      <c r="X207" s="355"/>
      <c r="Y207" s="355"/>
      <c r="Z207" s="355"/>
      <c r="AA207" s="355"/>
      <c r="AB207" s="355"/>
      <c r="AC207" s="355"/>
      <c r="AD207" s="355"/>
      <c r="AE207" s="355"/>
      <c r="AF207" s="355"/>
      <c r="AG207" s="355"/>
    </row>
    <row r="208" spans="1:33" ht="14.25" customHeight="1">
      <c r="A208" s="355"/>
      <c r="B208" s="355"/>
      <c r="C208" s="355"/>
      <c r="D208" s="355"/>
      <c r="E208" s="355"/>
      <c r="F208" s="355"/>
      <c r="G208" s="355"/>
      <c r="H208" s="355"/>
      <c r="I208" s="355"/>
      <c r="J208" s="355"/>
      <c r="K208" s="355"/>
      <c r="L208" s="355"/>
      <c r="M208" s="355"/>
      <c r="N208" s="355"/>
      <c r="O208" s="355"/>
      <c r="P208" s="355"/>
      <c r="Q208" s="355"/>
      <c r="R208" s="355"/>
      <c r="S208" s="355"/>
      <c r="T208" s="355"/>
      <c r="U208" s="355"/>
      <c r="V208" s="355"/>
      <c r="W208" s="355"/>
      <c r="X208" s="355"/>
      <c r="Y208" s="355"/>
      <c r="Z208" s="355"/>
      <c r="AA208" s="355"/>
      <c r="AB208" s="355"/>
      <c r="AC208" s="355"/>
      <c r="AD208" s="355"/>
      <c r="AE208" s="355"/>
      <c r="AF208" s="355"/>
      <c r="AG208" s="355"/>
    </row>
    <row r="209" spans="1:33" ht="14.25" customHeight="1">
      <c r="A209" s="355"/>
      <c r="B209" s="355"/>
      <c r="C209" s="355"/>
      <c r="D209" s="355"/>
      <c r="E209" s="355"/>
      <c r="F209" s="355"/>
      <c r="G209" s="355"/>
      <c r="H209" s="355"/>
      <c r="I209" s="355"/>
      <c r="J209" s="355"/>
      <c r="K209" s="355"/>
      <c r="L209" s="355"/>
      <c r="M209" s="355"/>
      <c r="N209" s="355"/>
      <c r="O209" s="355"/>
      <c r="P209" s="355"/>
      <c r="Q209" s="355"/>
      <c r="R209" s="355"/>
      <c r="S209" s="355"/>
      <c r="T209" s="355"/>
      <c r="U209" s="355"/>
      <c r="V209" s="355"/>
      <c r="W209" s="355"/>
      <c r="X209" s="355"/>
      <c r="Y209" s="355"/>
      <c r="Z209" s="355"/>
      <c r="AA209" s="355"/>
      <c r="AB209" s="355"/>
      <c r="AC209" s="355"/>
      <c r="AD209" s="355"/>
      <c r="AE209" s="355"/>
      <c r="AF209" s="355"/>
      <c r="AG209" s="355"/>
    </row>
    <row r="210" spans="1:33" ht="14.25" customHeight="1">
      <c r="A210" s="355"/>
      <c r="B210" s="355"/>
      <c r="C210" s="355"/>
      <c r="D210" s="355"/>
      <c r="E210" s="355"/>
      <c r="F210" s="355"/>
      <c r="G210" s="355"/>
      <c r="H210" s="355"/>
      <c r="I210" s="355"/>
      <c r="J210" s="355"/>
      <c r="K210" s="355"/>
      <c r="L210" s="355"/>
      <c r="M210" s="355"/>
      <c r="N210" s="355"/>
      <c r="O210" s="355"/>
      <c r="P210" s="355"/>
      <c r="Q210" s="355"/>
      <c r="R210" s="355"/>
      <c r="S210" s="355"/>
      <c r="T210" s="355"/>
      <c r="U210" s="355"/>
      <c r="V210" s="355"/>
      <c r="W210" s="355"/>
      <c r="X210" s="355"/>
      <c r="Y210" s="355"/>
      <c r="Z210" s="355"/>
      <c r="AA210" s="355"/>
      <c r="AB210" s="355"/>
      <c r="AC210" s="355"/>
      <c r="AD210" s="355"/>
      <c r="AE210" s="355"/>
      <c r="AF210" s="355"/>
      <c r="AG210" s="355"/>
    </row>
    <row r="211" spans="1:33" ht="14.25" customHeight="1">
      <c r="A211" s="355"/>
      <c r="B211" s="355"/>
      <c r="C211" s="355"/>
      <c r="D211" s="355"/>
      <c r="E211" s="355"/>
      <c r="F211" s="355"/>
      <c r="G211" s="355"/>
      <c r="H211" s="355"/>
      <c r="I211" s="355"/>
      <c r="J211" s="355"/>
      <c r="K211" s="355"/>
      <c r="L211" s="355"/>
      <c r="M211" s="355"/>
      <c r="N211" s="355"/>
      <c r="O211" s="355"/>
      <c r="P211" s="355"/>
      <c r="Q211" s="355"/>
      <c r="R211" s="355"/>
      <c r="S211" s="355"/>
      <c r="T211" s="355"/>
      <c r="U211" s="355"/>
      <c r="V211" s="355"/>
      <c r="W211" s="355"/>
      <c r="X211" s="355"/>
      <c r="Y211" s="355"/>
      <c r="Z211" s="355"/>
      <c r="AA211" s="355"/>
      <c r="AB211" s="355"/>
      <c r="AC211" s="355"/>
      <c r="AD211" s="355"/>
      <c r="AE211" s="355"/>
      <c r="AF211" s="355"/>
      <c r="AG211" s="355"/>
    </row>
    <row r="212" spans="1:33" ht="14.25" customHeight="1">
      <c r="A212" s="355"/>
      <c r="B212" s="355"/>
      <c r="C212" s="355"/>
      <c r="D212" s="355"/>
      <c r="E212" s="355"/>
      <c r="F212" s="355"/>
      <c r="G212" s="355"/>
      <c r="H212" s="355"/>
      <c r="I212" s="355"/>
      <c r="J212" s="355"/>
      <c r="K212" s="355"/>
      <c r="L212" s="355"/>
      <c r="M212" s="355"/>
      <c r="N212" s="355"/>
      <c r="O212" s="355"/>
      <c r="P212" s="355"/>
      <c r="Q212" s="355"/>
      <c r="R212" s="355"/>
      <c r="S212" s="355"/>
      <c r="T212" s="355"/>
      <c r="U212" s="355"/>
      <c r="V212" s="355"/>
      <c r="W212" s="355"/>
      <c r="X212" s="355"/>
      <c r="Y212" s="355"/>
      <c r="Z212" s="355"/>
      <c r="AA212" s="355"/>
      <c r="AB212" s="355"/>
      <c r="AC212" s="355"/>
      <c r="AD212" s="355"/>
      <c r="AE212" s="355"/>
      <c r="AF212" s="355"/>
      <c r="AG212" s="355"/>
    </row>
    <row r="213" spans="1:33" ht="14.25" customHeight="1">
      <c r="A213" s="355"/>
      <c r="B213" s="355"/>
      <c r="C213" s="355"/>
      <c r="D213" s="355"/>
      <c r="E213" s="355"/>
      <c r="F213" s="355"/>
      <c r="G213" s="355"/>
      <c r="H213" s="355"/>
      <c r="I213" s="355"/>
      <c r="J213" s="355"/>
      <c r="K213" s="355"/>
      <c r="L213" s="355"/>
      <c r="M213" s="355"/>
      <c r="N213" s="355"/>
      <c r="O213" s="355"/>
      <c r="P213" s="355"/>
      <c r="Q213" s="355"/>
      <c r="R213" s="355"/>
      <c r="S213" s="355"/>
      <c r="T213" s="355"/>
      <c r="U213" s="355"/>
      <c r="V213" s="355"/>
      <c r="W213" s="355"/>
      <c r="X213" s="355"/>
      <c r="Y213" s="355"/>
      <c r="Z213" s="355"/>
      <c r="AA213" s="355"/>
      <c r="AB213" s="355"/>
      <c r="AC213" s="355"/>
      <c r="AD213" s="355"/>
      <c r="AE213" s="355"/>
      <c r="AF213" s="355"/>
      <c r="AG213" s="355"/>
    </row>
    <row r="214" spans="1:33" ht="14.25" customHeight="1">
      <c r="A214" s="355"/>
      <c r="B214" s="355"/>
      <c r="C214" s="355"/>
      <c r="D214" s="355"/>
      <c r="E214" s="355"/>
      <c r="F214" s="355"/>
      <c r="G214" s="355"/>
      <c r="H214" s="355"/>
      <c r="I214" s="355"/>
      <c r="J214" s="355"/>
      <c r="K214" s="355"/>
      <c r="L214" s="355"/>
      <c r="M214" s="355"/>
      <c r="N214" s="355"/>
      <c r="O214" s="355"/>
      <c r="P214" s="355"/>
      <c r="Q214" s="355"/>
      <c r="R214" s="355"/>
      <c r="S214" s="355"/>
      <c r="T214" s="355"/>
      <c r="U214" s="355"/>
      <c r="V214" s="355"/>
      <c r="W214" s="355"/>
      <c r="X214" s="355"/>
      <c r="Y214" s="355"/>
      <c r="Z214" s="355"/>
      <c r="AA214" s="355"/>
      <c r="AB214" s="355"/>
      <c r="AC214" s="355"/>
      <c r="AD214" s="355"/>
      <c r="AE214" s="355"/>
      <c r="AF214" s="355"/>
      <c r="AG214" s="355"/>
    </row>
    <row r="215" spans="1:33" ht="14.25" customHeight="1">
      <c r="A215" s="355"/>
      <c r="B215" s="355"/>
      <c r="C215" s="355"/>
      <c r="D215" s="355"/>
      <c r="E215" s="355"/>
      <c r="F215" s="355"/>
      <c r="G215" s="355"/>
      <c r="H215" s="355"/>
      <c r="I215" s="355"/>
      <c r="J215" s="355"/>
      <c r="K215" s="355"/>
      <c r="L215" s="355"/>
      <c r="M215" s="355"/>
      <c r="N215" s="355"/>
      <c r="O215" s="355"/>
      <c r="P215" s="355"/>
      <c r="Q215" s="355"/>
      <c r="R215" s="355"/>
      <c r="S215" s="355"/>
      <c r="T215" s="355"/>
      <c r="U215" s="355"/>
      <c r="V215" s="355"/>
      <c r="W215" s="355"/>
      <c r="X215" s="355"/>
      <c r="Y215" s="355"/>
      <c r="Z215" s="355"/>
      <c r="AA215" s="355"/>
      <c r="AB215" s="355"/>
      <c r="AC215" s="355"/>
      <c r="AD215" s="355"/>
      <c r="AE215" s="355"/>
      <c r="AF215" s="355"/>
      <c r="AG215" s="355"/>
    </row>
    <row r="216" spans="1:33" ht="14.25" customHeight="1">
      <c r="A216" s="355"/>
      <c r="B216" s="355"/>
      <c r="C216" s="355"/>
      <c r="D216" s="355"/>
      <c r="E216" s="355"/>
      <c r="F216" s="355"/>
      <c r="G216" s="355"/>
      <c r="H216" s="355"/>
      <c r="I216" s="355"/>
      <c r="J216" s="355"/>
      <c r="K216" s="355"/>
      <c r="L216" s="355"/>
      <c r="M216" s="355"/>
      <c r="N216" s="355"/>
      <c r="O216" s="355"/>
      <c r="P216" s="355"/>
      <c r="Q216" s="355"/>
      <c r="R216" s="355"/>
      <c r="S216" s="355"/>
      <c r="T216" s="355"/>
      <c r="U216" s="355"/>
      <c r="V216" s="355"/>
      <c r="W216" s="355"/>
      <c r="X216" s="355"/>
      <c r="Y216" s="355"/>
      <c r="Z216" s="355"/>
      <c r="AA216" s="355"/>
      <c r="AB216" s="355"/>
      <c r="AC216" s="355"/>
      <c r="AD216" s="355"/>
      <c r="AE216" s="355"/>
      <c r="AF216" s="355"/>
      <c r="AG216" s="355"/>
    </row>
    <row r="217" spans="1:33" ht="14.25" customHeight="1">
      <c r="A217" s="355"/>
      <c r="B217" s="355"/>
      <c r="C217" s="355"/>
      <c r="D217" s="355"/>
      <c r="E217" s="355"/>
      <c r="F217" s="355"/>
      <c r="G217" s="355"/>
      <c r="H217" s="355"/>
      <c r="I217" s="355"/>
      <c r="J217" s="355"/>
      <c r="K217" s="355"/>
      <c r="L217" s="355"/>
      <c r="M217" s="355"/>
      <c r="N217" s="355"/>
      <c r="O217" s="355"/>
      <c r="P217" s="355"/>
      <c r="Q217" s="355"/>
      <c r="R217" s="355"/>
      <c r="S217" s="355"/>
      <c r="T217" s="355"/>
      <c r="U217" s="355"/>
      <c r="V217" s="355"/>
      <c r="W217" s="355"/>
      <c r="X217" s="355"/>
      <c r="Y217" s="355"/>
      <c r="Z217" s="355"/>
      <c r="AA217" s="355"/>
      <c r="AB217" s="355"/>
      <c r="AC217" s="355"/>
      <c r="AD217" s="355"/>
      <c r="AE217" s="355"/>
      <c r="AF217" s="355"/>
      <c r="AG217" s="355"/>
    </row>
    <row r="218" spans="1:33" ht="14.25" customHeight="1">
      <c r="A218" s="355"/>
      <c r="B218" s="355"/>
      <c r="C218" s="355"/>
      <c r="D218" s="355"/>
      <c r="E218" s="355"/>
      <c r="F218" s="355"/>
      <c r="G218" s="355"/>
      <c r="H218" s="355"/>
      <c r="I218" s="355"/>
      <c r="J218" s="355"/>
      <c r="K218" s="355"/>
      <c r="L218" s="355"/>
      <c r="M218" s="355"/>
      <c r="N218" s="355"/>
      <c r="O218" s="355"/>
      <c r="P218" s="355"/>
      <c r="Q218" s="355"/>
      <c r="R218" s="355"/>
      <c r="S218" s="355"/>
      <c r="T218" s="355"/>
      <c r="U218" s="355"/>
      <c r="V218" s="355"/>
      <c r="W218" s="355"/>
      <c r="X218" s="355"/>
      <c r="Y218" s="355"/>
      <c r="Z218" s="355"/>
      <c r="AA218" s="355"/>
      <c r="AB218" s="355"/>
      <c r="AC218" s="355"/>
      <c r="AD218" s="355"/>
      <c r="AE218" s="355"/>
      <c r="AF218" s="355"/>
      <c r="AG218" s="355"/>
    </row>
    <row r="219" spans="1:33" ht="14.25" customHeight="1">
      <c r="A219" s="355"/>
      <c r="B219" s="355"/>
      <c r="C219" s="355"/>
      <c r="D219" s="355"/>
      <c r="E219" s="355"/>
      <c r="F219" s="355"/>
      <c r="G219" s="355"/>
      <c r="H219" s="355"/>
      <c r="I219" s="355"/>
      <c r="J219" s="355"/>
      <c r="K219" s="355"/>
      <c r="L219" s="355"/>
      <c r="M219" s="355"/>
      <c r="N219" s="355"/>
      <c r="O219" s="355"/>
      <c r="P219" s="355"/>
      <c r="Q219" s="355"/>
      <c r="R219" s="355"/>
      <c r="S219" s="355"/>
      <c r="T219" s="355"/>
      <c r="U219" s="355"/>
      <c r="V219" s="355"/>
      <c r="W219" s="355"/>
      <c r="X219" s="355"/>
      <c r="Y219" s="355"/>
      <c r="Z219" s="355"/>
      <c r="AA219" s="355"/>
      <c r="AB219" s="355"/>
      <c r="AC219" s="355"/>
      <c r="AD219" s="355"/>
      <c r="AE219" s="355"/>
      <c r="AF219" s="355"/>
      <c r="AG219" s="355"/>
    </row>
    <row r="220" spans="1:33" ht="14.25" customHeight="1">
      <c r="A220" s="355"/>
      <c r="B220" s="355"/>
      <c r="C220" s="355"/>
      <c r="D220" s="355"/>
      <c r="E220" s="355"/>
      <c r="F220" s="355"/>
      <c r="G220" s="355"/>
      <c r="H220" s="355"/>
      <c r="I220" s="355"/>
      <c r="J220" s="355"/>
      <c r="K220" s="355"/>
      <c r="L220" s="355"/>
      <c r="M220" s="355"/>
      <c r="N220" s="355"/>
      <c r="O220" s="355"/>
      <c r="P220" s="355"/>
      <c r="Q220" s="355"/>
      <c r="R220" s="355"/>
      <c r="S220" s="355"/>
      <c r="T220" s="355"/>
      <c r="U220" s="355"/>
      <c r="V220" s="355"/>
      <c r="W220" s="355"/>
      <c r="X220" s="355"/>
      <c r="Y220" s="355"/>
      <c r="Z220" s="355"/>
      <c r="AA220" s="355"/>
      <c r="AB220" s="355"/>
      <c r="AC220" s="355"/>
      <c r="AD220" s="355"/>
      <c r="AE220" s="355"/>
      <c r="AF220" s="355"/>
      <c r="AG220" s="355"/>
    </row>
    <row r="221" spans="1:33" ht="14.25" customHeight="1">
      <c r="A221" s="355"/>
      <c r="B221" s="355"/>
      <c r="C221" s="355"/>
      <c r="D221" s="355"/>
      <c r="E221" s="355"/>
      <c r="F221" s="355"/>
      <c r="G221" s="355"/>
      <c r="H221" s="355"/>
      <c r="I221" s="355"/>
      <c r="J221" s="355"/>
      <c r="K221" s="355"/>
      <c r="L221" s="355"/>
      <c r="M221" s="355"/>
      <c r="N221" s="355"/>
      <c r="O221" s="355"/>
      <c r="P221" s="355"/>
      <c r="Q221" s="355"/>
      <c r="R221" s="355"/>
      <c r="S221" s="355"/>
      <c r="T221" s="355"/>
      <c r="U221" s="355"/>
      <c r="V221" s="355"/>
      <c r="W221" s="355"/>
      <c r="X221" s="355"/>
      <c r="Y221" s="355"/>
      <c r="Z221" s="355"/>
      <c r="AA221" s="355"/>
      <c r="AB221" s="355"/>
      <c r="AC221" s="355"/>
      <c r="AD221" s="355"/>
      <c r="AE221" s="355"/>
      <c r="AF221" s="355"/>
      <c r="AG221" s="355"/>
    </row>
    <row r="222" spans="1:33" ht="14.25" customHeight="1">
      <c r="A222" s="355"/>
      <c r="B222" s="355"/>
      <c r="C222" s="355"/>
      <c r="D222" s="355"/>
      <c r="E222" s="355"/>
      <c r="F222" s="355"/>
      <c r="G222" s="355"/>
      <c r="H222" s="355"/>
      <c r="I222" s="355"/>
      <c r="J222" s="355"/>
      <c r="K222" s="355"/>
      <c r="L222" s="355"/>
      <c r="M222" s="355"/>
      <c r="N222" s="355"/>
      <c r="O222" s="355"/>
      <c r="P222" s="355"/>
      <c r="Q222" s="355"/>
      <c r="R222" s="355"/>
      <c r="S222" s="355"/>
      <c r="T222" s="355"/>
      <c r="U222" s="355"/>
      <c r="V222" s="355"/>
      <c r="W222" s="355"/>
      <c r="X222" s="355"/>
      <c r="Y222" s="355"/>
      <c r="Z222" s="355"/>
      <c r="AA222" s="355"/>
      <c r="AB222" s="355"/>
      <c r="AC222" s="355"/>
      <c r="AD222" s="355"/>
      <c r="AE222" s="355"/>
      <c r="AF222" s="355"/>
      <c r="AG222" s="355"/>
    </row>
    <row r="223" spans="1:33" ht="14.25" customHeight="1">
      <c r="A223" s="355"/>
      <c r="B223" s="355"/>
      <c r="C223" s="355"/>
      <c r="D223" s="355"/>
      <c r="E223" s="355"/>
      <c r="F223" s="355"/>
      <c r="G223" s="355"/>
      <c r="H223" s="355"/>
      <c r="I223" s="355"/>
      <c r="J223" s="355"/>
      <c r="K223" s="355"/>
      <c r="L223" s="355"/>
      <c r="M223" s="355"/>
      <c r="N223" s="355"/>
      <c r="O223" s="355"/>
      <c r="P223" s="355"/>
      <c r="Q223" s="355"/>
      <c r="R223" s="355"/>
      <c r="S223" s="355"/>
      <c r="T223" s="355"/>
      <c r="U223" s="355"/>
      <c r="V223" s="355"/>
      <c r="W223" s="355"/>
      <c r="X223" s="355"/>
      <c r="Y223" s="355"/>
      <c r="Z223" s="355"/>
      <c r="AA223" s="355"/>
      <c r="AB223" s="355"/>
      <c r="AC223" s="355"/>
      <c r="AD223" s="355"/>
      <c r="AE223" s="355"/>
      <c r="AF223" s="355"/>
      <c r="AG223" s="355"/>
    </row>
    <row r="224" spans="1:33" ht="14.25" customHeight="1">
      <c r="A224" s="355"/>
      <c r="B224" s="355"/>
      <c r="C224" s="355"/>
      <c r="D224" s="355"/>
      <c r="E224" s="355"/>
      <c r="F224" s="355"/>
      <c r="G224" s="355"/>
      <c r="H224" s="355"/>
      <c r="I224" s="355"/>
      <c r="J224" s="355"/>
      <c r="K224" s="355"/>
      <c r="L224" s="355"/>
      <c r="M224" s="355"/>
      <c r="N224" s="355"/>
      <c r="O224" s="355"/>
      <c r="P224" s="355"/>
      <c r="Q224" s="355"/>
      <c r="R224" s="355"/>
      <c r="S224" s="355"/>
      <c r="T224" s="355"/>
      <c r="U224" s="355"/>
      <c r="V224" s="355"/>
      <c r="W224" s="355"/>
      <c r="X224" s="355"/>
      <c r="Y224" s="355"/>
      <c r="Z224" s="355"/>
      <c r="AA224" s="355"/>
      <c r="AB224" s="355"/>
      <c r="AC224" s="355"/>
      <c r="AD224" s="355"/>
      <c r="AE224" s="355"/>
      <c r="AF224" s="355"/>
      <c r="AG224" s="355"/>
    </row>
    <row r="225" spans="1:33" ht="14.25" customHeight="1">
      <c r="A225" s="355"/>
      <c r="B225" s="355"/>
      <c r="C225" s="355"/>
      <c r="D225" s="355"/>
      <c r="E225" s="355"/>
      <c r="F225" s="355"/>
      <c r="G225" s="355"/>
      <c r="H225" s="355"/>
      <c r="I225" s="355"/>
      <c r="J225" s="355"/>
      <c r="K225" s="355"/>
      <c r="L225" s="355"/>
      <c r="M225" s="355"/>
      <c r="N225" s="355"/>
      <c r="O225" s="355"/>
      <c r="P225" s="355"/>
      <c r="Q225" s="355"/>
      <c r="R225" s="355"/>
      <c r="S225" s="355"/>
      <c r="T225" s="355"/>
      <c r="U225" s="355"/>
      <c r="V225" s="355"/>
      <c r="W225" s="355"/>
      <c r="X225" s="355"/>
      <c r="Y225" s="355"/>
      <c r="Z225" s="355"/>
      <c r="AA225" s="355"/>
      <c r="AB225" s="355"/>
      <c r="AC225" s="355"/>
      <c r="AD225" s="355"/>
      <c r="AE225" s="355"/>
      <c r="AF225" s="355"/>
      <c r="AG225" s="355"/>
    </row>
    <row r="226" spans="1:33" ht="14.25" customHeight="1">
      <c r="A226" s="355"/>
      <c r="B226" s="355"/>
      <c r="C226" s="355"/>
      <c r="D226" s="355"/>
      <c r="E226" s="355"/>
      <c r="F226" s="355"/>
      <c r="G226" s="355"/>
      <c r="H226" s="355"/>
      <c r="I226" s="355"/>
      <c r="J226" s="355"/>
      <c r="K226" s="355"/>
      <c r="L226" s="355"/>
      <c r="M226" s="355"/>
      <c r="N226" s="355"/>
      <c r="O226" s="355"/>
      <c r="P226" s="355"/>
      <c r="Q226" s="355"/>
      <c r="R226" s="355"/>
      <c r="S226" s="355"/>
      <c r="T226" s="355"/>
      <c r="U226" s="355"/>
      <c r="V226" s="355"/>
      <c r="W226" s="355"/>
      <c r="X226" s="355"/>
      <c r="Y226" s="355"/>
      <c r="Z226" s="355"/>
      <c r="AA226" s="355"/>
      <c r="AB226" s="355"/>
      <c r="AC226" s="355"/>
      <c r="AD226" s="355"/>
      <c r="AE226" s="355"/>
      <c r="AF226" s="355"/>
      <c r="AG226" s="355"/>
    </row>
    <row r="227" spans="1:33" ht="14.25" customHeight="1">
      <c r="A227" s="355"/>
      <c r="B227" s="355"/>
      <c r="C227" s="355"/>
      <c r="D227" s="355"/>
      <c r="E227" s="355"/>
      <c r="F227" s="355"/>
      <c r="G227" s="355"/>
      <c r="H227" s="355"/>
      <c r="I227" s="355"/>
      <c r="J227" s="355"/>
      <c r="K227" s="355"/>
      <c r="L227" s="355"/>
      <c r="M227" s="355"/>
      <c r="N227" s="355"/>
      <c r="O227" s="355"/>
      <c r="P227" s="355"/>
      <c r="Q227" s="355"/>
      <c r="R227" s="355"/>
      <c r="S227" s="355"/>
      <c r="T227" s="355"/>
      <c r="U227" s="355"/>
      <c r="V227" s="355"/>
      <c r="W227" s="355"/>
      <c r="X227" s="355"/>
      <c r="Y227" s="355"/>
      <c r="Z227" s="355"/>
      <c r="AA227" s="355"/>
      <c r="AB227" s="355"/>
      <c r="AC227" s="355"/>
      <c r="AD227" s="355"/>
      <c r="AE227" s="355"/>
      <c r="AF227" s="355"/>
      <c r="AG227" s="355"/>
    </row>
    <row r="228" spans="1:33" ht="14.25" customHeight="1">
      <c r="A228" s="355"/>
      <c r="B228" s="355"/>
      <c r="C228" s="355"/>
      <c r="D228" s="355"/>
      <c r="E228" s="355"/>
      <c r="F228" s="355"/>
      <c r="G228" s="355"/>
      <c r="H228" s="355"/>
      <c r="I228" s="355"/>
      <c r="J228" s="355"/>
      <c r="K228" s="355"/>
      <c r="L228" s="355"/>
      <c r="M228" s="355"/>
      <c r="N228" s="355"/>
      <c r="O228" s="355"/>
      <c r="P228" s="355"/>
      <c r="Q228" s="355"/>
      <c r="R228" s="355"/>
      <c r="S228" s="355"/>
      <c r="T228" s="355"/>
      <c r="U228" s="355"/>
      <c r="V228" s="355"/>
      <c r="W228" s="355"/>
      <c r="X228" s="355"/>
      <c r="Y228" s="355"/>
      <c r="Z228" s="355"/>
      <c r="AA228" s="355"/>
      <c r="AB228" s="355"/>
      <c r="AC228" s="355"/>
      <c r="AD228" s="355"/>
      <c r="AE228" s="355"/>
      <c r="AF228" s="355"/>
      <c r="AG228" s="355"/>
    </row>
    <row r="229" spans="1:33" ht="14.25" customHeight="1">
      <c r="A229" s="355"/>
      <c r="B229" s="355"/>
      <c r="C229" s="355"/>
      <c r="D229" s="355"/>
      <c r="E229" s="355"/>
      <c r="F229" s="355"/>
      <c r="G229" s="355"/>
      <c r="H229" s="355"/>
      <c r="I229" s="355"/>
      <c r="J229" s="355"/>
      <c r="K229" s="355"/>
      <c r="L229" s="355"/>
      <c r="M229" s="355"/>
      <c r="N229" s="355"/>
      <c r="O229" s="355"/>
      <c r="P229" s="355"/>
      <c r="Q229" s="355"/>
      <c r="R229" s="355"/>
      <c r="S229" s="355"/>
      <c r="T229" s="355"/>
      <c r="U229" s="355"/>
      <c r="V229" s="355"/>
      <c r="W229" s="355"/>
      <c r="X229" s="355"/>
      <c r="Y229" s="355"/>
      <c r="Z229" s="355"/>
      <c r="AA229" s="355"/>
      <c r="AB229" s="355"/>
      <c r="AC229" s="355"/>
      <c r="AD229" s="355"/>
      <c r="AE229" s="355"/>
      <c r="AF229" s="355"/>
      <c r="AG229" s="355"/>
    </row>
    <row r="230" spans="1:33" ht="14.25" customHeight="1">
      <c r="A230" s="355"/>
      <c r="B230" s="355"/>
      <c r="C230" s="355"/>
      <c r="D230" s="355"/>
      <c r="E230" s="355"/>
      <c r="F230" s="355"/>
      <c r="G230" s="355"/>
      <c r="H230" s="355"/>
      <c r="I230" s="355"/>
      <c r="J230" s="355"/>
      <c r="K230" s="355"/>
      <c r="L230" s="355"/>
      <c r="M230" s="355"/>
      <c r="N230" s="355"/>
      <c r="O230" s="355"/>
      <c r="P230" s="355"/>
      <c r="Q230" s="355"/>
      <c r="R230" s="355"/>
      <c r="S230" s="355"/>
      <c r="T230" s="355"/>
      <c r="U230" s="355"/>
      <c r="V230" s="355"/>
      <c r="W230" s="355"/>
      <c r="X230" s="355"/>
      <c r="Y230" s="355"/>
      <c r="Z230" s="355"/>
      <c r="AA230" s="355"/>
      <c r="AB230" s="355"/>
      <c r="AC230" s="355"/>
      <c r="AD230" s="355"/>
      <c r="AE230" s="355"/>
      <c r="AF230" s="355"/>
      <c r="AG230" s="355"/>
    </row>
    <row r="231" spans="1:33" ht="14.25" customHeight="1">
      <c r="A231" s="355"/>
      <c r="B231" s="355"/>
      <c r="C231" s="355"/>
      <c r="D231" s="355"/>
      <c r="E231" s="355"/>
      <c r="F231" s="355"/>
      <c r="G231" s="355"/>
      <c r="H231" s="355"/>
      <c r="I231" s="355"/>
      <c r="J231" s="355"/>
      <c r="K231" s="355"/>
      <c r="L231" s="355"/>
      <c r="M231" s="355"/>
      <c r="N231" s="355"/>
      <c r="O231" s="355"/>
      <c r="P231" s="355"/>
      <c r="Q231" s="355"/>
      <c r="R231" s="355"/>
      <c r="S231" s="355"/>
      <c r="T231" s="355"/>
      <c r="U231" s="355"/>
      <c r="V231" s="355"/>
      <c r="W231" s="355"/>
      <c r="X231" s="355"/>
      <c r="Y231" s="355"/>
      <c r="Z231" s="355"/>
      <c r="AA231" s="355"/>
      <c r="AB231" s="355"/>
      <c r="AC231" s="355"/>
      <c r="AD231" s="355"/>
      <c r="AE231" s="355"/>
      <c r="AF231" s="355"/>
      <c r="AG231" s="355"/>
    </row>
    <row r="232" spans="1:33" ht="14.25" customHeight="1">
      <c r="A232" s="355"/>
      <c r="B232" s="355"/>
      <c r="C232" s="355"/>
      <c r="D232" s="355"/>
      <c r="E232" s="355"/>
      <c r="F232" s="355"/>
      <c r="G232" s="355"/>
      <c r="H232" s="355"/>
      <c r="I232" s="355"/>
      <c r="J232" s="355"/>
      <c r="K232" s="355"/>
      <c r="L232" s="355"/>
      <c r="M232" s="355"/>
      <c r="N232" s="355"/>
      <c r="O232" s="355"/>
      <c r="P232" s="355"/>
      <c r="Q232" s="355"/>
      <c r="R232" s="355"/>
      <c r="S232" s="355"/>
      <c r="T232" s="355"/>
      <c r="U232" s="355"/>
      <c r="V232" s="355"/>
      <c r="W232" s="355"/>
      <c r="X232" s="355"/>
      <c r="Y232" s="355"/>
      <c r="Z232" s="355"/>
      <c r="AA232" s="355"/>
      <c r="AB232" s="355"/>
      <c r="AC232" s="355"/>
      <c r="AD232" s="355"/>
      <c r="AE232" s="355"/>
      <c r="AF232" s="355"/>
      <c r="AG232" s="355"/>
    </row>
    <row r="233" spans="1:33" ht="14.25" customHeight="1">
      <c r="A233" s="355"/>
      <c r="B233" s="355"/>
      <c r="C233" s="355"/>
      <c r="D233" s="355"/>
      <c r="E233" s="355"/>
      <c r="F233" s="355"/>
      <c r="G233" s="355"/>
      <c r="H233" s="355"/>
      <c r="I233" s="355"/>
      <c r="J233" s="355"/>
      <c r="K233" s="355"/>
      <c r="L233" s="355"/>
      <c r="M233" s="355"/>
      <c r="N233" s="355"/>
      <c r="O233" s="355"/>
      <c r="P233" s="355"/>
      <c r="Q233" s="355"/>
      <c r="R233" s="355"/>
      <c r="S233" s="355"/>
      <c r="T233" s="355"/>
      <c r="U233" s="355"/>
      <c r="V233" s="355"/>
      <c r="W233" s="355"/>
      <c r="X233" s="355"/>
      <c r="Y233" s="355"/>
      <c r="Z233" s="355"/>
      <c r="AA233" s="355"/>
      <c r="AB233" s="355"/>
      <c r="AC233" s="355"/>
      <c r="AD233" s="355"/>
      <c r="AE233" s="355"/>
      <c r="AF233" s="355"/>
      <c r="AG233" s="355"/>
    </row>
    <row r="234" spans="1:33" ht="14.25" customHeight="1">
      <c r="A234" s="355"/>
      <c r="B234" s="355"/>
      <c r="C234" s="355"/>
      <c r="D234" s="355"/>
      <c r="E234" s="355"/>
      <c r="F234" s="355"/>
      <c r="G234" s="355"/>
      <c r="H234" s="355"/>
      <c r="I234" s="355"/>
      <c r="J234" s="355"/>
      <c r="K234" s="355"/>
      <c r="L234" s="355"/>
      <c r="M234" s="355"/>
      <c r="N234" s="355"/>
      <c r="O234" s="355"/>
      <c r="P234" s="355"/>
      <c r="Q234" s="355"/>
      <c r="R234" s="355"/>
      <c r="S234" s="355"/>
      <c r="T234" s="355"/>
      <c r="U234" s="355"/>
      <c r="V234" s="355"/>
      <c r="W234" s="355"/>
      <c r="X234" s="355"/>
      <c r="Y234" s="355"/>
      <c r="Z234" s="355"/>
      <c r="AA234" s="355"/>
      <c r="AB234" s="355"/>
      <c r="AC234" s="355"/>
      <c r="AD234" s="355"/>
      <c r="AE234" s="355"/>
      <c r="AF234" s="355"/>
      <c r="AG234" s="355"/>
    </row>
    <row r="235" spans="1:33" ht="14.25" customHeight="1">
      <c r="A235" s="355"/>
      <c r="B235" s="355"/>
      <c r="C235" s="355"/>
      <c r="D235" s="355"/>
      <c r="E235" s="355"/>
      <c r="F235" s="355"/>
      <c r="G235" s="355"/>
      <c r="H235" s="355"/>
      <c r="I235" s="355"/>
      <c r="J235" s="355"/>
      <c r="K235" s="355"/>
      <c r="L235" s="355"/>
      <c r="M235" s="355"/>
      <c r="N235" s="355"/>
      <c r="O235" s="355"/>
      <c r="P235" s="355"/>
      <c r="Q235" s="355"/>
      <c r="R235" s="355"/>
      <c r="S235" s="355"/>
      <c r="T235" s="355"/>
      <c r="U235" s="355"/>
      <c r="V235" s="355"/>
      <c r="W235" s="355"/>
      <c r="X235" s="355"/>
      <c r="Y235" s="355"/>
      <c r="Z235" s="355"/>
      <c r="AA235" s="355"/>
      <c r="AB235" s="355"/>
      <c r="AC235" s="355"/>
      <c r="AD235" s="355"/>
      <c r="AE235" s="355"/>
      <c r="AF235" s="355"/>
      <c r="AG235" s="355"/>
    </row>
    <row r="236" spans="1:33" ht="14.25" customHeight="1">
      <c r="A236" s="355"/>
      <c r="B236" s="355"/>
      <c r="C236" s="355"/>
      <c r="D236" s="355"/>
      <c r="E236" s="355"/>
      <c r="F236" s="355"/>
      <c r="G236" s="355"/>
      <c r="H236" s="355"/>
      <c r="I236" s="355"/>
      <c r="J236" s="355"/>
      <c r="K236" s="355"/>
      <c r="L236" s="355"/>
      <c r="M236" s="355"/>
      <c r="N236" s="355"/>
      <c r="O236" s="355"/>
      <c r="P236" s="355"/>
      <c r="Q236" s="355"/>
      <c r="R236" s="355"/>
      <c r="S236" s="355"/>
      <c r="T236" s="355"/>
      <c r="U236" s="355"/>
      <c r="V236" s="355"/>
      <c r="W236" s="355"/>
      <c r="X236" s="355"/>
      <c r="Y236" s="355"/>
      <c r="Z236" s="355"/>
      <c r="AA236" s="355"/>
      <c r="AB236" s="355"/>
      <c r="AC236" s="355"/>
      <c r="AD236" s="355"/>
      <c r="AE236" s="355"/>
      <c r="AF236" s="355"/>
      <c r="AG236" s="355"/>
    </row>
    <row r="237" spans="1:33" ht="14.25" customHeight="1">
      <c r="A237" s="355"/>
      <c r="B237" s="355"/>
      <c r="C237" s="355"/>
      <c r="D237" s="355"/>
      <c r="E237" s="355"/>
      <c r="F237" s="355"/>
      <c r="G237" s="355"/>
      <c r="H237" s="355"/>
      <c r="I237" s="355"/>
      <c r="J237" s="355"/>
      <c r="K237" s="355"/>
      <c r="L237" s="355"/>
      <c r="M237" s="355"/>
      <c r="N237" s="355"/>
      <c r="O237" s="355"/>
      <c r="P237" s="355"/>
      <c r="Q237" s="355"/>
      <c r="R237" s="355"/>
      <c r="S237" s="355"/>
      <c r="T237" s="355"/>
      <c r="U237" s="355"/>
      <c r="V237" s="355"/>
      <c r="W237" s="355"/>
      <c r="X237" s="355"/>
      <c r="Y237" s="355"/>
      <c r="Z237" s="355"/>
      <c r="AA237" s="355"/>
      <c r="AB237" s="355"/>
      <c r="AC237" s="355"/>
      <c r="AD237" s="355"/>
      <c r="AE237" s="355"/>
      <c r="AF237" s="355"/>
      <c r="AG237" s="355"/>
    </row>
    <row r="238" spans="1:33" ht="14.25" customHeight="1">
      <c r="A238" s="355"/>
      <c r="B238" s="355"/>
      <c r="C238" s="355"/>
      <c r="D238" s="355"/>
      <c r="E238" s="355"/>
      <c r="F238" s="355"/>
      <c r="G238" s="355"/>
      <c r="H238" s="355"/>
      <c r="I238" s="355"/>
      <c r="J238" s="355"/>
      <c r="K238" s="355"/>
      <c r="L238" s="355"/>
      <c r="M238" s="355"/>
      <c r="N238" s="355"/>
      <c r="O238" s="355"/>
      <c r="P238" s="355"/>
      <c r="Q238" s="355"/>
      <c r="R238" s="355"/>
      <c r="S238" s="355"/>
      <c r="T238" s="355"/>
      <c r="U238" s="355"/>
      <c r="V238" s="355"/>
      <c r="W238" s="355"/>
      <c r="X238" s="355"/>
      <c r="Y238" s="355"/>
      <c r="Z238" s="355"/>
      <c r="AA238" s="355"/>
      <c r="AB238" s="355"/>
      <c r="AC238" s="355"/>
      <c r="AD238" s="355"/>
      <c r="AE238" s="355"/>
      <c r="AF238" s="355"/>
      <c r="AG238" s="355"/>
    </row>
    <row r="239" spans="1:33" ht="14.25" customHeight="1">
      <c r="A239" s="355"/>
      <c r="B239" s="355"/>
      <c r="C239" s="355"/>
      <c r="D239" s="355"/>
      <c r="E239" s="355"/>
      <c r="F239" s="355"/>
      <c r="G239" s="355"/>
      <c r="H239" s="355"/>
      <c r="I239" s="355"/>
      <c r="J239" s="355"/>
      <c r="K239" s="355"/>
      <c r="L239" s="355"/>
      <c r="M239" s="355"/>
      <c r="N239" s="355"/>
      <c r="O239" s="355"/>
      <c r="P239" s="355"/>
      <c r="Q239" s="355"/>
      <c r="R239" s="355"/>
      <c r="S239" s="355"/>
      <c r="T239" s="355"/>
      <c r="U239" s="355"/>
      <c r="V239" s="355"/>
      <c r="W239" s="355"/>
      <c r="X239" s="355"/>
      <c r="Y239" s="355"/>
      <c r="Z239" s="355"/>
      <c r="AA239" s="355"/>
      <c r="AB239" s="355"/>
      <c r="AC239" s="355"/>
      <c r="AD239" s="355"/>
      <c r="AE239" s="355"/>
      <c r="AF239" s="355"/>
      <c r="AG239" s="355"/>
    </row>
    <row r="240" spans="1:33" ht="14.25" customHeight="1">
      <c r="A240" s="355"/>
      <c r="B240" s="355"/>
      <c r="C240" s="355"/>
      <c r="D240" s="355"/>
      <c r="E240" s="355"/>
      <c r="F240" s="355"/>
      <c r="G240" s="355"/>
      <c r="H240" s="355"/>
      <c r="I240" s="355"/>
      <c r="J240" s="355"/>
      <c r="K240" s="355"/>
      <c r="L240" s="355"/>
      <c r="M240" s="355"/>
      <c r="N240" s="355"/>
      <c r="O240" s="355"/>
      <c r="P240" s="355"/>
      <c r="Q240" s="355"/>
      <c r="R240" s="355"/>
      <c r="S240" s="355"/>
      <c r="T240" s="355"/>
      <c r="U240" s="355"/>
      <c r="V240" s="355"/>
      <c r="W240" s="355"/>
      <c r="X240" s="355"/>
      <c r="Y240" s="355"/>
      <c r="Z240" s="355"/>
      <c r="AA240" s="355"/>
      <c r="AB240" s="355"/>
      <c r="AC240" s="355"/>
      <c r="AD240" s="355"/>
      <c r="AE240" s="355"/>
      <c r="AF240" s="355"/>
      <c r="AG240" s="355"/>
    </row>
    <row r="241" spans="1:33" ht="14.25" customHeight="1">
      <c r="A241" s="355"/>
      <c r="B241" s="355"/>
      <c r="C241" s="355"/>
      <c r="D241" s="355"/>
      <c r="E241" s="355"/>
      <c r="F241" s="355"/>
      <c r="G241" s="355"/>
      <c r="H241" s="355"/>
      <c r="I241" s="355"/>
      <c r="J241" s="355"/>
      <c r="K241" s="355"/>
      <c r="L241" s="355"/>
      <c r="M241" s="355"/>
      <c r="N241" s="355"/>
      <c r="O241" s="355"/>
      <c r="P241" s="355"/>
      <c r="Q241" s="355"/>
      <c r="R241" s="355"/>
      <c r="S241" s="355"/>
      <c r="T241" s="355"/>
      <c r="U241" s="355"/>
      <c r="V241" s="355"/>
      <c r="W241" s="355"/>
      <c r="X241" s="355"/>
      <c r="Y241" s="355"/>
      <c r="Z241" s="355"/>
      <c r="AA241" s="355"/>
      <c r="AB241" s="355"/>
      <c r="AC241" s="355"/>
      <c r="AD241" s="355"/>
      <c r="AE241" s="355"/>
      <c r="AF241" s="355"/>
      <c r="AG241" s="355"/>
    </row>
    <row r="242" spans="1:33" ht="14.25" customHeight="1">
      <c r="A242" s="355"/>
      <c r="B242" s="355"/>
      <c r="C242" s="355"/>
      <c r="D242" s="355"/>
      <c r="E242" s="355"/>
      <c r="F242" s="355"/>
      <c r="G242" s="355"/>
      <c r="H242" s="355"/>
      <c r="I242" s="355"/>
      <c r="J242" s="355"/>
      <c r="K242" s="355"/>
      <c r="L242" s="355"/>
      <c r="M242" s="355"/>
      <c r="N242" s="355"/>
      <c r="O242" s="355"/>
      <c r="P242" s="355"/>
      <c r="Q242" s="355"/>
      <c r="R242" s="355"/>
      <c r="S242" s="355"/>
      <c r="T242" s="355"/>
      <c r="U242" s="355"/>
      <c r="V242" s="355"/>
      <c r="W242" s="355"/>
      <c r="X242" s="355"/>
      <c r="Y242" s="355"/>
      <c r="Z242" s="355"/>
      <c r="AA242" s="355"/>
      <c r="AB242" s="355"/>
      <c r="AC242" s="355"/>
      <c r="AD242" s="355"/>
      <c r="AE242" s="355"/>
      <c r="AF242" s="355"/>
      <c r="AG242" s="355"/>
    </row>
    <row r="243" spans="1:33" ht="14.25" customHeight="1">
      <c r="A243" s="355"/>
      <c r="B243" s="355"/>
      <c r="C243" s="355"/>
      <c r="D243" s="355"/>
      <c r="E243" s="355"/>
      <c r="F243" s="355"/>
      <c r="G243" s="355"/>
      <c r="H243" s="355"/>
      <c r="I243" s="355"/>
      <c r="J243" s="355"/>
      <c r="K243" s="355"/>
      <c r="L243" s="355"/>
      <c r="M243" s="355"/>
      <c r="N243" s="355"/>
      <c r="O243" s="355"/>
      <c r="P243" s="355"/>
      <c r="Q243" s="355"/>
      <c r="R243" s="355"/>
      <c r="S243" s="355"/>
      <c r="T243" s="355"/>
      <c r="U243" s="355"/>
      <c r="V243" s="355"/>
      <c r="W243" s="355"/>
      <c r="X243" s="355"/>
      <c r="Y243" s="355"/>
      <c r="Z243" s="355"/>
      <c r="AA243" s="355"/>
      <c r="AB243" s="355"/>
      <c r="AC243" s="355"/>
      <c r="AD243" s="355"/>
      <c r="AE243" s="355"/>
      <c r="AF243" s="355"/>
      <c r="AG243" s="355"/>
    </row>
    <row r="244" spans="1:33" ht="14.25" customHeight="1">
      <c r="A244" s="355"/>
      <c r="B244" s="355"/>
      <c r="C244" s="355"/>
      <c r="D244" s="355"/>
      <c r="E244" s="355"/>
      <c r="F244" s="355"/>
      <c r="G244" s="355"/>
      <c r="H244" s="355"/>
      <c r="I244" s="355"/>
      <c r="J244" s="355"/>
      <c r="K244" s="355"/>
      <c r="L244" s="355"/>
      <c r="M244" s="355"/>
      <c r="N244" s="355"/>
      <c r="O244" s="355"/>
      <c r="P244" s="355"/>
      <c r="Q244" s="355"/>
      <c r="R244" s="355"/>
      <c r="S244" s="355"/>
      <c r="T244" s="355"/>
      <c r="U244" s="355"/>
      <c r="V244" s="355"/>
      <c r="W244" s="355"/>
      <c r="X244" s="355"/>
      <c r="Y244" s="355"/>
      <c r="Z244" s="355"/>
      <c r="AA244" s="355"/>
      <c r="AB244" s="355"/>
      <c r="AC244" s="355"/>
      <c r="AD244" s="355"/>
      <c r="AE244" s="355"/>
      <c r="AF244" s="355"/>
      <c r="AG244" s="355"/>
    </row>
    <row r="245" spans="1:33" ht="14.25" customHeight="1">
      <c r="A245" s="355"/>
      <c r="B245" s="355"/>
      <c r="C245" s="355"/>
      <c r="D245" s="355"/>
      <c r="E245" s="355"/>
      <c r="F245" s="355"/>
      <c r="G245" s="355"/>
      <c r="H245" s="355"/>
      <c r="I245" s="355"/>
      <c r="J245" s="355"/>
      <c r="K245" s="355"/>
      <c r="L245" s="355"/>
      <c r="M245" s="355"/>
      <c r="N245" s="355"/>
      <c r="O245" s="355"/>
      <c r="P245" s="355"/>
      <c r="Q245" s="355"/>
      <c r="R245" s="355"/>
      <c r="S245" s="355"/>
      <c r="T245" s="355"/>
      <c r="U245" s="355"/>
      <c r="V245" s="355"/>
      <c r="W245" s="355"/>
      <c r="X245" s="355"/>
      <c r="Y245" s="355"/>
      <c r="Z245" s="355"/>
      <c r="AA245" s="355"/>
      <c r="AB245" s="355"/>
      <c r="AC245" s="355"/>
      <c r="AD245" s="355"/>
      <c r="AE245" s="355"/>
      <c r="AF245" s="355"/>
      <c r="AG245" s="355"/>
    </row>
    <row r="246" spans="1:33" ht="14.25" customHeight="1">
      <c r="A246" s="355"/>
      <c r="B246" s="355"/>
      <c r="C246" s="355"/>
      <c r="D246" s="355"/>
      <c r="E246" s="355"/>
      <c r="F246" s="355"/>
      <c r="G246" s="355"/>
      <c r="H246" s="355"/>
      <c r="I246" s="355"/>
      <c r="J246" s="355"/>
      <c r="K246" s="355"/>
      <c r="L246" s="355"/>
      <c r="M246" s="355"/>
      <c r="N246" s="355"/>
      <c r="O246" s="355"/>
      <c r="P246" s="355"/>
      <c r="Q246" s="355"/>
      <c r="R246" s="355"/>
      <c r="S246" s="355"/>
      <c r="T246" s="355"/>
      <c r="U246" s="355"/>
      <c r="V246" s="355"/>
      <c r="W246" s="355"/>
      <c r="X246" s="355"/>
      <c r="Y246" s="355"/>
      <c r="Z246" s="355"/>
      <c r="AA246" s="355"/>
      <c r="AB246" s="355"/>
      <c r="AC246" s="355"/>
      <c r="AD246" s="355"/>
      <c r="AE246" s="355"/>
      <c r="AF246" s="355"/>
      <c r="AG246" s="355"/>
    </row>
    <row r="247" spans="1:33" ht="14.25" customHeight="1">
      <c r="A247" s="355"/>
      <c r="B247" s="355"/>
      <c r="C247" s="355"/>
      <c r="D247" s="355"/>
      <c r="E247" s="355"/>
      <c r="F247" s="355"/>
      <c r="G247" s="355"/>
      <c r="H247" s="355"/>
      <c r="I247" s="355"/>
      <c r="J247" s="355"/>
      <c r="K247" s="355"/>
      <c r="L247" s="355"/>
      <c r="M247" s="355"/>
      <c r="N247" s="355"/>
      <c r="O247" s="355"/>
      <c r="P247" s="355"/>
      <c r="Q247" s="355"/>
      <c r="R247" s="355"/>
      <c r="S247" s="355"/>
      <c r="T247" s="355"/>
      <c r="U247" s="355"/>
      <c r="V247" s="355"/>
      <c r="W247" s="355"/>
      <c r="X247" s="355"/>
      <c r="Y247" s="355"/>
      <c r="Z247" s="355"/>
      <c r="AA247" s="355"/>
      <c r="AB247" s="355"/>
      <c r="AC247" s="355"/>
      <c r="AD247" s="355"/>
      <c r="AE247" s="355"/>
      <c r="AF247" s="355"/>
      <c r="AG247" s="355"/>
    </row>
    <row r="248" spans="1:33" ht="14.25" customHeight="1">
      <c r="A248" s="355"/>
      <c r="B248" s="355"/>
      <c r="C248" s="355"/>
      <c r="D248" s="355"/>
      <c r="E248" s="355"/>
      <c r="F248" s="355"/>
      <c r="G248" s="355"/>
      <c r="H248" s="355"/>
      <c r="I248" s="355"/>
      <c r="J248" s="355"/>
      <c r="K248" s="355"/>
      <c r="L248" s="355"/>
      <c r="M248" s="355"/>
      <c r="N248" s="355"/>
      <c r="O248" s="355"/>
      <c r="P248" s="355"/>
      <c r="Q248" s="355"/>
      <c r="R248" s="355"/>
      <c r="S248" s="355"/>
      <c r="T248" s="355"/>
      <c r="U248" s="355"/>
      <c r="V248" s="355"/>
      <c r="W248" s="355"/>
      <c r="X248" s="355"/>
      <c r="Y248" s="355"/>
      <c r="Z248" s="355"/>
      <c r="AA248" s="355"/>
      <c r="AB248" s="355"/>
      <c r="AC248" s="355"/>
      <c r="AD248" s="355"/>
      <c r="AE248" s="355"/>
      <c r="AF248" s="355"/>
      <c r="AG248" s="355"/>
    </row>
    <row r="249" spans="1:33" ht="14.25" customHeight="1">
      <c r="A249" s="355"/>
      <c r="B249" s="355"/>
      <c r="C249" s="355"/>
      <c r="D249" s="355"/>
      <c r="E249" s="355"/>
      <c r="F249" s="355"/>
      <c r="G249" s="355"/>
      <c r="H249" s="355"/>
      <c r="I249" s="355"/>
      <c r="J249" s="355"/>
      <c r="K249" s="355"/>
      <c r="L249" s="355"/>
      <c r="M249" s="355"/>
      <c r="N249" s="355"/>
      <c r="O249" s="355"/>
      <c r="P249" s="355"/>
      <c r="Q249" s="355"/>
      <c r="R249" s="355"/>
      <c r="S249" s="355"/>
      <c r="T249" s="355"/>
      <c r="U249" s="355"/>
      <c r="V249" s="355"/>
      <c r="W249" s="355"/>
      <c r="X249" s="355"/>
      <c r="Y249" s="355"/>
      <c r="Z249" s="355"/>
      <c r="AA249" s="355"/>
      <c r="AB249" s="355"/>
      <c r="AC249" s="355"/>
      <c r="AD249" s="355"/>
      <c r="AE249" s="355"/>
      <c r="AF249" s="355"/>
      <c r="AG249" s="355"/>
    </row>
    <row r="250" spans="1:33" ht="14.25" customHeight="1">
      <c r="A250" s="355"/>
      <c r="B250" s="355"/>
      <c r="C250" s="355"/>
      <c r="D250" s="355"/>
      <c r="E250" s="355"/>
      <c r="F250" s="355"/>
      <c r="G250" s="355"/>
      <c r="H250" s="355"/>
      <c r="I250" s="355"/>
      <c r="J250" s="355"/>
      <c r="K250" s="355"/>
      <c r="L250" s="355"/>
      <c r="M250" s="355"/>
      <c r="N250" s="355"/>
      <c r="O250" s="355"/>
      <c r="P250" s="355"/>
      <c r="Q250" s="355"/>
      <c r="R250" s="355"/>
      <c r="S250" s="355"/>
      <c r="T250" s="355"/>
      <c r="U250" s="355"/>
      <c r="V250" s="355"/>
      <c r="W250" s="355"/>
      <c r="X250" s="355"/>
      <c r="Y250" s="355"/>
      <c r="Z250" s="355"/>
      <c r="AA250" s="355"/>
      <c r="AB250" s="355"/>
      <c r="AC250" s="355"/>
      <c r="AD250" s="355"/>
      <c r="AE250" s="355"/>
      <c r="AF250" s="355"/>
      <c r="AG250" s="355"/>
    </row>
    <row r="251" spans="1:33" ht="14.25" customHeight="1">
      <c r="A251" s="355"/>
      <c r="B251" s="355"/>
      <c r="C251" s="355"/>
      <c r="D251" s="355"/>
      <c r="E251" s="355"/>
      <c r="F251" s="355"/>
      <c r="G251" s="355"/>
      <c r="H251" s="355"/>
      <c r="I251" s="355"/>
      <c r="J251" s="355"/>
      <c r="K251" s="355"/>
      <c r="L251" s="355"/>
      <c r="M251" s="355"/>
      <c r="N251" s="355"/>
      <c r="O251" s="355"/>
      <c r="P251" s="355"/>
      <c r="Q251" s="355"/>
      <c r="R251" s="355"/>
      <c r="S251" s="355"/>
      <c r="T251" s="355"/>
      <c r="U251" s="355"/>
      <c r="V251" s="355"/>
      <c r="W251" s="355"/>
      <c r="X251" s="355"/>
      <c r="Y251" s="355"/>
      <c r="Z251" s="355"/>
      <c r="AA251" s="355"/>
      <c r="AB251" s="355"/>
      <c r="AC251" s="355"/>
      <c r="AD251" s="355"/>
      <c r="AE251" s="355"/>
      <c r="AF251" s="355"/>
      <c r="AG251" s="355"/>
    </row>
    <row r="252" spans="1:33" ht="14.25" customHeight="1">
      <c r="A252" s="355"/>
      <c r="B252" s="355"/>
      <c r="C252" s="355"/>
      <c r="D252" s="355"/>
      <c r="E252" s="355"/>
      <c r="F252" s="355"/>
      <c r="G252" s="355"/>
      <c r="H252" s="355"/>
      <c r="I252" s="355"/>
      <c r="J252" s="355"/>
      <c r="K252" s="355"/>
      <c r="L252" s="355"/>
      <c r="M252" s="355"/>
      <c r="N252" s="355"/>
      <c r="O252" s="355"/>
      <c r="P252" s="355"/>
      <c r="Q252" s="355"/>
      <c r="R252" s="355"/>
      <c r="S252" s="355"/>
      <c r="T252" s="355"/>
      <c r="U252" s="355"/>
      <c r="V252" s="355"/>
      <c r="W252" s="355"/>
      <c r="X252" s="355"/>
      <c r="Y252" s="355"/>
      <c r="Z252" s="355"/>
      <c r="AA252" s="355"/>
      <c r="AB252" s="355"/>
      <c r="AC252" s="355"/>
      <c r="AD252" s="355"/>
      <c r="AE252" s="355"/>
      <c r="AF252" s="355"/>
      <c r="AG252" s="355"/>
    </row>
    <row r="253" spans="1:33" ht="14.25" customHeight="1">
      <c r="A253" s="355"/>
      <c r="B253" s="355"/>
      <c r="C253" s="355"/>
      <c r="D253" s="355"/>
      <c r="E253" s="355"/>
      <c r="F253" s="355"/>
      <c r="G253" s="355"/>
      <c r="H253" s="355"/>
      <c r="I253" s="355"/>
      <c r="J253" s="355"/>
      <c r="K253" s="355"/>
      <c r="L253" s="355"/>
      <c r="M253" s="355"/>
      <c r="N253" s="355"/>
      <c r="O253" s="355"/>
      <c r="P253" s="355"/>
      <c r="Q253" s="355"/>
      <c r="R253" s="355"/>
      <c r="S253" s="355"/>
      <c r="T253" s="355"/>
      <c r="U253" s="355"/>
      <c r="V253" s="355"/>
      <c r="W253" s="355"/>
      <c r="X253" s="355"/>
      <c r="Y253" s="355"/>
      <c r="Z253" s="355"/>
      <c r="AA253" s="355"/>
      <c r="AB253" s="355"/>
      <c r="AC253" s="355"/>
      <c r="AD253" s="355"/>
      <c r="AE253" s="355"/>
      <c r="AF253" s="355"/>
      <c r="AG253" s="355"/>
    </row>
    <row r="254" spans="1:33" ht="14.25" customHeight="1">
      <c r="A254" s="355"/>
      <c r="B254" s="355"/>
      <c r="C254" s="355"/>
      <c r="D254" s="355"/>
      <c r="E254" s="355"/>
      <c r="F254" s="355"/>
      <c r="G254" s="355"/>
      <c r="H254" s="355"/>
      <c r="I254" s="355"/>
      <c r="J254" s="355"/>
      <c r="K254" s="355"/>
      <c r="L254" s="355"/>
      <c r="M254" s="355"/>
      <c r="N254" s="355"/>
      <c r="O254" s="355"/>
      <c r="P254" s="355"/>
      <c r="Q254" s="355"/>
      <c r="R254" s="355"/>
      <c r="S254" s="355"/>
      <c r="T254" s="355"/>
      <c r="U254" s="355"/>
      <c r="V254" s="355"/>
      <c r="W254" s="355"/>
      <c r="X254" s="355"/>
      <c r="Y254" s="355"/>
      <c r="Z254" s="355"/>
      <c r="AA254" s="355"/>
      <c r="AB254" s="355"/>
      <c r="AC254" s="355"/>
      <c r="AD254" s="355"/>
      <c r="AE254" s="355"/>
      <c r="AF254" s="355"/>
      <c r="AG254" s="355"/>
    </row>
    <row r="255" spans="1:33" ht="14.25" customHeight="1">
      <c r="A255" s="355"/>
      <c r="B255" s="355"/>
      <c r="C255" s="355"/>
      <c r="D255" s="355"/>
      <c r="E255" s="355"/>
      <c r="F255" s="355"/>
      <c r="G255" s="355"/>
      <c r="H255" s="355"/>
      <c r="I255" s="355"/>
      <c r="J255" s="355"/>
      <c r="K255" s="355"/>
      <c r="L255" s="355"/>
      <c r="M255" s="355"/>
      <c r="N255" s="355"/>
      <c r="O255" s="355"/>
      <c r="P255" s="355"/>
      <c r="Q255" s="355"/>
      <c r="R255" s="355"/>
      <c r="S255" s="355"/>
      <c r="T255" s="355"/>
      <c r="U255" s="355"/>
      <c r="V255" s="355"/>
      <c r="W255" s="355"/>
      <c r="X255" s="355"/>
      <c r="Y255" s="355"/>
      <c r="Z255" s="355"/>
      <c r="AA255" s="355"/>
      <c r="AB255" s="355"/>
      <c r="AC255" s="355"/>
      <c r="AD255" s="355"/>
      <c r="AE255" s="355"/>
      <c r="AF255" s="355"/>
      <c r="AG255" s="355"/>
    </row>
    <row r="256" spans="1:33" ht="14.25" customHeight="1">
      <c r="A256" s="355"/>
      <c r="B256" s="355"/>
      <c r="C256" s="355"/>
      <c r="D256" s="355"/>
      <c r="E256" s="355"/>
      <c r="F256" s="355"/>
      <c r="G256" s="355"/>
      <c r="H256" s="355"/>
      <c r="I256" s="355"/>
      <c r="J256" s="355"/>
      <c r="K256" s="355"/>
      <c r="L256" s="355"/>
      <c r="M256" s="355"/>
      <c r="N256" s="355"/>
      <c r="O256" s="355"/>
      <c r="P256" s="355"/>
      <c r="Q256" s="355"/>
      <c r="R256" s="355"/>
      <c r="S256" s="355"/>
      <c r="T256" s="355"/>
      <c r="U256" s="355"/>
      <c r="V256" s="355"/>
      <c r="W256" s="355"/>
      <c r="X256" s="355"/>
      <c r="Y256" s="355"/>
      <c r="Z256" s="355"/>
      <c r="AA256" s="355"/>
      <c r="AB256" s="355"/>
      <c r="AC256" s="355"/>
      <c r="AD256" s="355"/>
      <c r="AE256" s="355"/>
      <c r="AF256" s="355"/>
      <c r="AG256" s="355"/>
    </row>
    <row r="257" spans="1:33" ht="14.25" customHeight="1">
      <c r="A257" s="355"/>
      <c r="B257" s="355"/>
      <c r="C257" s="355"/>
      <c r="D257" s="355"/>
      <c r="E257" s="355"/>
      <c r="F257" s="355"/>
      <c r="G257" s="355"/>
      <c r="H257" s="355"/>
      <c r="I257" s="355"/>
      <c r="J257" s="355"/>
      <c r="K257" s="355"/>
      <c r="L257" s="355"/>
      <c r="M257" s="355"/>
      <c r="N257" s="355"/>
      <c r="O257" s="355"/>
      <c r="P257" s="355"/>
      <c r="Q257" s="355"/>
      <c r="R257" s="355"/>
      <c r="S257" s="355"/>
      <c r="T257" s="355"/>
      <c r="U257" s="355"/>
      <c r="V257" s="355"/>
      <c r="W257" s="355"/>
      <c r="X257" s="355"/>
      <c r="Y257" s="355"/>
      <c r="Z257" s="355"/>
      <c r="AA257" s="355"/>
      <c r="AB257" s="355"/>
      <c r="AC257" s="355"/>
      <c r="AD257" s="355"/>
      <c r="AE257" s="355"/>
      <c r="AF257" s="355"/>
      <c r="AG257" s="355"/>
    </row>
    <row r="258" spans="1:33" ht="14.25" customHeight="1">
      <c r="A258" s="355"/>
      <c r="B258" s="355"/>
      <c r="C258" s="355"/>
      <c r="D258" s="355"/>
      <c r="E258" s="355"/>
      <c r="F258" s="355"/>
      <c r="G258" s="355"/>
      <c r="H258" s="355"/>
      <c r="I258" s="355"/>
      <c r="J258" s="355"/>
      <c r="K258" s="355"/>
      <c r="L258" s="355"/>
      <c r="M258" s="355"/>
      <c r="N258" s="355"/>
      <c r="O258" s="355"/>
      <c r="P258" s="355"/>
      <c r="Q258" s="355"/>
      <c r="R258" s="355"/>
      <c r="S258" s="355"/>
      <c r="T258" s="355"/>
      <c r="U258" s="355"/>
      <c r="V258" s="355"/>
      <c r="W258" s="355"/>
      <c r="X258" s="355"/>
      <c r="Y258" s="355"/>
      <c r="Z258" s="355"/>
      <c r="AA258" s="355"/>
      <c r="AB258" s="355"/>
      <c r="AC258" s="355"/>
      <c r="AD258" s="355"/>
      <c r="AE258" s="355"/>
      <c r="AF258" s="355"/>
      <c r="AG258" s="355"/>
    </row>
    <row r="259" spans="1:33" ht="14.25" customHeight="1">
      <c r="A259" s="355"/>
      <c r="B259" s="355"/>
      <c r="C259" s="355"/>
      <c r="D259" s="355"/>
      <c r="E259" s="355"/>
      <c r="F259" s="355"/>
      <c r="G259" s="355"/>
      <c r="H259" s="355"/>
      <c r="I259" s="355"/>
      <c r="J259" s="355"/>
      <c r="K259" s="355"/>
      <c r="L259" s="355"/>
      <c r="M259" s="355"/>
      <c r="N259" s="355"/>
      <c r="O259" s="355"/>
      <c r="P259" s="355"/>
      <c r="Q259" s="355"/>
      <c r="R259" s="355"/>
      <c r="S259" s="355"/>
      <c r="T259" s="355"/>
      <c r="U259" s="355"/>
      <c r="V259" s="355"/>
      <c r="W259" s="355"/>
      <c r="X259" s="355"/>
      <c r="Y259" s="355"/>
      <c r="Z259" s="355"/>
      <c r="AA259" s="355"/>
      <c r="AB259" s="355"/>
      <c r="AC259" s="355"/>
      <c r="AD259" s="355"/>
      <c r="AE259" s="355"/>
      <c r="AF259" s="355"/>
      <c r="AG259" s="355"/>
    </row>
    <row r="260" spans="1:33" ht="14.25" customHeight="1">
      <c r="A260" s="355"/>
      <c r="B260" s="355"/>
      <c r="C260" s="355"/>
      <c r="D260" s="355"/>
      <c r="E260" s="355"/>
      <c r="F260" s="355"/>
      <c r="G260" s="355"/>
      <c r="H260" s="355"/>
      <c r="I260" s="355"/>
      <c r="J260" s="355"/>
      <c r="K260" s="355"/>
      <c r="L260" s="355"/>
      <c r="M260" s="355"/>
      <c r="N260" s="355"/>
      <c r="O260" s="355"/>
      <c r="P260" s="355"/>
      <c r="Q260" s="355"/>
      <c r="R260" s="355"/>
      <c r="S260" s="355"/>
      <c r="T260" s="355"/>
      <c r="U260" s="355"/>
      <c r="V260" s="355"/>
      <c r="W260" s="355"/>
      <c r="X260" s="355"/>
      <c r="Y260" s="355"/>
      <c r="Z260" s="355"/>
      <c r="AA260" s="355"/>
      <c r="AB260" s="355"/>
      <c r="AC260" s="355"/>
      <c r="AD260" s="355"/>
      <c r="AE260" s="355"/>
      <c r="AF260" s="355"/>
      <c r="AG260" s="355"/>
    </row>
    <row r="261" spans="1:33" ht="14.25" customHeight="1">
      <c r="A261" s="355"/>
      <c r="B261" s="355"/>
      <c r="C261" s="355"/>
      <c r="D261" s="355"/>
      <c r="E261" s="355"/>
      <c r="F261" s="355"/>
      <c r="G261" s="355"/>
      <c r="H261" s="355"/>
      <c r="I261" s="355"/>
      <c r="J261" s="355"/>
      <c r="K261" s="355"/>
      <c r="L261" s="355"/>
      <c r="M261" s="355"/>
      <c r="N261" s="355"/>
      <c r="O261" s="355"/>
      <c r="P261" s="355"/>
      <c r="Q261" s="355"/>
      <c r="R261" s="355"/>
      <c r="S261" s="355"/>
      <c r="T261" s="355"/>
      <c r="U261" s="355"/>
      <c r="V261" s="355"/>
      <c r="W261" s="355"/>
      <c r="X261" s="355"/>
      <c r="Y261" s="355"/>
      <c r="Z261" s="355"/>
      <c r="AA261" s="355"/>
      <c r="AB261" s="355"/>
      <c r="AC261" s="355"/>
      <c r="AD261" s="355"/>
      <c r="AE261" s="355"/>
      <c r="AF261" s="355"/>
      <c r="AG261" s="355"/>
    </row>
    <row r="262" spans="1:33" ht="14.25" customHeight="1">
      <c r="A262" s="355"/>
      <c r="B262" s="355"/>
      <c r="C262" s="355"/>
      <c r="D262" s="355"/>
      <c r="E262" s="355"/>
      <c r="F262" s="355"/>
      <c r="G262" s="355"/>
      <c r="H262" s="355"/>
      <c r="I262" s="355"/>
      <c r="J262" s="355"/>
      <c r="K262" s="355"/>
      <c r="L262" s="355"/>
      <c r="M262" s="355"/>
      <c r="N262" s="355"/>
      <c r="O262" s="355"/>
      <c r="P262" s="355"/>
      <c r="Q262" s="355"/>
      <c r="R262" s="355"/>
      <c r="S262" s="355"/>
      <c r="T262" s="355"/>
      <c r="U262" s="355"/>
      <c r="V262" s="355"/>
      <c r="W262" s="355"/>
      <c r="X262" s="355"/>
      <c r="Y262" s="355"/>
      <c r="Z262" s="355"/>
      <c r="AA262" s="355"/>
      <c r="AB262" s="355"/>
      <c r="AC262" s="355"/>
      <c r="AD262" s="355"/>
      <c r="AE262" s="355"/>
      <c r="AF262" s="355"/>
      <c r="AG262" s="355"/>
    </row>
    <row r="263" spans="1:33" ht="14.25" customHeight="1">
      <c r="A263" s="355"/>
      <c r="B263" s="355"/>
      <c r="C263" s="355"/>
      <c r="D263" s="355"/>
      <c r="E263" s="355"/>
      <c r="F263" s="355"/>
      <c r="G263" s="355"/>
      <c r="H263" s="355"/>
      <c r="I263" s="355"/>
      <c r="J263" s="355"/>
      <c r="K263" s="355"/>
      <c r="L263" s="355"/>
      <c r="M263" s="355"/>
      <c r="N263" s="355"/>
      <c r="O263" s="355"/>
      <c r="P263" s="355"/>
      <c r="Q263" s="355"/>
      <c r="R263" s="355"/>
      <c r="S263" s="355"/>
      <c r="T263" s="355"/>
      <c r="U263" s="355"/>
      <c r="V263" s="355"/>
      <c r="W263" s="355"/>
      <c r="X263" s="355"/>
      <c r="Y263" s="355"/>
      <c r="Z263" s="355"/>
      <c r="AA263" s="355"/>
      <c r="AB263" s="355"/>
      <c r="AC263" s="355"/>
      <c r="AD263" s="355"/>
      <c r="AE263" s="355"/>
      <c r="AF263" s="355"/>
      <c r="AG263" s="355"/>
    </row>
    <row r="264" spans="1:33" ht="14.25" customHeight="1">
      <c r="A264" s="355"/>
      <c r="B264" s="355"/>
      <c r="C264" s="355"/>
      <c r="D264" s="355"/>
      <c r="E264" s="355"/>
      <c r="F264" s="355"/>
      <c r="G264" s="355"/>
      <c r="H264" s="355"/>
      <c r="I264" s="355"/>
      <c r="J264" s="355"/>
      <c r="K264" s="355"/>
      <c r="L264" s="355"/>
      <c r="M264" s="355"/>
      <c r="N264" s="355"/>
      <c r="O264" s="355"/>
      <c r="P264" s="355"/>
      <c r="Q264" s="355"/>
      <c r="R264" s="355"/>
      <c r="S264" s="355"/>
      <c r="T264" s="355"/>
      <c r="U264" s="355"/>
      <c r="V264" s="355"/>
      <c r="W264" s="355"/>
      <c r="X264" s="355"/>
      <c r="Y264" s="355"/>
      <c r="Z264" s="355"/>
      <c r="AA264" s="355"/>
      <c r="AB264" s="355"/>
      <c r="AC264" s="355"/>
      <c r="AD264" s="355"/>
      <c r="AE264" s="355"/>
      <c r="AF264" s="355"/>
      <c r="AG264" s="355"/>
    </row>
    <row r="265" spans="1:33" ht="14.25" customHeight="1">
      <c r="A265" s="355"/>
      <c r="B265" s="355"/>
      <c r="C265" s="355"/>
      <c r="D265" s="355"/>
      <c r="E265" s="355"/>
      <c r="F265" s="355"/>
      <c r="G265" s="355"/>
      <c r="H265" s="355"/>
      <c r="I265" s="355"/>
      <c r="J265" s="355"/>
      <c r="K265" s="355"/>
      <c r="L265" s="355"/>
      <c r="M265" s="355"/>
      <c r="N265" s="355"/>
      <c r="O265" s="355"/>
      <c r="P265" s="355"/>
      <c r="Q265" s="355"/>
      <c r="R265" s="355"/>
      <c r="S265" s="355"/>
      <c r="T265" s="355"/>
      <c r="U265" s="355"/>
      <c r="V265" s="355"/>
      <c r="W265" s="355"/>
      <c r="X265" s="355"/>
      <c r="Y265" s="355"/>
      <c r="Z265" s="355"/>
      <c r="AA265" s="355"/>
      <c r="AB265" s="355"/>
      <c r="AC265" s="355"/>
      <c r="AD265" s="355"/>
      <c r="AE265" s="355"/>
      <c r="AF265" s="355"/>
      <c r="AG265" s="355"/>
    </row>
    <row r="266" spans="1:33" ht="14.25" customHeight="1">
      <c r="A266" s="355"/>
      <c r="B266" s="355"/>
      <c r="C266" s="355"/>
      <c r="D266" s="355"/>
      <c r="E266" s="355"/>
      <c r="F266" s="355"/>
      <c r="G266" s="355"/>
      <c r="H266" s="355"/>
      <c r="I266" s="355"/>
      <c r="J266" s="355"/>
      <c r="K266" s="355"/>
      <c r="L266" s="355"/>
      <c r="M266" s="355"/>
      <c r="N266" s="355"/>
      <c r="O266" s="355"/>
      <c r="P266" s="355"/>
      <c r="Q266" s="355"/>
      <c r="R266" s="355"/>
      <c r="S266" s="355"/>
      <c r="T266" s="355"/>
      <c r="U266" s="355"/>
      <c r="V266" s="355"/>
      <c r="W266" s="355"/>
      <c r="X266" s="355"/>
      <c r="Y266" s="355"/>
      <c r="Z266" s="355"/>
      <c r="AA266" s="355"/>
      <c r="AB266" s="355"/>
      <c r="AC266" s="355"/>
      <c r="AD266" s="355"/>
      <c r="AE266" s="355"/>
      <c r="AF266" s="355"/>
      <c r="AG266" s="355"/>
    </row>
    <row r="267" spans="1:33" ht="14.25" customHeight="1">
      <c r="A267" s="355"/>
      <c r="B267" s="355"/>
      <c r="C267" s="355"/>
      <c r="D267" s="355"/>
      <c r="E267" s="355"/>
      <c r="F267" s="355"/>
      <c r="G267" s="355"/>
      <c r="H267" s="355"/>
      <c r="I267" s="355"/>
      <c r="J267" s="355"/>
      <c r="K267" s="355"/>
      <c r="L267" s="355"/>
      <c r="M267" s="355"/>
      <c r="N267" s="355"/>
      <c r="O267" s="355"/>
      <c r="P267" s="355"/>
      <c r="Q267" s="355"/>
      <c r="R267" s="355"/>
      <c r="S267" s="355"/>
      <c r="T267" s="355"/>
      <c r="U267" s="355"/>
      <c r="V267" s="355"/>
      <c r="W267" s="355"/>
      <c r="X267" s="355"/>
      <c r="Y267" s="355"/>
      <c r="Z267" s="355"/>
      <c r="AA267" s="355"/>
      <c r="AB267" s="355"/>
      <c r="AC267" s="355"/>
      <c r="AD267" s="355"/>
      <c r="AE267" s="355"/>
      <c r="AF267" s="355"/>
      <c r="AG267" s="355"/>
    </row>
    <row r="268" spans="1:33" ht="14.25" customHeight="1">
      <c r="A268" s="355"/>
      <c r="B268" s="355"/>
      <c r="C268" s="355"/>
      <c r="D268" s="355"/>
      <c r="E268" s="355"/>
      <c r="F268" s="355"/>
      <c r="G268" s="355"/>
      <c r="H268" s="355"/>
      <c r="I268" s="355"/>
      <c r="J268" s="355"/>
      <c r="K268" s="355"/>
      <c r="L268" s="355"/>
      <c r="M268" s="355"/>
      <c r="N268" s="355"/>
      <c r="O268" s="355"/>
      <c r="P268" s="355"/>
      <c r="Q268" s="355"/>
      <c r="R268" s="355"/>
      <c r="S268" s="355"/>
      <c r="T268" s="355"/>
      <c r="U268" s="355"/>
      <c r="V268" s="355"/>
      <c r="W268" s="355"/>
      <c r="X268" s="355"/>
      <c r="Y268" s="355"/>
      <c r="Z268" s="355"/>
      <c r="AA268" s="355"/>
      <c r="AB268" s="355"/>
      <c r="AC268" s="355"/>
      <c r="AD268" s="355"/>
      <c r="AE268" s="355"/>
      <c r="AF268" s="355"/>
      <c r="AG268" s="355"/>
    </row>
    <row r="269" spans="1:33" ht="14.25" customHeight="1">
      <c r="A269" s="355"/>
      <c r="B269" s="355"/>
      <c r="C269" s="355"/>
      <c r="D269" s="355"/>
      <c r="E269" s="355"/>
      <c r="F269" s="355"/>
      <c r="G269" s="355"/>
      <c r="H269" s="355"/>
      <c r="I269" s="355"/>
      <c r="J269" s="355"/>
      <c r="K269" s="355"/>
      <c r="L269" s="355"/>
      <c r="M269" s="355"/>
      <c r="N269" s="355"/>
      <c r="O269" s="355"/>
      <c r="P269" s="355"/>
      <c r="Q269" s="355"/>
      <c r="R269" s="355"/>
      <c r="S269" s="355"/>
      <c r="T269" s="355"/>
      <c r="U269" s="355"/>
      <c r="V269" s="355"/>
      <c r="W269" s="355"/>
      <c r="X269" s="355"/>
      <c r="Y269" s="355"/>
      <c r="Z269" s="355"/>
      <c r="AA269" s="355"/>
      <c r="AB269" s="355"/>
      <c r="AC269" s="355"/>
      <c r="AD269" s="355"/>
      <c r="AE269" s="355"/>
      <c r="AF269" s="355"/>
      <c r="AG269" s="355"/>
    </row>
    <row r="270" spans="1:33" ht="14.25" customHeight="1">
      <c r="A270" s="355"/>
      <c r="B270" s="355"/>
      <c r="C270" s="355"/>
      <c r="D270" s="355"/>
      <c r="E270" s="355"/>
      <c r="F270" s="355"/>
      <c r="G270" s="355"/>
      <c r="H270" s="355"/>
      <c r="I270" s="355"/>
      <c r="J270" s="355"/>
      <c r="K270" s="355"/>
      <c r="L270" s="355"/>
      <c r="M270" s="355"/>
      <c r="N270" s="355"/>
      <c r="O270" s="355"/>
      <c r="P270" s="355"/>
      <c r="Q270" s="355"/>
      <c r="R270" s="355"/>
      <c r="S270" s="355"/>
      <c r="T270" s="355"/>
      <c r="U270" s="355"/>
      <c r="V270" s="355"/>
      <c r="W270" s="355"/>
      <c r="X270" s="355"/>
      <c r="Y270" s="355"/>
      <c r="Z270" s="355"/>
      <c r="AA270" s="355"/>
      <c r="AB270" s="355"/>
      <c r="AC270" s="355"/>
      <c r="AD270" s="355"/>
      <c r="AE270" s="355"/>
      <c r="AF270" s="355"/>
      <c r="AG270" s="355"/>
    </row>
    <row r="271" spans="1:33" ht="14.25" customHeight="1">
      <c r="A271" s="355"/>
      <c r="B271" s="355"/>
      <c r="C271" s="355"/>
      <c r="D271" s="355"/>
      <c r="E271" s="355"/>
      <c r="F271" s="355"/>
      <c r="G271" s="355"/>
      <c r="H271" s="355"/>
      <c r="I271" s="355"/>
      <c r="J271" s="355"/>
      <c r="K271" s="355"/>
      <c r="L271" s="355"/>
      <c r="M271" s="355"/>
      <c r="N271" s="355"/>
      <c r="O271" s="355"/>
      <c r="P271" s="355"/>
      <c r="Q271" s="355"/>
      <c r="R271" s="355"/>
      <c r="S271" s="355"/>
      <c r="T271" s="355"/>
      <c r="U271" s="355"/>
      <c r="V271" s="355"/>
      <c r="W271" s="355"/>
      <c r="X271" s="355"/>
      <c r="Y271" s="355"/>
      <c r="Z271" s="355"/>
      <c r="AA271" s="355"/>
      <c r="AB271" s="355"/>
      <c r="AC271" s="355"/>
      <c r="AD271" s="355"/>
      <c r="AE271" s="355"/>
      <c r="AF271" s="355"/>
      <c r="AG271" s="355"/>
    </row>
    <row r="272" spans="1:33" ht="14.25" customHeight="1">
      <c r="A272" s="355"/>
      <c r="B272" s="355"/>
      <c r="C272" s="355"/>
      <c r="D272" s="355"/>
      <c r="E272" s="355"/>
      <c r="F272" s="355"/>
      <c r="G272" s="355"/>
      <c r="H272" s="355"/>
      <c r="I272" s="355"/>
      <c r="J272" s="355"/>
      <c r="K272" s="355"/>
      <c r="L272" s="355"/>
      <c r="M272" s="355"/>
      <c r="N272" s="355"/>
      <c r="O272" s="355"/>
      <c r="P272" s="355"/>
      <c r="Q272" s="355"/>
      <c r="R272" s="355"/>
      <c r="S272" s="355"/>
      <c r="T272" s="355"/>
      <c r="U272" s="355"/>
      <c r="V272" s="355"/>
      <c r="W272" s="355"/>
      <c r="X272" s="355"/>
      <c r="Y272" s="355"/>
      <c r="Z272" s="355"/>
      <c r="AA272" s="355"/>
      <c r="AB272" s="355"/>
      <c r="AC272" s="355"/>
      <c r="AD272" s="355"/>
      <c r="AE272" s="355"/>
      <c r="AF272" s="355"/>
      <c r="AG272" s="355"/>
    </row>
    <row r="273" spans="1:33" ht="14.25" customHeight="1">
      <c r="A273" s="355"/>
      <c r="B273" s="355"/>
      <c r="C273" s="355"/>
      <c r="D273" s="355"/>
      <c r="E273" s="355"/>
      <c r="F273" s="355"/>
      <c r="G273" s="355"/>
      <c r="H273" s="355"/>
      <c r="I273" s="355"/>
      <c r="J273" s="355"/>
      <c r="K273" s="355"/>
      <c r="L273" s="355"/>
      <c r="M273" s="355"/>
      <c r="N273" s="355"/>
      <c r="O273" s="355"/>
      <c r="P273" s="355"/>
      <c r="Q273" s="355"/>
      <c r="R273" s="355"/>
      <c r="S273" s="355"/>
      <c r="T273" s="355"/>
      <c r="U273" s="355"/>
      <c r="V273" s="355"/>
      <c r="W273" s="355"/>
      <c r="X273" s="355"/>
      <c r="Y273" s="355"/>
      <c r="Z273" s="355"/>
      <c r="AA273" s="355"/>
      <c r="AB273" s="355"/>
      <c r="AC273" s="355"/>
      <c r="AD273" s="355"/>
      <c r="AE273" s="355"/>
      <c r="AF273" s="355"/>
      <c r="AG273" s="355"/>
    </row>
    <row r="274" spans="1:33" ht="14.25" customHeight="1">
      <c r="A274" s="355"/>
      <c r="B274" s="355"/>
      <c r="C274" s="355"/>
      <c r="D274" s="355"/>
      <c r="E274" s="355"/>
      <c r="F274" s="355"/>
      <c r="G274" s="355"/>
      <c r="H274" s="355"/>
      <c r="I274" s="355"/>
      <c r="J274" s="355"/>
      <c r="K274" s="355"/>
      <c r="L274" s="355"/>
      <c r="M274" s="355"/>
      <c r="N274" s="355"/>
      <c r="O274" s="355"/>
      <c r="P274" s="355"/>
      <c r="Q274" s="355"/>
      <c r="R274" s="355"/>
      <c r="S274" s="355"/>
      <c r="T274" s="355"/>
      <c r="U274" s="355"/>
      <c r="V274" s="355"/>
      <c r="W274" s="355"/>
      <c r="X274" s="355"/>
      <c r="Y274" s="355"/>
      <c r="Z274" s="355"/>
      <c r="AA274" s="355"/>
      <c r="AB274" s="355"/>
      <c r="AC274" s="355"/>
      <c r="AD274" s="355"/>
      <c r="AE274" s="355"/>
      <c r="AF274" s="355"/>
      <c r="AG274" s="355"/>
    </row>
    <row r="275" spans="1:33" ht="14.25" customHeight="1">
      <c r="A275" s="355"/>
      <c r="B275" s="355"/>
      <c r="C275" s="355"/>
      <c r="D275" s="355"/>
      <c r="E275" s="355"/>
      <c r="F275" s="355"/>
      <c r="G275" s="355"/>
      <c r="H275" s="355"/>
      <c r="I275" s="355"/>
      <c r="J275" s="355"/>
      <c r="K275" s="355"/>
      <c r="L275" s="355"/>
      <c r="M275" s="355"/>
      <c r="N275" s="355"/>
      <c r="O275" s="355"/>
      <c r="P275" s="355"/>
      <c r="Q275" s="355"/>
      <c r="R275" s="355"/>
      <c r="S275" s="355"/>
      <c r="T275" s="355"/>
      <c r="U275" s="355"/>
      <c r="V275" s="355"/>
      <c r="W275" s="355"/>
      <c r="X275" s="355"/>
      <c r="Y275" s="355"/>
      <c r="Z275" s="355"/>
      <c r="AA275" s="355"/>
      <c r="AB275" s="355"/>
      <c r="AC275" s="355"/>
      <c r="AD275" s="355"/>
      <c r="AE275" s="355"/>
      <c r="AF275" s="355"/>
      <c r="AG275" s="355"/>
    </row>
    <row r="276" spans="1:33" ht="14.25" customHeight="1">
      <c r="A276" s="355"/>
      <c r="B276" s="355"/>
      <c r="C276" s="355"/>
      <c r="D276" s="355"/>
      <c r="E276" s="355"/>
      <c r="F276" s="355"/>
      <c r="G276" s="355"/>
      <c r="H276" s="355"/>
      <c r="I276" s="355"/>
      <c r="J276" s="355"/>
      <c r="K276" s="355"/>
      <c r="L276" s="355"/>
      <c r="M276" s="355"/>
      <c r="N276" s="355"/>
      <c r="O276" s="355"/>
      <c r="P276" s="355"/>
      <c r="Q276" s="355"/>
      <c r="R276" s="355"/>
      <c r="S276" s="355"/>
      <c r="T276" s="355"/>
      <c r="U276" s="355"/>
      <c r="V276" s="355"/>
      <c r="W276" s="355"/>
      <c r="X276" s="355"/>
      <c r="Y276" s="355"/>
      <c r="Z276" s="355"/>
      <c r="AA276" s="355"/>
      <c r="AB276" s="355"/>
      <c r="AC276" s="355"/>
      <c r="AD276" s="355"/>
      <c r="AE276" s="355"/>
      <c r="AF276" s="355"/>
      <c r="AG276" s="355"/>
    </row>
    <row r="277" spans="1:33" ht="14.25" customHeight="1">
      <c r="A277" s="355"/>
      <c r="B277" s="355"/>
      <c r="C277" s="355"/>
      <c r="D277" s="355"/>
      <c r="E277" s="355"/>
      <c r="F277" s="355"/>
      <c r="G277" s="355"/>
      <c r="H277" s="355"/>
      <c r="I277" s="355"/>
      <c r="J277" s="355"/>
      <c r="K277" s="355"/>
      <c r="L277" s="355"/>
      <c r="M277" s="355"/>
      <c r="N277" s="355"/>
      <c r="O277" s="355"/>
      <c r="P277" s="355"/>
      <c r="Q277" s="355"/>
      <c r="R277" s="355"/>
      <c r="S277" s="355"/>
      <c r="T277" s="355"/>
      <c r="U277" s="355"/>
      <c r="V277" s="355"/>
      <c r="W277" s="355"/>
      <c r="X277" s="355"/>
      <c r="Y277" s="355"/>
      <c r="Z277" s="355"/>
      <c r="AA277" s="355"/>
      <c r="AB277" s="355"/>
      <c r="AC277" s="355"/>
      <c r="AD277" s="355"/>
      <c r="AE277" s="355"/>
      <c r="AF277" s="355"/>
      <c r="AG277" s="355"/>
    </row>
    <row r="278" spans="1:33" ht="14.25" customHeight="1">
      <c r="A278" s="355"/>
      <c r="B278" s="355"/>
      <c r="C278" s="355"/>
      <c r="D278" s="355"/>
      <c r="E278" s="355"/>
      <c r="F278" s="355"/>
      <c r="G278" s="355"/>
      <c r="H278" s="355"/>
      <c r="I278" s="355"/>
      <c r="J278" s="355"/>
      <c r="K278" s="355"/>
      <c r="L278" s="355"/>
      <c r="M278" s="355"/>
      <c r="N278" s="355"/>
      <c r="O278" s="355"/>
      <c r="P278" s="355"/>
      <c r="Q278" s="355"/>
      <c r="R278" s="355"/>
      <c r="S278" s="355"/>
      <c r="T278" s="355"/>
      <c r="U278" s="355"/>
      <c r="V278" s="355"/>
      <c r="W278" s="355"/>
      <c r="X278" s="355"/>
      <c r="Y278" s="355"/>
      <c r="Z278" s="355"/>
      <c r="AA278" s="355"/>
      <c r="AB278" s="355"/>
      <c r="AC278" s="355"/>
      <c r="AD278" s="355"/>
      <c r="AE278" s="355"/>
      <c r="AF278" s="355"/>
      <c r="AG278" s="355"/>
    </row>
    <row r="279" spans="1:33" ht="14.25" customHeight="1">
      <c r="A279" s="355"/>
      <c r="B279" s="355"/>
      <c r="C279" s="355"/>
      <c r="D279" s="355"/>
      <c r="E279" s="355"/>
      <c r="F279" s="355"/>
      <c r="G279" s="355"/>
      <c r="H279" s="355"/>
      <c r="I279" s="355"/>
      <c r="J279" s="355"/>
      <c r="K279" s="355"/>
      <c r="L279" s="355"/>
      <c r="M279" s="355"/>
      <c r="N279" s="355"/>
      <c r="O279" s="355"/>
      <c r="P279" s="355"/>
      <c r="Q279" s="355"/>
      <c r="R279" s="355"/>
      <c r="S279" s="355"/>
      <c r="T279" s="355"/>
      <c r="U279" s="355"/>
      <c r="V279" s="355"/>
      <c r="W279" s="355"/>
      <c r="X279" s="355"/>
      <c r="Y279" s="355"/>
      <c r="Z279" s="355"/>
      <c r="AA279" s="355"/>
      <c r="AB279" s="355"/>
      <c r="AC279" s="355"/>
      <c r="AD279" s="355"/>
      <c r="AE279" s="355"/>
      <c r="AF279" s="355"/>
      <c r="AG279" s="355"/>
    </row>
    <row r="280" spans="1:33" ht="14.25" customHeight="1">
      <c r="A280" s="355"/>
      <c r="B280" s="355"/>
      <c r="C280" s="355"/>
      <c r="D280" s="355"/>
      <c r="E280" s="355"/>
      <c r="F280" s="355"/>
      <c r="G280" s="355"/>
      <c r="H280" s="355"/>
      <c r="I280" s="355"/>
      <c r="J280" s="355"/>
      <c r="K280" s="355"/>
      <c r="L280" s="355"/>
      <c r="M280" s="355"/>
      <c r="N280" s="355"/>
      <c r="O280" s="355"/>
      <c r="P280" s="355"/>
      <c r="Q280" s="355"/>
      <c r="R280" s="355"/>
      <c r="S280" s="355"/>
      <c r="T280" s="355"/>
      <c r="U280" s="355"/>
      <c r="V280" s="355"/>
      <c r="W280" s="355"/>
      <c r="X280" s="355"/>
      <c r="Y280" s="355"/>
      <c r="Z280" s="355"/>
      <c r="AA280" s="355"/>
      <c r="AB280" s="355"/>
      <c r="AC280" s="355"/>
      <c r="AD280" s="355"/>
      <c r="AE280" s="355"/>
      <c r="AF280" s="355"/>
      <c r="AG280" s="355"/>
    </row>
    <row r="281" spans="1:33" ht="14.25" customHeight="1">
      <c r="A281" s="355"/>
      <c r="B281" s="355"/>
      <c r="C281" s="355"/>
      <c r="D281" s="355"/>
      <c r="E281" s="355"/>
      <c r="F281" s="355"/>
      <c r="G281" s="355"/>
      <c r="H281" s="355"/>
      <c r="I281" s="355"/>
      <c r="J281" s="355"/>
      <c r="K281" s="355"/>
      <c r="L281" s="355"/>
      <c r="M281" s="355"/>
      <c r="N281" s="355"/>
      <c r="O281" s="355"/>
      <c r="P281" s="355"/>
      <c r="Q281" s="355"/>
      <c r="R281" s="355"/>
      <c r="S281" s="355"/>
      <c r="T281" s="355"/>
      <c r="U281" s="355"/>
      <c r="V281" s="355"/>
      <c r="W281" s="355"/>
      <c r="X281" s="355"/>
      <c r="Y281" s="355"/>
      <c r="Z281" s="355"/>
      <c r="AA281" s="355"/>
      <c r="AB281" s="355"/>
      <c r="AC281" s="355"/>
      <c r="AD281" s="355"/>
      <c r="AE281" s="355"/>
      <c r="AF281" s="355"/>
      <c r="AG281" s="355"/>
    </row>
    <row r="282" spans="1:33" ht="14.25" customHeight="1">
      <c r="A282" s="355"/>
      <c r="B282" s="355"/>
      <c r="C282" s="355"/>
      <c r="D282" s="355"/>
      <c r="E282" s="355"/>
      <c r="F282" s="355"/>
      <c r="G282" s="355"/>
      <c r="H282" s="355"/>
      <c r="I282" s="355"/>
      <c r="J282" s="355"/>
      <c r="K282" s="355"/>
      <c r="L282" s="355"/>
      <c r="M282" s="355"/>
      <c r="N282" s="355"/>
      <c r="O282" s="355"/>
      <c r="P282" s="355"/>
      <c r="Q282" s="355"/>
      <c r="R282" s="355"/>
      <c r="S282" s="355"/>
      <c r="T282" s="355"/>
      <c r="U282" s="355"/>
      <c r="V282" s="355"/>
      <c r="W282" s="355"/>
      <c r="X282" s="355"/>
      <c r="Y282" s="355"/>
      <c r="Z282" s="355"/>
      <c r="AA282" s="355"/>
      <c r="AB282" s="355"/>
      <c r="AC282" s="355"/>
      <c r="AD282" s="355"/>
      <c r="AE282" s="355"/>
      <c r="AF282" s="355"/>
      <c r="AG282" s="355"/>
    </row>
    <row r="283" spans="1:33" ht="14.25" customHeight="1">
      <c r="A283" s="355"/>
      <c r="B283" s="355"/>
      <c r="C283" s="355"/>
      <c r="D283" s="355"/>
      <c r="E283" s="355"/>
      <c r="F283" s="355"/>
      <c r="G283" s="355"/>
      <c r="H283" s="355"/>
      <c r="I283" s="355"/>
      <c r="J283" s="355"/>
      <c r="K283" s="355"/>
      <c r="L283" s="355"/>
      <c r="M283" s="355"/>
      <c r="N283" s="355"/>
      <c r="O283" s="355"/>
      <c r="P283" s="355"/>
      <c r="Q283" s="355"/>
      <c r="R283" s="355"/>
      <c r="S283" s="355"/>
      <c r="T283" s="355"/>
      <c r="U283" s="355"/>
      <c r="V283" s="355"/>
      <c r="W283" s="355"/>
      <c r="X283" s="355"/>
      <c r="Y283" s="355"/>
      <c r="Z283" s="355"/>
      <c r="AA283" s="355"/>
      <c r="AB283" s="355"/>
      <c r="AC283" s="355"/>
      <c r="AD283" s="355"/>
      <c r="AE283" s="355"/>
      <c r="AF283" s="355"/>
      <c r="AG283" s="355"/>
    </row>
    <row r="284" spans="1:33" ht="14.25" customHeight="1">
      <c r="A284" s="355"/>
      <c r="B284" s="355"/>
      <c r="C284" s="355"/>
      <c r="D284" s="355"/>
      <c r="E284" s="355"/>
      <c r="F284" s="355"/>
      <c r="G284" s="355"/>
      <c r="H284" s="355"/>
      <c r="I284" s="355"/>
      <c r="J284" s="355"/>
      <c r="K284" s="355"/>
      <c r="L284" s="355"/>
      <c r="M284" s="355"/>
      <c r="N284" s="355"/>
      <c r="O284" s="355"/>
      <c r="P284" s="355"/>
      <c r="Q284" s="355"/>
      <c r="R284" s="355"/>
      <c r="S284" s="355"/>
      <c r="T284" s="355"/>
      <c r="U284" s="355"/>
      <c r="V284" s="355"/>
      <c r="W284" s="355"/>
      <c r="X284" s="355"/>
      <c r="Y284" s="355"/>
      <c r="Z284" s="355"/>
      <c r="AA284" s="355"/>
      <c r="AB284" s="355"/>
      <c r="AC284" s="355"/>
      <c r="AD284" s="355"/>
      <c r="AE284" s="355"/>
      <c r="AF284" s="355"/>
      <c r="AG284" s="355"/>
    </row>
    <row r="285" spans="1:33" ht="14.25" customHeight="1">
      <c r="A285" s="355"/>
      <c r="B285" s="355"/>
      <c r="C285" s="355"/>
      <c r="D285" s="355"/>
      <c r="E285" s="355"/>
      <c r="F285" s="355"/>
      <c r="G285" s="355"/>
      <c r="H285" s="355"/>
      <c r="I285" s="355"/>
      <c r="J285" s="355"/>
      <c r="K285" s="355"/>
      <c r="L285" s="355"/>
      <c r="M285" s="355"/>
      <c r="N285" s="355"/>
      <c r="O285" s="355"/>
      <c r="P285" s="355"/>
      <c r="Q285" s="355"/>
      <c r="R285" s="355"/>
      <c r="S285" s="355"/>
      <c r="T285" s="355"/>
      <c r="U285" s="355"/>
      <c r="V285" s="355"/>
      <c r="W285" s="355"/>
      <c r="X285" s="355"/>
      <c r="Y285" s="355"/>
      <c r="Z285" s="355"/>
      <c r="AA285" s="355"/>
      <c r="AB285" s="355"/>
      <c r="AC285" s="355"/>
      <c r="AD285" s="355"/>
      <c r="AE285" s="355"/>
      <c r="AF285" s="355"/>
      <c r="AG285" s="355"/>
    </row>
    <row r="286" spans="1:33" ht="14.25" customHeight="1">
      <c r="A286" s="355"/>
      <c r="B286" s="355"/>
      <c r="C286" s="355"/>
      <c r="D286" s="355"/>
      <c r="E286" s="355"/>
      <c r="F286" s="355"/>
      <c r="G286" s="355"/>
      <c r="H286" s="355"/>
      <c r="I286" s="355"/>
      <c r="J286" s="355"/>
      <c r="K286" s="355"/>
      <c r="L286" s="355"/>
      <c r="M286" s="355"/>
      <c r="N286" s="355"/>
      <c r="O286" s="355"/>
      <c r="P286" s="355"/>
      <c r="Q286" s="355"/>
      <c r="R286" s="355"/>
      <c r="S286" s="355"/>
      <c r="T286" s="355"/>
      <c r="U286" s="355"/>
      <c r="V286" s="355"/>
      <c r="W286" s="355"/>
      <c r="X286" s="355"/>
      <c r="Y286" s="355"/>
      <c r="Z286" s="355"/>
      <c r="AA286" s="355"/>
      <c r="AB286" s="355"/>
      <c r="AC286" s="355"/>
      <c r="AD286" s="355"/>
      <c r="AE286" s="355"/>
      <c r="AF286" s="355"/>
      <c r="AG286" s="355"/>
    </row>
    <row r="287" spans="1:33" ht="14.25" customHeight="1">
      <c r="A287" s="355"/>
      <c r="B287" s="355"/>
      <c r="C287" s="355"/>
      <c r="D287" s="355"/>
      <c r="E287" s="355"/>
      <c r="F287" s="355"/>
      <c r="G287" s="355"/>
      <c r="H287" s="355"/>
      <c r="I287" s="355"/>
      <c r="J287" s="355"/>
      <c r="K287" s="355"/>
      <c r="L287" s="355"/>
      <c r="M287" s="355"/>
      <c r="N287" s="355"/>
      <c r="O287" s="355"/>
      <c r="P287" s="355"/>
      <c r="Q287" s="355"/>
      <c r="R287" s="355"/>
      <c r="S287" s="355"/>
      <c r="T287" s="355"/>
      <c r="U287" s="355"/>
      <c r="V287" s="355"/>
      <c r="W287" s="355"/>
      <c r="X287" s="355"/>
      <c r="Y287" s="355"/>
      <c r="Z287" s="355"/>
      <c r="AA287" s="355"/>
      <c r="AB287" s="355"/>
      <c r="AC287" s="355"/>
      <c r="AD287" s="355"/>
      <c r="AE287" s="355"/>
      <c r="AF287" s="355"/>
      <c r="AG287" s="355"/>
    </row>
    <row r="288" spans="1:33" ht="14.25" customHeight="1">
      <c r="A288" s="355"/>
      <c r="B288" s="355"/>
      <c r="C288" s="355"/>
      <c r="D288" s="355"/>
      <c r="E288" s="355"/>
      <c r="F288" s="355"/>
      <c r="G288" s="355"/>
      <c r="H288" s="355"/>
      <c r="I288" s="355"/>
      <c r="J288" s="355"/>
      <c r="K288" s="355"/>
      <c r="L288" s="355"/>
      <c r="M288" s="355"/>
      <c r="N288" s="355"/>
      <c r="O288" s="355"/>
      <c r="P288" s="355"/>
      <c r="Q288" s="355"/>
      <c r="R288" s="355"/>
      <c r="S288" s="355"/>
      <c r="T288" s="355"/>
      <c r="U288" s="355"/>
      <c r="V288" s="355"/>
      <c r="W288" s="355"/>
      <c r="X288" s="355"/>
      <c r="Y288" s="355"/>
      <c r="Z288" s="355"/>
      <c r="AA288" s="355"/>
      <c r="AB288" s="355"/>
      <c r="AC288" s="355"/>
      <c r="AD288" s="355"/>
      <c r="AE288" s="355"/>
      <c r="AF288" s="355"/>
      <c r="AG288" s="355"/>
    </row>
    <row r="289" spans="1:33" ht="14.25" customHeight="1">
      <c r="A289" s="355"/>
      <c r="B289" s="355"/>
      <c r="C289" s="355"/>
      <c r="D289" s="355"/>
      <c r="E289" s="355"/>
      <c r="F289" s="355"/>
      <c r="G289" s="355"/>
      <c r="H289" s="355"/>
      <c r="I289" s="355"/>
      <c r="J289" s="355"/>
      <c r="K289" s="355"/>
      <c r="L289" s="355"/>
      <c r="M289" s="355"/>
      <c r="N289" s="355"/>
      <c r="O289" s="355"/>
      <c r="P289" s="355"/>
      <c r="Q289" s="355"/>
      <c r="R289" s="355"/>
      <c r="S289" s="355"/>
      <c r="T289" s="355"/>
      <c r="U289" s="355"/>
      <c r="V289" s="355"/>
      <c r="W289" s="355"/>
      <c r="X289" s="355"/>
      <c r="Y289" s="355"/>
      <c r="Z289" s="355"/>
      <c r="AA289" s="355"/>
      <c r="AB289" s="355"/>
      <c r="AC289" s="355"/>
      <c r="AD289" s="355"/>
      <c r="AE289" s="355"/>
      <c r="AF289" s="355"/>
      <c r="AG289" s="355"/>
    </row>
    <row r="290" spans="1:33" ht="14.25" customHeight="1">
      <c r="A290" s="355"/>
      <c r="B290" s="355"/>
      <c r="C290" s="355"/>
      <c r="D290" s="355"/>
      <c r="E290" s="355"/>
      <c r="F290" s="355"/>
      <c r="G290" s="355"/>
      <c r="H290" s="355"/>
      <c r="I290" s="355"/>
      <c r="J290" s="355"/>
      <c r="K290" s="355"/>
      <c r="L290" s="355"/>
      <c r="M290" s="355"/>
      <c r="N290" s="355"/>
      <c r="O290" s="355"/>
      <c r="P290" s="355"/>
      <c r="Q290" s="355"/>
      <c r="R290" s="355"/>
      <c r="S290" s="355"/>
      <c r="T290" s="355"/>
      <c r="U290" s="355"/>
      <c r="V290" s="355"/>
      <c r="W290" s="355"/>
      <c r="X290" s="355"/>
      <c r="Y290" s="355"/>
      <c r="Z290" s="355"/>
      <c r="AA290" s="355"/>
      <c r="AB290" s="355"/>
      <c r="AC290" s="355"/>
      <c r="AD290" s="355"/>
      <c r="AE290" s="355"/>
      <c r="AF290" s="355"/>
      <c r="AG290" s="355"/>
    </row>
    <row r="291" spans="1:33" ht="14.25" customHeight="1">
      <c r="A291" s="355"/>
      <c r="B291" s="355"/>
      <c r="C291" s="355"/>
      <c r="D291" s="355"/>
      <c r="E291" s="355"/>
      <c r="F291" s="355"/>
      <c r="G291" s="355"/>
      <c r="H291" s="355"/>
      <c r="I291" s="355"/>
      <c r="J291" s="355"/>
      <c r="K291" s="355"/>
      <c r="L291" s="355"/>
      <c r="M291" s="355"/>
      <c r="N291" s="355"/>
      <c r="O291" s="355"/>
      <c r="P291" s="355"/>
      <c r="Q291" s="355"/>
      <c r="R291" s="355"/>
      <c r="S291" s="355"/>
      <c r="T291" s="355"/>
      <c r="U291" s="355"/>
      <c r="V291" s="355"/>
      <c r="W291" s="355"/>
      <c r="X291" s="355"/>
      <c r="Y291" s="355"/>
      <c r="Z291" s="355"/>
      <c r="AA291" s="355"/>
      <c r="AB291" s="355"/>
      <c r="AC291" s="355"/>
      <c r="AD291" s="355"/>
      <c r="AE291" s="355"/>
      <c r="AF291" s="355"/>
      <c r="AG291" s="355"/>
    </row>
    <row r="292" spans="1:33" ht="14.25" customHeight="1">
      <c r="A292" s="355"/>
      <c r="B292" s="355"/>
      <c r="C292" s="355"/>
      <c r="D292" s="355"/>
      <c r="E292" s="355"/>
      <c r="F292" s="355"/>
      <c r="G292" s="355"/>
      <c r="H292" s="355"/>
      <c r="I292" s="355"/>
      <c r="J292" s="355"/>
      <c r="K292" s="355"/>
      <c r="L292" s="355"/>
      <c r="M292" s="355"/>
      <c r="N292" s="355"/>
      <c r="O292" s="355"/>
      <c r="P292" s="355"/>
      <c r="Q292" s="355"/>
      <c r="R292" s="355"/>
      <c r="S292" s="355"/>
      <c r="T292" s="355"/>
      <c r="U292" s="355"/>
      <c r="V292" s="355"/>
      <c r="W292" s="355"/>
      <c r="X292" s="355"/>
      <c r="Y292" s="355"/>
      <c r="Z292" s="355"/>
      <c r="AA292" s="355"/>
      <c r="AB292" s="355"/>
      <c r="AC292" s="355"/>
      <c r="AD292" s="355"/>
      <c r="AE292" s="355"/>
      <c r="AF292" s="355"/>
      <c r="AG292" s="355"/>
    </row>
    <row r="293" spans="1:33" ht="14.25" customHeight="1">
      <c r="A293" s="355"/>
      <c r="B293" s="355"/>
      <c r="C293" s="355"/>
      <c r="D293" s="355"/>
      <c r="E293" s="355"/>
      <c r="F293" s="355"/>
      <c r="G293" s="355"/>
      <c r="H293" s="355"/>
      <c r="I293" s="355"/>
      <c r="J293" s="355"/>
      <c r="K293" s="355"/>
      <c r="L293" s="355"/>
      <c r="M293" s="355"/>
      <c r="N293" s="355"/>
      <c r="O293" s="355"/>
      <c r="P293" s="355"/>
      <c r="Q293" s="355"/>
      <c r="R293" s="355"/>
      <c r="S293" s="355"/>
      <c r="T293" s="355"/>
      <c r="U293" s="355"/>
      <c r="V293" s="355"/>
      <c r="W293" s="355"/>
      <c r="X293" s="355"/>
      <c r="Y293" s="355"/>
      <c r="Z293" s="355"/>
      <c r="AA293" s="355"/>
      <c r="AB293" s="355"/>
      <c r="AC293" s="355"/>
      <c r="AD293" s="355"/>
      <c r="AE293" s="355"/>
      <c r="AF293" s="355"/>
      <c r="AG293" s="355"/>
    </row>
    <row r="294" spans="1:33" ht="14.25" customHeight="1">
      <c r="A294" s="355"/>
      <c r="B294" s="355"/>
      <c r="C294" s="355"/>
      <c r="D294" s="355"/>
      <c r="E294" s="355"/>
      <c r="F294" s="355"/>
      <c r="G294" s="355"/>
      <c r="H294" s="355"/>
      <c r="I294" s="355"/>
      <c r="J294" s="355"/>
      <c r="K294" s="355"/>
      <c r="L294" s="355"/>
      <c r="M294" s="355"/>
      <c r="N294" s="355"/>
      <c r="O294" s="355"/>
      <c r="P294" s="355"/>
      <c r="Q294" s="355"/>
      <c r="R294" s="355"/>
      <c r="S294" s="355"/>
      <c r="T294" s="355"/>
      <c r="U294" s="355"/>
      <c r="V294" s="355"/>
      <c r="W294" s="355"/>
      <c r="X294" s="355"/>
      <c r="Y294" s="355"/>
      <c r="Z294" s="355"/>
      <c r="AA294" s="355"/>
      <c r="AB294" s="355"/>
      <c r="AC294" s="355"/>
      <c r="AD294" s="355"/>
      <c r="AE294" s="355"/>
      <c r="AF294" s="355"/>
      <c r="AG294" s="355"/>
    </row>
    <row r="295" spans="1:33" ht="14.25" customHeight="1">
      <c r="A295" s="355"/>
      <c r="B295" s="355"/>
      <c r="C295" s="355"/>
      <c r="D295" s="355"/>
      <c r="E295" s="355"/>
      <c r="F295" s="355"/>
      <c r="G295" s="355"/>
      <c r="H295" s="355"/>
      <c r="I295" s="355"/>
      <c r="J295" s="355"/>
      <c r="K295" s="355"/>
      <c r="L295" s="355"/>
      <c r="M295" s="355"/>
      <c r="N295" s="355"/>
      <c r="O295" s="355"/>
      <c r="P295" s="355"/>
      <c r="Q295" s="355"/>
      <c r="R295" s="355"/>
      <c r="S295" s="355"/>
      <c r="T295" s="355"/>
      <c r="U295" s="355"/>
      <c r="V295" s="355"/>
      <c r="W295" s="355"/>
      <c r="X295" s="355"/>
      <c r="Y295" s="355"/>
      <c r="Z295" s="355"/>
      <c r="AA295" s="355"/>
      <c r="AB295" s="355"/>
      <c r="AC295" s="355"/>
      <c r="AD295" s="355"/>
      <c r="AE295" s="355"/>
      <c r="AF295" s="355"/>
      <c r="AG295" s="355"/>
    </row>
    <row r="296" spans="1:33" ht="14.25" customHeight="1">
      <c r="A296" s="355"/>
      <c r="B296" s="355"/>
      <c r="C296" s="355"/>
      <c r="D296" s="355"/>
      <c r="E296" s="355"/>
      <c r="F296" s="355"/>
      <c r="G296" s="355"/>
      <c r="H296" s="355"/>
      <c r="I296" s="355"/>
      <c r="J296" s="355"/>
      <c r="K296" s="355"/>
      <c r="L296" s="355"/>
      <c r="M296" s="355"/>
      <c r="N296" s="355"/>
      <c r="O296" s="355"/>
      <c r="P296" s="355"/>
      <c r="Q296" s="355"/>
      <c r="R296" s="355"/>
      <c r="S296" s="355"/>
      <c r="T296" s="355"/>
      <c r="U296" s="355"/>
      <c r="V296" s="355"/>
      <c r="W296" s="355"/>
      <c r="X296" s="355"/>
      <c r="Y296" s="355"/>
      <c r="Z296" s="355"/>
      <c r="AA296" s="355"/>
      <c r="AB296" s="355"/>
      <c r="AC296" s="355"/>
      <c r="AD296" s="355"/>
      <c r="AE296" s="355"/>
      <c r="AF296" s="355"/>
      <c r="AG296" s="355"/>
    </row>
    <row r="297" spans="1:33" ht="14.25" customHeight="1">
      <c r="A297" s="355"/>
      <c r="B297" s="355"/>
      <c r="C297" s="355"/>
      <c r="D297" s="355"/>
      <c r="E297" s="355"/>
      <c r="F297" s="355"/>
      <c r="G297" s="355"/>
      <c r="H297" s="355"/>
      <c r="I297" s="355"/>
      <c r="J297" s="355"/>
      <c r="K297" s="355"/>
      <c r="L297" s="355"/>
      <c r="M297" s="355"/>
      <c r="N297" s="355"/>
      <c r="O297" s="355"/>
      <c r="P297" s="355"/>
      <c r="Q297" s="355"/>
      <c r="R297" s="355"/>
      <c r="S297" s="355"/>
      <c r="T297" s="355"/>
      <c r="U297" s="355"/>
      <c r="V297" s="355"/>
      <c r="W297" s="355"/>
      <c r="X297" s="355"/>
      <c r="Y297" s="355"/>
      <c r="Z297" s="355"/>
      <c r="AA297" s="355"/>
      <c r="AB297" s="355"/>
      <c r="AC297" s="355"/>
      <c r="AD297" s="355"/>
      <c r="AE297" s="355"/>
      <c r="AF297" s="355"/>
      <c r="AG297" s="355"/>
    </row>
    <row r="298" spans="1:33" ht="14.25" customHeight="1">
      <c r="A298" s="355"/>
      <c r="B298" s="355"/>
      <c r="C298" s="355"/>
      <c r="D298" s="355"/>
      <c r="E298" s="355"/>
      <c r="F298" s="355"/>
      <c r="G298" s="355"/>
      <c r="H298" s="355"/>
      <c r="I298" s="355"/>
      <c r="J298" s="355"/>
      <c r="K298" s="355"/>
      <c r="L298" s="355"/>
      <c r="M298" s="355"/>
      <c r="N298" s="355"/>
      <c r="O298" s="355"/>
      <c r="P298" s="355"/>
      <c r="Q298" s="355"/>
      <c r="R298" s="355"/>
      <c r="S298" s="355"/>
      <c r="T298" s="355"/>
      <c r="U298" s="355"/>
      <c r="V298" s="355"/>
      <c r="W298" s="355"/>
      <c r="X298" s="355"/>
      <c r="Y298" s="355"/>
      <c r="Z298" s="355"/>
      <c r="AA298" s="355"/>
      <c r="AB298" s="355"/>
      <c r="AC298" s="355"/>
      <c r="AD298" s="355"/>
      <c r="AE298" s="355"/>
      <c r="AF298" s="355"/>
      <c r="AG298" s="355"/>
    </row>
    <row r="299" spans="1:33" ht="14.25" customHeight="1">
      <c r="A299" s="355"/>
      <c r="B299" s="355"/>
      <c r="C299" s="355"/>
      <c r="D299" s="355"/>
      <c r="E299" s="355"/>
      <c r="F299" s="355"/>
      <c r="G299" s="355"/>
      <c r="H299" s="355"/>
      <c r="I299" s="355"/>
      <c r="J299" s="355"/>
      <c r="K299" s="355"/>
      <c r="L299" s="355"/>
      <c r="M299" s="355"/>
      <c r="N299" s="355"/>
      <c r="O299" s="355"/>
      <c r="P299" s="355"/>
      <c r="Q299" s="355"/>
      <c r="R299" s="355"/>
      <c r="S299" s="355"/>
      <c r="T299" s="355"/>
      <c r="U299" s="355"/>
      <c r="V299" s="355"/>
      <c r="W299" s="355"/>
      <c r="X299" s="355"/>
      <c r="Y299" s="355"/>
      <c r="Z299" s="355"/>
      <c r="AA299" s="355"/>
      <c r="AB299" s="355"/>
      <c r="AC299" s="355"/>
      <c r="AD299" s="355"/>
      <c r="AE299" s="355"/>
      <c r="AF299" s="355"/>
      <c r="AG299" s="355"/>
    </row>
    <row r="300" spans="1:33" ht="14.25" customHeight="1">
      <c r="A300" s="355"/>
      <c r="B300" s="355"/>
      <c r="C300" s="355"/>
      <c r="D300" s="355"/>
      <c r="E300" s="355"/>
      <c r="F300" s="355"/>
      <c r="G300" s="355"/>
      <c r="H300" s="355"/>
      <c r="I300" s="355"/>
      <c r="J300" s="355"/>
      <c r="K300" s="355"/>
      <c r="L300" s="355"/>
      <c r="M300" s="355"/>
      <c r="N300" s="355"/>
      <c r="O300" s="355"/>
      <c r="P300" s="355"/>
      <c r="Q300" s="355"/>
      <c r="R300" s="355"/>
      <c r="S300" s="355"/>
      <c r="T300" s="355"/>
      <c r="U300" s="355"/>
      <c r="V300" s="355"/>
      <c r="W300" s="355"/>
      <c r="X300" s="355"/>
      <c r="Y300" s="355"/>
      <c r="Z300" s="355"/>
      <c r="AA300" s="355"/>
      <c r="AB300" s="355"/>
      <c r="AC300" s="355"/>
      <c r="AD300" s="355"/>
      <c r="AE300" s="355"/>
      <c r="AF300" s="355"/>
      <c r="AG300" s="355"/>
    </row>
    <row r="301" spans="1:33" ht="14.25" customHeight="1">
      <c r="A301" s="355"/>
      <c r="B301" s="355"/>
      <c r="C301" s="355"/>
      <c r="D301" s="355"/>
      <c r="E301" s="355"/>
      <c r="F301" s="355"/>
      <c r="G301" s="355"/>
      <c r="H301" s="355"/>
      <c r="I301" s="355"/>
      <c r="J301" s="355"/>
      <c r="K301" s="355"/>
      <c r="L301" s="355"/>
      <c r="M301" s="355"/>
      <c r="N301" s="355"/>
      <c r="O301" s="355"/>
      <c r="P301" s="355"/>
      <c r="Q301" s="355"/>
      <c r="R301" s="355"/>
      <c r="S301" s="355"/>
      <c r="T301" s="355"/>
      <c r="U301" s="355"/>
      <c r="V301" s="355"/>
      <c r="W301" s="355"/>
      <c r="X301" s="355"/>
      <c r="Y301" s="355"/>
      <c r="Z301" s="355"/>
      <c r="AA301" s="355"/>
      <c r="AB301" s="355"/>
      <c r="AC301" s="355"/>
      <c r="AD301" s="355"/>
      <c r="AE301" s="355"/>
      <c r="AF301" s="355"/>
      <c r="AG301" s="355"/>
    </row>
    <row r="302" spans="1:33" ht="14.25" customHeight="1">
      <c r="A302" s="355"/>
      <c r="B302" s="355"/>
      <c r="C302" s="355"/>
      <c r="D302" s="355"/>
      <c r="E302" s="355"/>
      <c r="F302" s="355"/>
      <c r="G302" s="355"/>
      <c r="H302" s="355"/>
      <c r="I302" s="355"/>
      <c r="J302" s="355"/>
      <c r="K302" s="355"/>
      <c r="L302" s="355"/>
      <c r="M302" s="355"/>
      <c r="N302" s="355"/>
      <c r="O302" s="355"/>
      <c r="P302" s="355"/>
      <c r="Q302" s="355"/>
      <c r="R302" s="355"/>
      <c r="S302" s="355"/>
      <c r="T302" s="355"/>
      <c r="U302" s="355"/>
      <c r="V302" s="355"/>
      <c r="W302" s="355"/>
      <c r="X302" s="355"/>
      <c r="Y302" s="355"/>
      <c r="Z302" s="355"/>
      <c r="AA302" s="355"/>
      <c r="AB302" s="355"/>
      <c r="AC302" s="355"/>
      <c r="AD302" s="355"/>
      <c r="AE302" s="355"/>
      <c r="AF302" s="355"/>
      <c r="AG302" s="355"/>
    </row>
    <row r="303" spans="1:33" ht="14.25" customHeight="1">
      <c r="A303" s="355"/>
      <c r="B303" s="355"/>
      <c r="C303" s="355"/>
      <c r="D303" s="355"/>
      <c r="E303" s="355"/>
      <c r="F303" s="355"/>
      <c r="G303" s="355"/>
      <c r="H303" s="355"/>
      <c r="I303" s="355"/>
      <c r="J303" s="355"/>
      <c r="K303" s="355"/>
      <c r="L303" s="355"/>
      <c r="M303" s="355"/>
      <c r="N303" s="355"/>
      <c r="O303" s="355"/>
      <c r="P303" s="355"/>
      <c r="Q303" s="355"/>
      <c r="R303" s="355"/>
      <c r="S303" s="355"/>
      <c r="T303" s="355"/>
      <c r="U303" s="355"/>
      <c r="V303" s="355"/>
      <c r="W303" s="355"/>
      <c r="X303" s="355"/>
      <c r="Y303" s="355"/>
      <c r="Z303" s="355"/>
      <c r="AA303" s="355"/>
      <c r="AB303" s="355"/>
      <c r="AC303" s="355"/>
      <c r="AD303" s="355"/>
      <c r="AE303" s="355"/>
      <c r="AF303" s="355"/>
      <c r="AG303" s="355"/>
    </row>
    <row r="304" spans="1:33" ht="14.25" customHeight="1">
      <c r="A304" s="355"/>
      <c r="B304" s="355"/>
      <c r="C304" s="355"/>
      <c r="D304" s="355"/>
      <c r="E304" s="355"/>
      <c r="F304" s="355"/>
      <c r="G304" s="355"/>
      <c r="H304" s="355"/>
      <c r="I304" s="355"/>
      <c r="J304" s="355"/>
      <c r="K304" s="355"/>
      <c r="L304" s="355"/>
      <c r="M304" s="355"/>
      <c r="N304" s="355"/>
      <c r="O304" s="355"/>
      <c r="P304" s="355"/>
      <c r="Q304" s="355"/>
      <c r="R304" s="355"/>
      <c r="S304" s="355"/>
      <c r="T304" s="355"/>
      <c r="U304" s="355"/>
      <c r="V304" s="355"/>
      <c r="W304" s="355"/>
      <c r="X304" s="355"/>
      <c r="Y304" s="355"/>
      <c r="Z304" s="355"/>
      <c r="AA304" s="355"/>
      <c r="AB304" s="355"/>
      <c r="AC304" s="355"/>
      <c r="AD304" s="355"/>
      <c r="AE304" s="355"/>
      <c r="AF304" s="355"/>
      <c r="AG304" s="355"/>
    </row>
    <row r="305" spans="1:33" ht="14.25" customHeight="1">
      <c r="A305" s="355"/>
      <c r="B305" s="355"/>
      <c r="C305" s="355"/>
      <c r="D305" s="355"/>
      <c r="E305" s="355"/>
      <c r="F305" s="355"/>
      <c r="G305" s="355"/>
      <c r="H305" s="355"/>
      <c r="I305" s="355"/>
      <c r="J305" s="355"/>
      <c r="K305" s="355"/>
      <c r="L305" s="355"/>
      <c r="M305" s="355"/>
      <c r="N305" s="355"/>
      <c r="O305" s="355"/>
      <c r="P305" s="355"/>
      <c r="Q305" s="355"/>
      <c r="R305" s="355"/>
      <c r="S305" s="355"/>
      <c r="T305" s="355"/>
      <c r="U305" s="355"/>
      <c r="V305" s="355"/>
      <c r="W305" s="355"/>
      <c r="X305" s="355"/>
      <c r="Y305" s="355"/>
      <c r="Z305" s="355"/>
      <c r="AA305" s="355"/>
      <c r="AB305" s="355"/>
      <c r="AC305" s="355"/>
      <c r="AD305" s="355"/>
      <c r="AE305" s="355"/>
      <c r="AF305" s="355"/>
      <c r="AG305" s="355"/>
    </row>
    <row r="306" spans="1:33" ht="14.25" customHeight="1">
      <c r="A306" s="355"/>
      <c r="B306" s="355"/>
      <c r="C306" s="355"/>
      <c r="D306" s="355"/>
      <c r="E306" s="355"/>
      <c r="F306" s="355"/>
      <c r="G306" s="355"/>
      <c r="H306" s="355"/>
      <c r="I306" s="355"/>
      <c r="J306" s="355"/>
      <c r="K306" s="355"/>
      <c r="L306" s="355"/>
      <c r="M306" s="355"/>
      <c r="N306" s="355"/>
      <c r="O306" s="355"/>
      <c r="P306" s="355"/>
      <c r="Q306" s="355"/>
      <c r="R306" s="355"/>
      <c r="S306" s="355"/>
      <c r="T306" s="355"/>
      <c r="U306" s="355"/>
      <c r="V306" s="355"/>
      <c r="W306" s="355"/>
      <c r="X306" s="355"/>
      <c r="Y306" s="355"/>
      <c r="Z306" s="355"/>
      <c r="AA306" s="355"/>
      <c r="AB306" s="355"/>
      <c r="AC306" s="355"/>
      <c r="AD306" s="355"/>
      <c r="AE306" s="355"/>
      <c r="AF306" s="355"/>
      <c r="AG306" s="355"/>
    </row>
    <row r="307" spans="1:33" ht="14.25" customHeight="1">
      <c r="A307" s="355"/>
      <c r="B307" s="355"/>
      <c r="C307" s="355"/>
      <c r="D307" s="355"/>
      <c r="E307" s="355"/>
      <c r="F307" s="355"/>
      <c r="G307" s="355"/>
      <c r="H307" s="355"/>
      <c r="I307" s="355"/>
      <c r="J307" s="355"/>
      <c r="K307" s="355"/>
      <c r="L307" s="355"/>
      <c r="M307" s="355"/>
      <c r="N307" s="355"/>
      <c r="O307" s="355"/>
      <c r="P307" s="355"/>
      <c r="Q307" s="355"/>
      <c r="R307" s="355"/>
      <c r="S307" s="355"/>
      <c r="T307" s="355"/>
      <c r="U307" s="355"/>
      <c r="V307" s="355"/>
      <c r="W307" s="355"/>
      <c r="X307" s="355"/>
      <c r="Y307" s="355"/>
      <c r="Z307" s="355"/>
      <c r="AA307" s="355"/>
      <c r="AB307" s="355"/>
      <c r="AC307" s="355"/>
      <c r="AD307" s="355"/>
      <c r="AE307" s="355"/>
      <c r="AF307" s="355"/>
      <c r="AG307" s="355"/>
    </row>
    <row r="308" spans="1:33" ht="14.25" customHeight="1">
      <c r="A308" s="355"/>
      <c r="B308" s="355"/>
      <c r="C308" s="355"/>
      <c r="D308" s="355"/>
      <c r="E308" s="355"/>
      <c r="F308" s="355"/>
      <c r="G308" s="355"/>
      <c r="H308" s="355"/>
      <c r="I308" s="355"/>
      <c r="J308" s="355"/>
      <c r="K308" s="355"/>
      <c r="L308" s="355"/>
      <c r="M308" s="355"/>
      <c r="N308" s="355"/>
      <c r="O308" s="355"/>
      <c r="P308" s="355"/>
      <c r="Q308" s="355"/>
      <c r="R308" s="355"/>
      <c r="S308" s="355"/>
      <c r="T308" s="355"/>
      <c r="U308" s="355"/>
      <c r="V308" s="355"/>
      <c r="W308" s="355"/>
      <c r="X308" s="355"/>
      <c r="Y308" s="355"/>
      <c r="Z308" s="355"/>
      <c r="AA308" s="355"/>
      <c r="AB308" s="355"/>
      <c r="AC308" s="355"/>
      <c r="AD308" s="355"/>
      <c r="AE308" s="355"/>
      <c r="AF308" s="355"/>
      <c r="AG308" s="355"/>
    </row>
    <row r="309" spans="1:33" ht="14.25" customHeight="1">
      <c r="A309" s="355"/>
      <c r="B309" s="355"/>
      <c r="C309" s="355"/>
      <c r="D309" s="355"/>
      <c r="E309" s="355"/>
      <c r="F309" s="355"/>
      <c r="G309" s="355"/>
      <c r="H309" s="355"/>
      <c r="I309" s="355"/>
      <c r="J309" s="355"/>
      <c r="K309" s="355"/>
      <c r="L309" s="355"/>
      <c r="M309" s="355"/>
      <c r="N309" s="355"/>
      <c r="O309" s="355"/>
      <c r="P309" s="355"/>
      <c r="Q309" s="355"/>
      <c r="R309" s="355"/>
      <c r="S309" s="355"/>
      <c r="T309" s="355"/>
      <c r="U309" s="355"/>
      <c r="V309" s="355"/>
      <c r="W309" s="355"/>
      <c r="X309" s="355"/>
      <c r="Y309" s="355"/>
      <c r="Z309" s="355"/>
      <c r="AA309" s="355"/>
      <c r="AB309" s="355"/>
      <c r="AC309" s="355"/>
      <c r="AD309" s="355"/>
      <c r="AE309" s="355"/>
      <c r="AF309" s="355"/>
      <c r="AG309" s="355"/>
    </row>
    <row r="310" spans="1:33" ht="14.25" customHeight="1">
      <c r="A310" s="355"/>
      <c r="B310" s="355"/>
      <c r="C310" s="355"/>
      <c r="D310" s="355"/>
      <c r="E310" s="355"/>
      <c r="F310" s="355"/>
      <c r="G310" s="355"/>
      <c r="H310" s="355"/>
      <c r="I310" s="355"/>
      <c r="J310" s="355"/>
      <c r="K310" s="355"/>
      <c r="L310" s="355"/>
      <c r="M310" s="355"/>
      <c r="N310" s="355"/>
      <c r="O310" s="355"/>
      <c r="P310" s="355"/>
      <c r="Q310" s="355"/>
      <c r="R310" s="355"/>
      <c r="S310" s="355"/>
      <c r="T310" s="355"/>
      <c r="U310" s="355"/>
      <c r="V310" s="355"/>
      <c r="W310" s="355"/>
      <c r="X310" s="355"/>
      <c r="Y310" s="355"/>
      <c r="Z310" s="355"/>
      <c r="AA310" s="355"/>
      <c r="AB310" s="355"/>
      <c r="AC310" s="355"/>
      <c r="AD310" s="355"/>
      <c r="AE310" s="355"/>
      <c r="AF310" s="355"/>
      <c r="AG310" s="355"/>
    </row>
    <row r="311" spans="1:33" ht="14.25" customHeight="1">
      <c r="A311" s="355"/>
      <c r="B311" s="355"/>
      <c r="C311" s="355"/>
      <c r="D311" s="355"/>
      <c r="E311" s="355"/>
      <c r="F311" s="355"/>
      <c r="G311" s="355"/>
      <c r="H311" s="355"/>
      <c r="I311" s="355"/>
      <c r="J311" s="355"/>
      <c r="K311" s="355"/>
      <c r="L311" s="355"/>
      <c r="M311" s="355"/>
      <c r="N311" s="355"/>
      <c r="O311" s="355"/>
      <c r="P311" s="355"/>
      <c r="Q311" s="355"/>
      <c r="R311" s="355"/>
      <c r="S311" s="355"/>
      <c r="T311" s="355"/>
      <c r="U311" s="355"/>
      <c r="V311" s="355"/>
      <c r="W311" s="355"/>
      <c r="X311" s="355"/>
      <c r="Y311" s="355"/>
      <c r="Z311" s="355"/>
      <c r="AA311" s="355"/>
      <c r="AB311" s="355"/>
      <c r="AC311" s="355"/>
      <c r="AD311" s="355"/>
      <c r="AE311" s="355"/>
      <c r="AF311" s="355"/>
      <c r="AG311" s="355"/>
    </row>
    <row r="312" spans="1:33" ht="14.25" customHeight="1">
      <c r="A312" s="355"/>
      <c r="B312" s="355"/>
      <c r="C312" s="355"/>
      <c r="D312" s="355"/>
      <c r="E312" s="355"/>
      <c r="F312" s="355"/>
      <c r="G312" s="355"/>
      <c r="H312" s="355"/>
      <c r="I312" s="355"/>
      <c r="J312" s="355"/>
      <c r="K312" s="355"/>
      <c r="L312" s="355"/>
      <c r="M312" s="355"/>
      <c r="N312" s="355"/>
      <c r="O312" s="355"/>
      <c r="P312" s="355"/>
      <c r="Q312" s="355"/>
      <c r="R312" s="355"/>
      <c r="S312" s="355"/>
      <c r="T312" s="355"/>
      <c r="U312" s="355"/>
      <c r="V312" s="355"/>
      <c r="W312" s="355"/>
      <c r="X312" s="355"/>
      <c r="Y312" s="355"/>
      <c r="Z312" s="355"/>
      <c r="AA312" s="355"/>
      <c r="AB312" s="355"/>
      <c r="AC312" s="355"/>
      <c r="AD312" s="355"/>
      <c r="AE312" s="355"/>
      <c r="AF312" s="355"/>
      <c r="AG312" s="355"/>
    </row>
    <row r="313" spans="1:33" ht="14.25" customHeight="1">
      <c r="A313" s="355"/>
      <c r="B313" s="355"/>
      <c r="C313" s="355"/>
      <c r="D313" s="355"/>
      <c r="E313" s="355"/>
      <c r="F313" s="355"/>
      <c r="G313" s="355"/>
      <c r="H313" s="355"/>
      <c r="I313" s="355"/>
      <c r="J313" s="355"/>
      <c r="K313" s="355"/>
      <c r="L313" s="355"/>
      <c r="M313" s="355"/>
      <c r="N313" s="355"/>
      <c r="O313" s="355"/>
      <c r="P313" s="355"/>
      <c r="Q313" s="355"/>
      <c r="R313" s="355"/>
      <c r="S313" s="355"/>
      <c r="T313" s="355"/>
      <c r="U313" s="355"/>
      <c r="V313" s="355"/>
      <c r="W313" s="355"/>
      <c r="X313" s="355"/>
      <c r="Y313" s="355"/>
      <c r="Z313" s="355"/>
      <c r="AA313" s="355"/>
      <c r="AB313" s="355"/>
      <c r="AC313" s="355"/>
      <c r="AD313" s="355"/>
      <c r="AE313" s="355"/>
      <c r="AF313" s="355"/>
      <c r="AG313" s="355"/>
    </row>
    <row r="314" spans="1:33" ht="14.25" customHeight="1">
      <c r="A314" s="355"/>
      <c r="B314" s="355"/>
      <c r="C314" s="355"/>
      <c r="D314" s="355"/>
      <c r="E314" s="355"/>
      <c r="F314" s="355"/>
      <c r="G314" s="355"/>
      <c r="H314" s="355"/>
      <c r="I314" s="355"/>
      <c r="J314" s="355"/>
      <c r="K314" s="355"/>
      <c r="L314" s="355"/>
      <c r="M314" s="355"/>
      <c r="N314" s="355"/>
      <c r="O314" s="355"/>
      <c r="P314" s="355"/>
      <c r="Q314" s="355"/>
      <c r="R314" s="355"/>
      <c r="S314" s="355"/>
      <c r="T314" s="355"/>
      <c r="U314" s="355"/>
      <c r="V314" s="355"/>
      <c r="W314" s="355"/>
      <c r="X314" s="355"/>
      <c r="Y314" s="355"/>
      <c r="Z314" s="355"/>
      <c r="AA314" s="355"/>
      <c r="AB314" s="355"/>
      <c r="AC314" s="355"/>
      <c r="AD314" s="355"/>
      <c r="AE314" s="355"/>
      <c r="AF314" s="355"/>
      <c r="AG314" s="355"/>
    </row>
    <row r="315" spans="1:33" ht="14.25" customHeight="1">
      <c r="A315" s="355"/>
      <c r="B315" s="355"/>
      <c r="C315" s="355"/>
      <c r="D315" s="355"/>
      <c r="E315" s="355"/>
      <c r="F315" s="355"/>
      <c r="G315" s="355"/>
      <c r="H315" s="355"/>
      <c r="I315" s="355"/>
      <c r="J315" s="355"/>
      <c r="K315" s="355"/>
      <c r="L315" s="355"/>
      <c r="M315" s="355"/>
      <c r="N315" s="355"/>
      <c r="O315" s="355"/>
      <c r="P315" s="355"/>
      <c r="Q315" s="355"/>
      <c r="R315" s="355"/>
      <c r="S315" s="355"/>
      <c r="T315" s="355"/>
      <c r="U315" s="355"/>
      <c r="V315" s="355"/>
      <c r="W315" s="355"/>
      <c r="X315" s="355"/>
      <c r="Y315" s="355"/>
      <c r="Z315" s="355"/>
      <c r="AA315" s="355"/>
      <c r="AB315" s="355"/>
      <c r="AC315" s="355"/>
      <c r="AD315" s="355"/>
      <c r="AE315" s="355"/>
      <c r="AF315" s="355"/>
      <c r="AG315" s="355"/>
    </row>
    <row r="316" spans="1:33" ht="14.25" customHeight="1">
      <c r="A316" s="355"/>
      <c r="B316" s="355"/>
      <c r="C316" s="355"/>
      <c r="D316" s="355"/>
      <c r="E316" s="355"/>
      <c r="F316" s="355"/>
      <c r="G316" s="355"/>
      <c r="H316" s="355"/>
      <c r="I316" s="355"/>
      <c r="J316" s="355"/>
      <c r="K316" s="355"/>
      <c r="L316" s="355"/>
      <c r="M316" s="355"/>
      <c r="N316" s="355"/>
      <c r="O316" s="355"/>
      <c r="P316" s="355"/>
      <c r="Q316" s="355"/>
      <c r="R316" s="355"/>
      <c r="S316" s="355"/>
      <c r="T316" s="355"/>
      <c r="U316" s="355"/>
      <c r="V316" s="355"/>
      <c r="W316" s="355"/>
      <c r="X316" s="355"/>
      <c r="Y316" s="355"/>
      <c r="Z316" s="355"/>
      <c r="AA316" s="355"/>
      <c r="AB316" s="355"/>
      <c r="AC316" s="355"/>
      <c r="AD316" s="355"/>
      <c r="AE316" s="355"/>
      <c r="AF316" s="355"/>
      <c r="AG316" s="355"/>
    </row>
    <row r="317" spans="1:33" ht="14.25" customHeight="1">
      <c r="A317" s="355"/>
      <c r="B317" s="355"/>
      <c r="C317" s="355"/>
      <c r="D317" s="355"/>
      <c r="E317" s="355"/>
      <c r="F317" s="355"/>
      <c r="G317" s="355"/>
      <c r="H317" s="355"/>
      <c r="I317" s="355"/>
      <c r="J317" s="355"/>
      <c r="K317" s="355"/>
      <c r="L317" s="355"/>
      <c r="M317" s="355"/>
      <c r="N317" s="355"/>
      <c r="O317" s="355"/>
      <c r="P317" s="355"/>
      <c r="Q317" s="355"/>
      <c r="R317" s="355"/>
      <c r="S317" s="355"/>
      <c r="T317" s="355"/>
      <c r="U317" s="355"/>
      <c r="V317" s="355"/>
      <c r="W317" s="355"/>
      <c r="X317" s="355"/>
      <c r="Y317" s="355"/>
      <c r="Z317" s="355"/>
      <c r="AA317" s="355"/>
      <c r="AB317" s="355"/>
      <c r="AC317" s="355"/>
      <c r="AD317" s="355"/>
      <c r="AE317" s="355"/>
      <c r="AF317" s="355"/>
      <c r="AG317" s="355"/>
    </row>
    <row r="318" spans="1:33" ht="14.25" customHeight="1">
      <c r="A318" s="355"/>
      <c r="B318" s="355"/>
      <c r="C318" s="355"/>
      <c r="D318" s="355"/>
      <c r="E318" s="355"/>
      <c r="F318" s="355"/>
      <c r="G318" s="355"/>
      <c r="H318" s="355"/>
      <c r="I318" s="355"/>
      <c r="J318" s="355"/>
      <c r="K318" s="355"/>
      <c r="L318" s="355"/>
      <c r="M318" s="355"/>
      <c r="N318" s="355"/>
      <c r="O318" s="355"/>
      <c r="P318" s="355"/>
      <c r="Q318" s="355"/>
      <c r="R318" s="355"/>
      <c r="S318" s="355"/>
      <c r="T318" s="355"/>
      <c r="U318" s="355"/>
      <c r="V318" s="355"/>
      <c r="W318" s="355"/>
      <c r="X318" s="355"/>
      <c r="Y318" s="355"/>
      <c r="Z318" s="355"/>
      <c r="AA318" s="355"/>
      <c r="AB318" s="355"/>
      <c r="AC318" s="355"/>
      <c r="AD318" s="355"/>
      <c r="AE318" s="355"/>
      <c r="AF318" s="355"/>
      <c r="AG318" s="355"/>
    </row>
    <row r="319" spans="1:33" ht="14.25" customHeight="1">
      <c r="A319" s="355"/>
      <c r="B319" s="355"/>
      <c r="C319" s="355"/>
      <c r="D319" s="355"/>
      <c r="E319" s="355"/>
      <c r="F319" s="355"/>
      <c r="G319" s="355"/>
      <c r="H319" s="355"/>
      <c r="I319" s="355"/>
      <c r="J319" s="355"/>
      <c r="K319" s="355"/>
      <c r="L319" s="355"/>
      <c r="M319" s="355"/>
      <c r="N319" s="355"/>
      <c r="O319" s="355"/>
      <c r="P319" s="355"/>
      <c r="Q319" s="355"/>
      <c r="R319" s="355"/>
      <c r="S319" s="355"/>
      <c r="T319" s="355"/>
      <c r="U319" s="355"/>
      <c r="V319" s="355"/>
      <c r="W319" s="355"/>
      <c r="X319" s="355"/>
      <c r="Y319" s="355"/>
      <c r="Z319" s="355"/>
      <c r="AA319" s="355"/>
      <c r="AB319" s="355"/>
      <c r="AC319" s="355"/>
      <c r="AD319" s="355"/>
      <c r="AE319" s="355"/>
      <c r="AF319" s="355"/>
      <c r="AG319" s="355"/>
    </row>
    <row r="320" spans="1:33" ht="14.25" customHeight="1">
      <c r="A320" s="355"/>
      <c r="B320" s="355"/>
      <c r="C320" s="355"/>
      <c r="D320" s="355"/>
      <c r="E320" s="355"/>
      <c r="F320" s="355"/>
      <c r="G320" s="355"/>
      <c r="H320" s="355"/>
      <c r="I320" s="355"/>
      <c r="J320" s="355"/>
      <c r="K320" s="355"/>
      <c r="L320" s="355"/>
      <c r="M320" s="355"/>
      <c r="N320" s="355"/>
      <c r="O320" s="355"/>
      <c r="P320" s="355"/>
      <c r="Q320" s="355"/>
      <c r="R320" s="355"/>
      <c r="S320" s="355"/>
      <c r="T320" s="355"/>
      <c r="U320" s="355"/>
      <c r="V320" s="355"/>
      <c r="W320" s="355"/>
      <c r="X320" s="355"/>
      <c r="Y320" s="355"/>
      <c r="Z320" s="355"/>
      <c r="AA320" s="355"/>
      <c r="AB320" s="355"/>
      <c r="AC320" s="355"/>
      <c r="AD320" s="355"/>
      <c r="AE320" s="355"/>
      <c r="AF320" s="355"/>
      <c r="AG320" s="355"/>
    </row>
    <row r="321" spans="1:33" ht="14.25" customHeight="1">
      <c r="A321" s="355"/>
      <c r="B321" s="355"/>
      <c r="C321" s="355"/>
      <c r="D321" s="355"/>
      <c r="E321" s="355"/>
      <c r="F321" s="355"/>
      <c r="G321" s="355"/>
      <c r="H321" s="355"/>
      <c r="I321" s="355"/>
      <c r="J321" s="355"/>
      <c r="K321" s="355"/>
      <c r="L321" s="355"/>
      <c r="M321" s="355"/>
      <c r="N321" s="355"/>
      <c r="O321" s="355"/>
      <c r="P321" s="355"/>
      <c r="Q321" s="355"/>
      <c r="R321" s="355"/>
      <c r="S321" s="355"/>
      <c r="T321" s="355"/>
      <c r="U321" s="355"/>
      <c r="V321" s="355"/>
      <c r="W321" s="355"/>
      <c r="X321" s="355"/>
      <c r="Y321" s="355"/>
      <c r="Z321" s="355"/>
      <c r="AA321" s="355"/>
      <c r="AB321" s="355"/>
      <c r="AC321" s="355"/>
      <c r="AD321" s="355"/>
      <c r="AE321" s="355"/>
      <c r="AF321" s="355"/>
      <c r="AG321" s="355"/>
    </row>
    <row r="322" spans="1:33" ht="14.25" customHeight="1">
      <c r="A322" s="355"/>
      <c r="B322" s="355"/>
      <c r="C322" s="355"/>
      <c r="D322" s="355"/>
      <c r="E322" s="355"/>
      <c r="F322" s="355"/>
      <c r="G322" s="355"/>
      <c r="H322" s="355"/>
      <c r="I322" s="355"/>
      <c r="J322" s="355"/>
      <c r="K322" s="355"/>
      <c r="L322" s="355"/>
      <c r="M322" s="355"/>
      <c r="N322" s="355"/>
      <c r="O322" s="355"/>
      <c r="P322" s="355"/>
      <c r="Q322" s="355"/>
      <c r="R322" s="355"/>
      <c r="S322" s="355"/>
      <c r="T322" s="355"/>
      <c r="U322" s="355"/>
      <c r="V322" s="355"/>
      <c r="W322" s="355"/>
      <c r="X322" s="355"/>
      <c r="Y322" s="355"/>
      <c r="Z322" s="355"/>
      <c r="AA322" s="355"/>
      <c r="AB322" s="355"/>
      <c r="AC322" s="355"/>
      <c r="AD322" s="355"/>
      <c r="AE322" s="355"/>
      <c r="AF322" s="355"/>
      <c r="AG322" s="355"/>
    </row>
    <row r="323" spans="1:33" ht="14.25" customHeight="1">
      <c r="A323" s="355"/>
      <c r="B323" s="355"/>
      <c r="C323" s="355"/>
      <c r="D323" s="355"/>
      <c r="E323" s="355"/>
      <c r="F323" s="355"/>
      <c r="G323" s="355"/>
      <c r="H323" s="355"/>
      <c r="I323" s="355"/>
      <c r="J323" s="355"/>
      <c r="K323" s="355"/>
      <c r="L323" s="355"/>
      <c r="M323" s="355"/>
      <c r="N323" s="355"/>
      <c r="O323" s="355"/>
      <c r="P323" s="355"/>
      <c r="Q323" s="355"/>
      <c r="R323" s="355"/>
      <c r="S323" s="355"/>
      <c r="T323" s="355"/>
      <c r="U323" s="355"/>
      <c r="V323" s="355"/>
      <c r="W323" s="355"/>
      <c r="X323" s="355"/>
      <c r="Y323" s="355"/>
      <c r="Z323" s="355"/>
      <c r="AA323" s="355"/>
      <c r="AB323" s="355"/>
      <c r="AC323" s="355"/>
      <c r="AD323" s="355"/>
      <c r="AE323" s="355"/>
      <c r="AF323" s="355"/>
      <c r="AG323" s="355"/>
    </row>
    <row r="324" spans="1:33" ht="14.25" customHeight="1">
      <c r="A324" s="355"/>
      <c r="B324" s="355"/>
      <c r="C324" s="355"/>
      <c r="D324" s="355"/>
      <c r="E324" s="355"/>
      <c r="F324" s="355"/>
      <c r="G324" s="355"/>
      <c r="H324" s="355"/>
      <c r="I324" s="355"/>
      <c r="J324" s="355"/>
      <c r="K324" s="355"/>
      <c r="L324" s="355"/>
      <c r="M324" s="355"/>
      <c r="N324" s="355"/>
      <c r="O324" s="355"/>
      <c r="P324" s="355"/>
      <c r="Q324" s="355"/>
      <c r="R324" s="355"/>
      <c r="S324" s="355"/>
      <c r="T324" s="355"/>
      <c r="U324" s="355"/>
      <c r="V324" s="355"/>
      <c r="W324" s="355"/>
      <c r="X324" s="355"/>
      <c r="Y324" s="355"/>
      <c r="Z324" s="355"/>
      <c r="AA324" s="355"/>
      <c r="AB324" s="355"/>
      <c r="AC324" s="355"/>
      <c r="AD324" s="355"/>
      <c r="AE324" s="355"/>
      <c r="AF324" s="355"/>
      <c r="AG324" s="355"/>
    </row>
    <row r="325" spans="1:33" ht="14.25" customHeight="1">
      <c r="A325" s="355"/>
      <c r="B325" s="355"/>
      <c r="C325" s="355"/>
      <c r="D325" s="355"/>
      <c r="E325" s="355"/>
      <c r="F325" s="355"/>
      <c r="G325" s="355"/>
      <c r="H325" s="355"/>
      <c r="I325" s="355"/>
      <c r="J325" s="355"/>
      <c r="K325" s="355"/>
      <c r="L325" s="355"/>
      <c r="M325" s="355"/>
      <c r="N325" s="355"/>
      <c r="O325" s="355"/>
      <c r="P325" s="355"/>
      <c r="Q325" s="355"/>
      <c r="R325" s="355"/>
      <c r="S325" s="355"/>
      <c r="T325" s="355"/>
      <c r="U325" s="355"/>
      <c r="V325" s="355"/>
      <c r="W325" s="355"/>
      <c r="X325" s="355"/>
      <c r="Y325" s="355"/>
      <c r="Z325" s="355"/>
      <c r="AA325" s="355"/>
      <c r="AB325" s="355"/>
      <c r="AC325" s="355"/>
      <c r="AD325" s="355"/>
      <c r="AE325" s="355"/>
      <c r="AF325" s="355"/>
      <c r="AG325" s="355"/>
    </row>
    <row r="326" spans="1:33" ht="14.25" customHeight="1">
      <c r="A326" s="355"/>
      <c r="B326" s="355"/>
      <c r="C326" s="355"/>
      <c r="D326" s="355"/>
      <c r="E326" s="355"/>
      <c r="F326" s="355"/>
      <c r="G326" s="355"/>
      <c r="H326" s="355"/>
      <c r="I326" s="355"/>
      <c r="J326" s="355"/>
      <c r="K326" s="355"/>
      <c r="L326" s="355"/>
      <c r="M326" s="355"/>
      <c r="N326" s="355"/>
      <c r="O326" s="355"/>
      <c r="P326" s="355"/>
      <c r="Q326" s="355"/>
      <c r="R326" s="355"/>
      <c r="S326" s="355"/>
      <c r="T326" s="355"/>
      <c r="U326" s="355"/>
      <c r="V326" s="355"/>
      <c r="W326" s="355"/>
      <c r="X326" s="355"/>
      <c r="Y326" s="355"/>
      <c r="Z326" s="355"/>
      <c r="AA326" s="355"/>
      <c r="AB326" s="355"/>
      <c r="AC326" s="355"/>
      <c r="AD326" s="355"/>
      <c r="AE326" s="355"/>
      <c r="AF326" s="355"/>
      <c r="AG326" s="355"/>
    </row>
    <row r="327" spans="1:33" ht="14.25" customHeight="1">
      <c r="A327" s="355"/>
      <c r="B327" s="355"/>
      <c r="C327" s="355"/>
      <c r="D327" s="355"/>
      <c r="E327" s="355"/>
      <c r="F327" s="355"/>
      <c r="G327" s="355"/>
      <c r="H327" s="355"/>
      <c r="I327" s="355"/>
      <c r="J327" s="355"/>
      <c r="K327" s="355"/>
      <c r="L327" s="355"/>
      <c r="M327" s="355"/>
      <c r="N327" s="355"/>
      <c r="O327" s="355"/>
      <c r="P327" s="355"/>
      <c r="Q327" s="355"/>
      <c r="R327" s="355"/>
      <c r="S327" s="355"/>
      <c r="T327" s="355"/>
      <c r="U327" s="355"/>
      <c r="V327" s="355"/>
      <c r="W327" s="355"/>
      <c r="X327" s="355"/>
      <c r="Y327" s="355"/>
      <c r="Z327" s="355"/>
      <c r="AA327" s="355"/>
      <c r="AB327" s="355"/>
      <c r="AC327" s="355"/>
      <c r="AD327" s="355"/>
      <c r="AE327" s="355"/>
      <c r="AF327" s="355"/>
      <c r="AG327" s="355"/>
    </row>
    <row r="328" spans="1:33" ht="14.25" customHeight="1">
      <c r="A328" s="355"/>
      <c r="B328" s="355"/>
      <c r="C328" s="355"/>
      <c r="D328" s="355"/>
      <c r="E328" s="355"/>
      <c r="F328" s="355"/>
      <c r="G328" s="355"/>
      <c r="H328" s="355"/>
      <c r="I328" s="355"/>
      <c r="J328" s="355"/>
      <c r="K328" s="355"/>
      <c r="L328" s="355"/>
      <c r="M328" s="355"/>
      <c r="N328" s="355"/>
      <c r="O328" s="355"/>
      <c r="P328" s="355"/>
      <c r="Q328" s="355"/>
      <c r="R328" s="355"/>
      <c r="S328" s="355"/>
      <c r="T328" s="355"/>
      <c r="U328" s="355"/>
      <c r="V328" s="355"/>
      <c r="W328" s="355"/>
      <c r="X328" s="355"/>
      <c r="Y328" s="355"/>
      <c r="Z328" s="355"/>
      <c r="AA328" s="355"/>
      <c r="AB328" s="355"/>
      <c r="AC328" s="355"/>
      <c r="AD328" s="355"/>
      <c r="AE328" s="355"/>
      <c r="AF328" s="355"/>
      <c r="AG328" s="355"/>
    </row>
    <row r="329" spans="1:33" ht="14.25" customHeight="1">
      <c r="A329" s="355"/>
      <c r="B329" s="355"/>
      <c r="C329" s="355"/>
      <c r="D329" s="355"/>
      <c r="E329" s="355"/>
      <c r="F329" s="355"/>
      <c r="G329" s="355"/>
      <c r="H329" s="355"/>
      <c r="I329" s="355"/>
      <c r="J329" s="355"/>
      <c r="K329" s="355"/>
      <c r="L329" s="355"/>
      <c r="M329" s="355"/>
      <c r="N329" s="355"/>
      <c r="O329" s="355"/>
      <c r="P329" s="355"/>
      <c r="Q329" s="355"/>
      <c r="R329" s="355"/>
      <c r="S329" s="355"/>
      <c r="T329" s="355"/>
      <c r="U329" s="355"/>
      <c r="V329" s="355"/>
      <c r="W329" s="355"/>
      <c r="X329" s="355"/>
      <c r="Y329" s="355"/>
      <c r="Z329" s="355"/>
      <c r="AA329" s="355"/>
      <c r="AB329" s="355"/>
      <c r="AC329" s="355"/>
      <c r="AD329" s="355"/>
      <c r="AE329" s="355"/>
      <c r="AF329" s="355"/>
      <c r="AG329" s="355"/>
    </row>
    <row r="330" spans="1:33" ht="14.25" customHeight="1">
      <c r="A330" s="355"/>
      <c r="B330" s="355"/>
      <c r="C330" s="355"/>
      <c r="D330" s="355"/>
      <c r="E330" s="355"/>
      <c r="F330" s="355"/>
      <c r="G330" s="355"/>
      <c r="H330" s="355"/>
      <c r="I330" s="355"/>
      <c r="J330" s="355"/>
      <c r="K330" s="355"/>
      <c r="L330" s="355"/>
      <c r="M330" s="355"/>
      <c r="N330" s="355"/>
      <c r="O330" s="355"/>
      <c r="P330" s="355"/>
      <c r="Q330" s="355"/>
      <c r="R330" s="355"/>
      <c r="S330" s="355"/>
      <c r="T330" s="355"/>
      <c r="U330" s="355"/>
      <c r="V330" s="355"/>
      <c r="W330" s="355"/>
      <c r="X330" s="355"/>
      <c r="Y330" s="355"/>
      <c r="Z330" s="355"/>
      <c r="AA330" s="355"/>
      <c r="AB330" s="355"/>
      <c r="AC330" s="355"/>
      <c r="AD330" s="355"/>
      <c r="AE330" s="355"/>
      <c r="AF330" s="355"/>
      <c r="AG330" s="355"/>
    </row>
    <row r="331" spans="1:33" ht="14.25" customHeight="1">
      <c r="A331" s="355"/>
      <c r="B331" s="355"/>
      <c r="C331" s="355"/>
      <c r="D331" s="355"/>
      <c r="E331" s="355"/>
      <c r="F331" s="355"/>
      <c r="G331" s="355"/>
      <c r="H331" s="355"/>
      <c r="I331" s="355"/>
      <c r="J331" s="355"/>
      <c r="K331" s="355"/>
      <c r="L331" s="355"/>
      <c r="M331" s="355"/>
      <c r="N331" s="355"/>
      <c r="O331" s="355"/>
      <c r="P331" s="355"/>
      <c r="Q331" s="355"/>
      <c r="R331" s="355"/>
      <c r="S331" s="355"/>
      <c r="T331" s="355"/>
      <c r="U331" s="355"/>
      <c r="V331" s="355"/>
      <c r="W331" s="355"/>
      <c r="X331" s="355"/>
      <c r="Y331" s="355"/>
      <c r="Z331" s="355"/>
      <c r="AA331" s="355"/>
      <c r="AB331" s="355"/>
      <c r="AC331" s="355"/>
      <c r="AD331" s="355"/>
      <c r="AE331" s="355"/>
      <c r="AF331" s="355"/>
      <c r="AG331" s="355"/>
    </row>
    <row r="332" spans="1:33" ht="14.25" customHeight="1">
      <c r="A332" s="355"/>
      <c r="B332" s="355"/>
      <c r="C332" s="355"/>
      <c r="D332" s="355"/>
      <c r="E332" s="355"/>
      <c r="F332" s="355"/>
      <c r="G332" s="355"/>
      <c r="H332" s="355"/>
      <c r="I332" s="355"/>
      <c r="J332" s="355"/>
      <c r="K332" s="355"/>
      <c r="L332" s="355"/>
      <c r="M332" s="355"/>
      <c r="N332" s="355"/>
      <c r="O332" s="355"/>
      <c r="P332" s="355"/>
      <c r="Q332" s="355"/>
      <c r="R332" s="355"/>
      <c r="S332" s="355"/>
      <c r="T332" s="355"/>
      <c r="U332" s="355"/>
      <c r="V332" s="355"/>
      <c r="W332" s="355"/>
      <c r="X332" s="355"/>
      <c r="Y332" s="355"/>
      <c r="Z332" s="355"/>
      <c r="AA332" s="355"/>
      <c r="AB332" s="355"/>
      <c r="AC332" s="355"/>
      <c r="AD332" s="355"/>
      <c r="AE332" s="355"/>
      <c r="AF332" s="355"/>
      <c r="AG332" s="355"/>
    </row>
    <row r="333" spans="1:33" ht="14.25" customHeight="1">
      <c r="A333" s="355"/>
      <c r="B333" s="355"/>
      <c r="C333" s="355"/>
      <c r="D333" s="355"/>
      <c r="E333" s="355"/>
      <c r="F333" s="355"/>
      <c r="G333" s="355"/>
      <c r="H333" s="355"/>
      <c r="I333" s="355"/>
      <c r="J333" s="355"/>
      <c r="K333" s="355"/>
      <c r="L333" s="355"/>
      <c r="M333" s="355"/>
      <c r="N333" s="355"/>
      <c r="O333" s="355"/>
      <c r="P333" s="355"/>
      <c r="Q333" s="355"/>
      <c r="R333" s="355"/>
      <c r="S333" s="355"/>
      <c r="T333" s="355"/>
      <c r="U333" s="355"/>
      <c r="V333" s="355"/>
      <c r="W333" s="355"/>
      <c r="X333" s="355"/>
      <c r="Y333" s="355"/>
      <c r="Z333" s="355"/>
      <c r="AA333" s="355"/>
      <c r="AB333" s="355"/>
      <c r="AC333" s="355"/>
      <c r="AD333" s="355"/>
      <c r="AE333" s="355"/>
      <c r="AF333" s="355"/>
      <c r="AG333" s="355"/>
    </row>
    <row r="334" spans="1:33" ht="14.25" customHeight="1">
      <c r="A334" s="355"/>
      <c r="B334" s="355"/>
      <c r="C334" s="355"/>
      <c r="D334" s="355"/>
      <c r="E334" s="355"/>
      <c r="F334" s="355"/>
      <c r="G334" s="355"/>
      <c r="H334" s="355"/>
      <c r="I334" s="355"/>
      <c r="J334" s="355"/>
      <c r="K334" s="355"/>
      <c r="L334" s="355"/>
      <c r="M334" s="355"/>
      <c r="N334" s="355"/>
      <c r="O334" s="355"/>
      <c r="P334" s="355"/>
      <c r="Q334" s="355"/>
      <c r="R334" s="355"/>
      <c r="S334" s="355"/>
      <c r="T334" s="355"/>
      <c r="U334" s="355"/>
      <c r="V334" s="355"/>
      <c r="W334" s="355"/>
      <c r="X334" s="355"/>
      <c r="Y334" s="355"/>
      <c r="Z334" s="355"/>
      <c r="AA334" s="355"/>
      <c r="AB334" s="355"/>
      <c r="AC334" s="355"/>
      <c r="AD334" s="355"/>
      <c r="AE334" s="355"/>
      <c r="AF334" s="355"/>
      <c r="AG334" s="355"/>
    </row>
    <row r="335" spans="1:33" ht="14.25" customHeight="1">
      <c r="A335" s="355"/>
      <c r="B335" s="355"/>
      <c r="C335" s="355"/>
      <c r="D335" s="355"/>
      <c r="E335" s="355"/>
      <c r="F335" s="355"/>
      <c r="G335" s="355"/>
      <c r="H335" s="355"/>
      <c r="I335" s="355"/>
      <c r="J335" s="355"/>
      <c r="K335" s="355"/>
      <c r="L335" s="355"/>
      <c r="M335" s="355"/>
      <c r="N335" s="355"/>
      <c r="O335" s="355"/>
      <c r="P335" s="355"/>
      <c r="Q335" s="355"/>
      <c r="R335" s="355"/>
      <c r="S335" s="355"/>
      <c r="T335" s="355"/>
      <c r="U335" s="355"/>
      <c r="V335" s="355"/>
      <c r="W335" s="355"/>
      <c r="X335" s="355"/>
      <c r="Y335" s="355"/>
      <c r="Z335" s="355"/>
      <c r="AA335" s="355"/>
      <c r="AB335" s="355"/>
      <c r="AC335" s="355"/>
      <c r="AD335" s="355"/>
      <c r="AE335" s="355"/>
      <c r="AF335" s="355"/>
      <c r="AG335" s="355"/>
    </row>
    <row r="336" spans="1:33" ht="14.25" customHeight="1">
      <c r="A336" s="355"/>
      <c r="B336" s="355"/>
      <c r="C336" s="355"/>
      <c r="D336" s="355"/>
      <c r="E336" s="355"/>
      <c r="F336" s="355"/>
      <c r="G336" s="355"/>
      <c r="H336" s="355"/>
      <c r="I336" s="355"/>
      <c r="J336" s="355"/>
      <c r="K336" s="355"/>
      <c r="L336" s="355"/>
      <c r="M336" s="355"/>
      <c r="N336" s="355"/>
      <c r="O336" s="355"/>
      <c r="P336" s="355"/>
      <c r="Q336" s="355"/>
      <c r="R336" s="355"/>
      <c r="S336" s="355"/>
      <c r="T336" s="355"/>
      <c r="U336" s="355"/>
      <c r="V336" s="355"/>
      <c r="W336" s="355"/>
      <c r="X336" s="355"/>
      <c r="Y336" s="355"/>
      <c r="Z336" s="355"/>
      <c r="AA336" s="355"/>
      <c r="AB336" s="355"/>
      <c r="AC336" s="355"/>
      <c r="AD336" s="355"/>
      <c r="AE336" s="355"/>
      <c r="AF336" s="355"/>
      <c r="AG336" s="355"/>
    </row>
    <row r="337" spans="1:33" ht="14.25" customHeight="1">
      <c r="A337" s="355"/>
      <c r="B337" s="355"/>
      <c r="C337" s="355"/>
      <c r="D337" s="355"/>
      <c r="E337" s="355"/>
      <c r="F337" s="355"/>
      <c r="G337" s="355"/>
      <c r="H337" s="355"/>
      <c r="I337" s="355"/>
      <c r="J337" s="355"/>
      <c r="K337" s="355"/>
      <c r="L337" s="355"/>
      <c r="M337" s="355"/>
      <c r="N337" s="355"/>
      <c r="O337" s="355"/>
      <c r="P337" s="355"/>
      <c r="Q337" s="355"/>
      <c r="R337" s="355"/>
      <c r="S337" s="355"/>
      <c r="T337" s="355"/>
      <c r="U337" s="355"/>
      <c r="V337" s="355"/>
      <c r="W337" s="355"/>
      <c r="X337" s="355"/>
      <c r="Y337" s="355"/>
      <c r="Z337" s="355"/>
      <c r="AA337" s="355"/>
      <c r="AB337" s="355"/>
      <c r="AC337" s="355"/>
      <c r="AD337" s="355"/>
      <c r="AE337" s="355"/>
      <c r="AF337" s="355"/>
      <c r="AG337" s="355"/>
    </row>
    <row r="338" spans="1:33" ht="14.25" customHeight="1">
      <c r="A338" s="355"/>
      <c r="B338" s="355"/>
      <c r="C338" s="355"/>
      <c r="D338" s="355"/>
      <c r="E338" s="355"/>
      <c r="F338" s="355"/>
      <c r="G338" s="355"/>
      <c r="H338" s="355"/>
      <c r="I338" s="355"/>
      <c r="J338" s="355"/>
      <c r="K338" s="355"/>
      <c r="L338" s="355"/>
      <c r="M338" s="355"/>
      <c r="N338" s="355"/>
      <c r="O338" s="355"/>
      <c r="P338" s="355"/>
      <c r="Q338" s="355"/>
      <c r="R338" s="355"/>
      <c r="S338" s="355"/>
      <c r="T338" s="355"/>
      <c r="U338" s="355"/>
      <c r="V338" s="355"/>
      <c r="W338" s="355"/>
      <c r="X338" s="355"/>
      <c r="Y338" s="355"/>
      <c r="Z338" s="355"/>
      <c r="AA338" s="355"/>
      <c r="AB338" s="355"/>
      <c r="AC338" s="355"/>
      <c r="AD338" s="355"/>
      <c r="AE338" s="355"/>
      <c r="AF338" s="355"/>
      <c r="AG338" s="355"/>
    </row>
    <row r="339" spans="1:33" ht="14.25" customHeight="1">
      <c r="A339" s="355"/>
      <c r="B339" s="355"/>
      <c r="C339" s="355"/>
      <c r="D339" s="355"/>
      <c r="E339" s="355"/>
      <c r="F339" s="355"/>
      <c r="G339" s="355"/>
      <c r="H339" s="355"/>
      <c r="I339" s="355"/>
      <c r="J339" s="355"/>
      <c r="K339" s="355"/>
      <c r="L339" s="355"/>
      <c r="M339" s="355"/>
      <c r="N339" s="355"/>
      <c r="O339" s="355"/>
      <c r="P339" s="355"/>
      <c r="Q339" s="355"/>
      <c r="R339" s="355"/>
      <c r="S339" s="355"/>
      <c r="T339" s="355"/>
      <c r="U339" s="355"/>
      <c r="V339" s="355"/>
      <c r="W339" s="355"/>
      <c r="X339" s="355"/>
      <c r="Y339" s="355"/>
      <c r="Z339" s="355"/>
      <c r="AA339" s="355"/>
      <c r="AB339" s="355"/>
      <c r="AC339" s="355"/>
      <c r="AD339" s="355"/>
      <c r="AE339" s="355"/>
      <c r="AF339" s="355"/>
      <c r="AG339" s="355"/>
    </row>
    <row r="340" spans="1:33" ht="14.25" customHeight="1">
      <c r="A340" s="355"/>
      <c r="B340" s="355"/>
      <c r="C340" s="355"/>
      <c r="D340" s="355"/>
      <c r="E340" s="355"/>
      <c r="F340" s="355"/>
      <c r="G340" s="355"/>
      <c r="H340" s="355"/>
      <c r="I340" s="355"/>
      <c r="J340" s="355"/>
      <c r="K340" s="355"/>
      <c r="L340" s="355"/>
      <c r="M340" s="355"/>
      <c r="N340" s="355"/>
      <c r="O340" s="355"/>
      <c r="P340" s="355"/>
      <c r="Q340" s="355"/>
      <c r="R340" s="355"/>
      <c r="S340" s="355"/>
      <c r="T340" s="355"/>
      <c r="U340" s="355"/>
      <c r="V340" s="355"/>
      <c r="W340" s="355"/>
      <c r="X340" s="355"/>
      <c r="Y340" s="355"/>
      <c r="Z340" s="355"/>
      <c r="AA340" s="355"/>
      <c r="AB340" s="355"/>
      <c r="AC340" s="355"/>
      <c r="AD340" s="355"/>
      <c r="AE340" s="355"/>
      <c r="AF340" s="355"/>
      <c r="AG340" s="355"/>
    </row>
    <row r="341" spans="1:33" ht="14.25" customHeight="1">
      <c r="A341" s="355"/>
      <c r="B341" s="355"/>
      <c r="C341" s="355"/>
      <c r="D341" s="355"/>
      <c r="E341" s="355"/>
      <c r="F341" s="355"/>
      <c r="G341" s="355"/>
      <c r="H341" s="355"/>
      <c r="I341" s="355"/>
      <c r="J341" s="355"/>
      <c r="K341" s="355"/>
      <c r="L341" s="355"/>
      <c r="M341" s="355"/>
      <c r="N341" s="355"/>
      <c r="O341" s="355"/>
      <c r="P341" s="355"/>
      <c r="Q341" s="355"/>
      <c r="R341" s="355"/>
      <c r="S341" s="355"/>
      <c r="T341" s="355"/>
      <c r="U341" s="355"/>
      <c r="V341" s="355"/>
      <c r="W341" s="355"/>
      <c r="X341" s="355"/>
      <c r="Y341" s="355"/>
      <c r="Z341" s="355"/>
      <c r="AA341" s="355"/>
      <c r="AB341" s="355"/>
      <c r="AC341" s="355"/>
      <c r="AD341" s="355"/>
      <c r="AE341" s="355"/>
      <c r="AF341" s="355"/>
      <c r="AG341" s="355"/>
    </row>
    <row r="342" spans="1:33" ht="14.25" customHeight="1">
      <c r="A342" s="355"/>
      <c r="B342" s="355"/>
      <c r="C342" s="355"/>
      <c r="D342" s="355"/>
      <c r="E342" s="355"/>
      <c r="F342" s="355"/>
      <c r="G342" s="355"/>
      <c r="H342" s="355"/>
      <c r="I342" s="355"/>
      <c r="J342" s="355"/>
      <c r="K342" s="355"/>
      <c r="L342" s="355"/>
      <c r="M342" s="355"/>
      <c r="N342" s="355"/>
      <c r="O342" s="355"/>
      <c r="P342" s="355"/>
      <c r="Q342" s="355"/>
      <c r="R342" s="355"/>
      <c r="S342" s="355"/>
      <c r="T342" s="355"/>
      <c r="U342" s="355"/>
      <c r="V342" s="355"/>
      <c r="W342" s="355"/>
      <c r="X342" s="355"/>
      <c r="Y342" s="355"/>
      <c r="Z342" s="355"/>
      <c r="AA342" s="355"/>
      <c r="AB342" s="355"/>
      <c r="AC342" s="355"/>
      <c r="AD342" s="355"/>
      <c r="AE342" s="355"/>
      <c r="AF342" s="355"/>
      <c r="AG342" s="355"/>
    </row>
    <row r="343" spans="1:33" ht="14.25" customHeight="1">
      <c r="A343" s="355"/>
      <c r="B343" s="355"/>
      <c r="C343" s="355"/>
      <c r="D343" s="355"/>
      <c r="E343" s="355"/>
      <c r="F343" s="355"/>
      <c r="G343" s="355"/>
      <c r="H343" s="355"/>
      <c r="I343" s="355"/>
      <c r="J343" s="355"/>
      <c r="K343" s="355"/>
      <c r="L343" s="355"/>
      <c r="M343" s="355"/>
      <c r="N343" s="355"/>
      <c r="O343" s="355"/>
      <c r="P343" s="355"/>
      <c r="Q343" s="355"/>
      <c r="R343" s="355"/>
      <c r="S343" s="355"/>
      <c r="T343" s="355"/>
      <c r="U343" s="355"/>
      <c r="V343" s="355"/>
      <c r="W343" s="355"/>
      <c r="X343" s="355"/>
      <c r="Y343" s="355"/>
      <c r="Z343" s="355"/>
      <c r="AA343" s="355"/>
      <c r="AB343" s="355"/>
      <c r="AC343" s="355"/>
      <c r="AD343" s="355"/>
      <c r="AE343" s="355"/>
      <c r="AF343" s="355"/>
      <c r="AG343" s="355"/>
    </row>
    <row r="344" spans="1:33" ht="14.25" customHeight="1">
      <c r="A344" s="355"/>
      <c r="B344" s="355"/>
      <c r="C344" s="355"/>
      <c r="D344" s="355"/>
      <c r="E344" s="355"/>
      <c r="F344" s="355"/>
      <c r="G344" s="355"/>
      <c r="H344" s="355"/>
      <c r="I344" s="355"/>
      <c r="J344" s="355"/>
      <c r="K344" s="355"/>
      <c r="L344" s="355"/>
      <c r="M344" s="355"/>
      <c r="N344" s="355"/>
      <c r="O344" s="355"/>
      <c r="P344" s="355"/>
      <c r="Q344" s="355"/>
      <c r="R344" s="355"/>
      <c r="S344" s="355"/>
      <c r="T344" s="355"/>
      <c r="U344" s="355"/>
      <c r="V344" s="355"/>
      <c r="W344" s="355"/>
      <c r="X344" s="355"/>
      <c r="Y344" s="355"/>
      <c r="Z344" s="355"/>
      <c r="AA344" s="355"/>
      <c r="AB344" s="355"/>
      <c r="AC344" s="355"/>
      <c r="AD344" s="355"/>
      <c r="AE344" s="355"/>
      <c r="AF344" s="355"/>
      <c r="AG344" s="355"/>
    </row>
    <row r="345" spans="1:33" ht="14.25" customHeight="1">
      <c r="A345" s="355"/>
      <c r="B345" s="355"/>
      <c r="C345" s="355"/>
      <c r="D345" s="355"/>
      <c r="E345" s="355"/>
      <c r="F345" s="355"/>
      <c r="G345" s="355"/>
      <c r="H345" s="355"/>
      <c r="I345" s="355"/>
      <c r="J345" s="355"/>
      <c r="K345" s="355"/>
      <c r="L345" s="355"/>
      <c r="M345" s="355"/>
      <c r="N345" s="355"/>
      <c r="O345" s="355"/>
      <c r="P345" s="355"/>
      <c r="Q345" s="355"/>
      <c r="R345" s="355"/>
      <c r="S345" s="355"/>
      <c r="T345" s="355"/>
      <c r="U345" s="355"/>
      <c r="V345" s="355"/>
      <c r="W345" s="355"/>
      <c r="X345" s="355"/>
      <c r="Y345" s="355"/>
      <c r="Z345" s="355"/>
      <c r="AA345" s="355"/>
      <c r="AB345" s="355"/>
      <c r="AC345" s="355"/>
      <c r="AD345" s="355"/>
      <c r="AE345" s="355"/>
      <c r="AF345" s="355"/>
      <c r="AG345" s="355"/>
    </row>
    <row r="346" spans="1:33" ht="14.25" customHeight="1">
      <c r="A346" s="355"/>
      <c r="B346" s="355"/>
      <c r="C346" s="355"/>
      <c r="D346" s="355"/>
      <c r="E346" s="355"/>
      <c r="F346" s="355"/>
      <c r="G346" s="355"/>
      <c r="H346" s="355"/>
      <c r="I346" s="355"/>
      <c r="J346" s="355"/>
      <c r="K346" s="355"/>
      <c r="L346" s="355"/>
      <c r="M346" s="355"/>
      <c r="N346" s="355"/>
      <c r="O346" s="355"/>
      <c r="P346" s="355"/>
      <c r="Q346" s="355"/>
      <c r="R346" s="355"/>
      <c r="S346" s="355"/>
      <c r="T346" s="355"/>
      <c r="U346" s="355"/>
      <c r="V346" s="355"/>
      <c r="W346" s="355"/>
      <c r="X346" s="355"/>
      <c r="Y346" s="355"/>
      <c r="Z346" s="355"/>
      <c r="AA346" s="355"/>
      <c r="AB346" s="355"/>
      <c r="AC346" s="355"/>
      <c r="AD346" s="355"/>
      <c r="AE346" s="355"/>
      <c r="AF346" s="355"/>
      <c r="AG346" s="355"/>
    </row>
    <row r="347" spans="1:33" ht="14.25" customHeight="1">
      <c r="A347" s="355"/>
      <c r="B347" s="355"/>
      <c r="C347" s="355"/>
      <c r="D347" s="355"/>
      <c r="E347" s="355"/>
      <c r="F347" s="355"/>
      <c r="G347" s="355"/>
      <c r="H347" s="355"/>
      <c r="I347" s="355"/>
      <c r="J347" s="355"/>
      <c r="K347" s="355"/>
      <c r="L347" s="355"/>
      <c r="M347" s="355"/>
      <c r="N347" s="355"/>
      <c r="O347" s="355"/>
      <c r="P347" s="355"/>
      <c r="Q347" s="355"/>
      <c r="R347" s="355"/>
      <c r="S347" s="355"/>
      <c r="T347" s="355"/>
      <c r="U347" s="355"/>
      <c r="V347" s="355"/>
      <c r="W347" s="355"/>
      <c r="X347" s="355"/>
      <c r="Y347" s="355"/>
      <c r="Z347" s="355"/>
      <c r="AA347" s="355"/>
      <c r="AB347" s="355"/>
      <c r="AC347" s="355"/>
      <c r="AD347" s="355"/>
      <c r="AE347" s="355"/>
      <c r="AF347" s="355"/>
      <c r="AG347" s="355"/>
    </row>
    <row r="348" spans="1:33" ht="14.25" customHeight="1">
      <c r="A348" s="355"/>
      <c r="B348" s="355"/>
      <c r="C348" s="355"/>
      <c r="D348" s="355"/>
      <c r="E348" s="355"/>
      <c r="F348" s="355"/>
      <c r="G348" s="355"/>
      <c r="H348" s="355"/>
      <c r="I348" s="355"/>
      <c r="J348" s="355"/>
      <c r="K348" s="355"/>
      <c r="L348" s="355"/>
      <c r="M348" s="355"/>
      <c r="N348" s="355"/>
      <c r="O348" s="355"/>
      <c r="P348" s="355"/>
      <c r="Q348" s="355"/>
      <c r="R348" s="355"/>
      <c r="S348" s="355"/>
      <c r="T348" s="355"/>
      <c r="U348" s="355"/>
      <c r="V348" s="355"/>
      <c r="W348" s="355"/>
      <c r="X348" s="355"/>
      <c r="Y348" s="355"/>
      <c r="Z348" s="355"/>
      <c r="AA348" s="355"/>
      <c r="AB348" s="355"/>
      <c r="AC348" s="355"/>
      <c r="AD348" s="355"/>
      <c r="AE348" s="355"/>
      <c r="AF348" s="355"/>
      <c r="AG348" s="355"/>
    </row>
    <row r="349" spans="1:33" ht="14.25" customHeight="1">
      <c r="A349" s="355"/>
      <c r="B349" s="355"/>
      <c r="C349" s="355"/>
      <c r="D349" s="355"/>
      <c r="E349" s="355"/>
      <c r="F349" s="355"/>
      <c r="G349" s="355"/>
      <c r="H349" s="355"/>
      <c r="I349" s="355"/>
      <c r="J349" s="355"/>
      <c r="K349" s="355"/>
      <c r="L349" s="355"/>
      <c r="M349" s="355"/>
      <c r="N349" s="355"/>
      <c r="O349" s="355"/>
      <c r="P349" s="355"/>
      <c r="Q349" s="355"/>
      <c r="R349" s="355"/>
      <c r="S349" s="355"/>
      <c r="T349" s="355"/>
      <c r="U349" s="355"/>
      <c r="V349" s="355"/>
      <c r="W349" s="355"/>
      <c r="X349" s="355"/>
      <c r="Y349" s="355"/>
      <c r="Z349" s="355"/>
      <c r="AA349" s="355"/>
      <c r="AB349" s="355"/>
      <c r="AC349" s="355"/>
      <c r="AD349" s="355"/>
      <c r="AE349" s="355"/>
      <c r="AF349" s="355"/>
      <c r="AG349" s="355"/>
    </row>
    <row r="350" spans="1:33" ht="14.25" customHeight="1">
      <c r="A350" s="355"/>
      <c r="B350" s="355"/>
      <c r="C350" s="355"/>
      <c r="D350" s="355"/>
      <c r="E350" s="355"/>
      <c r="F350" s="355"/>
      <c r="G350" s="355"/>
      <c r="H350" s="355"/>
      <c r="I350" s="355"/>
      <c r="J350" s="355"/>
      <c r="K350" s="355"/>
      <c r="L350" s="355"/>
      <c r="M350" s="355"/>
      <c r="N350" s="355"/>
      <c r="O350" s="355"/>
      <c r="P350" s="355"/>
      <c r="Q350" s="355"/>
      <c r="R350" s="355"/>
      <c r="S350" s="355"/>
      <c r="T350" s="355"/>
      <c r="U350" s="355"/>
      <c r="V350" s="355"/>
      <c r="W350" s="355"/>
      <c r="X350" s="355"/>
      <c r="Y350" s="355"/>
      <c r="Z350" s="355"/>
      <c r="AA350" s="355"/>
      <c r="AB350" s="355"/>
      <c r="AC350" s="355"/>
      <c r="AD350" s="355"/>
      <c r="AE350" s="355"/>
      <c r="AF350" s="355"/>
      <c r="AG350" s="355"/>
    </row>
    <row r="351" spans="1:33" ht="14.25" customHeight="1">
      <c r="A351" s="355"/>
      <c r="B351" s="355"/>
      <c r="C351" s="355"/>
      <c r="D351" s="355"/>
      <c r="E351" s="355"/>
      <c r="F351" s="355"/>
      <c r="G351" s="355"/>
      <c r="H351" s="355"/>
      <c r="I351" s="355"/>
      <c r="J351" s="355"/>
      <c r="K351" s="355"/>
      <c r="L351" s="355"/>
      <c r="M351" s="355"/>
      <c r="N351" s="355"/>
      <c r="O351" s="355"/>
      <c r="P351" s="355"/>
      <c r="Q351" s="355"/>
      <c r="R351" s="355"/>
      <c r="S351" s="355"/>
      <c r="T351" s="355"/>
      <c r="U351" s="355"/>
      <c r="V351" s="355"/>
      <c r="W351" s="355"/>
      <c r="X351" s="355"/>
      <c r="Y351" s="355"/>
      <c r="Z351" s="355"/>
      <c r="AA351" s="355"/>
      <c r="AB351" s="355"/>
      <c r="AC351" s="355"/>
      <c r="AD351" s="355"/>
      <c r="AE351" s="355"/>
      <c r="AF351" s="355"/>
      <c r="AG351" s="355"/>
    </row>
    <row r="352" spans="1:33" ht="14.25" customHeight="1">
      <c r="A352" s="355"/>
      <c r="B352" s="355"/>
      <c r="C352" s="355"/>
      <c r="D352" s="355"/>
      <c r="E352" s="355"/>
      <c r="F352" s="355"/>
      <c r="G352" s="355"/>
      <c r="H352" s="355"/>
      <c r="I352" s="355"/>
      <c r="J352" s="355"/>
      <c r="K352" s="355"/>
      <c r="L352" s="355"/>
      <c r="M352" s="355"/>
      <c r="N352" s="355"/>
      <c r="O352" s="355"/>
      <c r="P352" s="355"/>
      <c r="Q352" s="355"/>
      <c r="R352" s="355"/>
      <c r="S352" s="355"/>
      <c r="T352" s="355"/>
      <c r="U352" s="355"/>
      <c r="V352" s="355"/>
      <c r="W352" s="355"/>
      <c r="X352" s="355"/>
      <c r="Y352" s="355"/>
      <c r="Z352" s="355"/>
      <c r="AA352" s="355"/>
      <c r="AB352" s="355"/>
      <c r="AC352" s="355"/>
      <c r="AD352" s="355"/>
      <c r="AE352" s="355"/>
      <c r="AF352" s="355"/>
      <c r="AG352" s="355"/>
    </row>
    <row r="353" spans="1:33" ht="14.25" customHeight="1">
      <c r="A353" s="355"/>
      <c r="B353" s="355"/>
      <c r="C353" s="355"/>
      <c r="D353" s="355"/>
      <c r="E353" s="355"/>
      <c r="F353" s="355"/>
      <c r="G353" s="355"/>
      <c r="H353" s="355"/>
      <c r="I353" s="355"/>
      <c r="J353" s="355"/>
      <c r="K353" s="355"/>
      <c r="L353" s="355"/>
      <c r="M353" s="355"/>
      <c r="N353" s="355"/>
      <c r="O353" s="355"/>
      <c r="P353" s="355"/>
      <c r="Q353" s="355"/>
      <c r="R353" s="355"/>
      <c r="S353" s="355"/>
      <c r="T353" s="355"/>
      <c r="U353" s="355"/>
      <c r="V353" s="355"/>
      <c r="W353" s="355"/>
      <c r="X353" s="355"/>
      <c r="Y353" s="355"/>
      <c r="Z353" s="355"/>
      <c r="AA353" s="355"/>
      <c r="AB353" s="355"/>
      <c r="AC353" s="355"/>
      <c r="AD353" s="355"/>
      <c r="AE353" s="355"/>
      <c r="AF353" s="355"/>
      <c r="AG353" s="355"/>
    </row>
    <row r="354" spans="1:33" ht="14.25" customHeight="1">
      <c r="A354" s="355"/>
      <c r="B354" s="355"/>
      <c r="C354" s="355"/>
      <c r="D354" s="355"/>
      <c r="E354" s="355"/>
      <c r="F354" s="355"/>
      <c r="G354" s="355"/>
      <c r="H354" s="355"/>
      <c r="I354" s="355"/>
      <c r="J354" s="355"/>
      <c r="K354" s="355"/>
      <c r="L354" s="355"/>
      <c r="M354" s="355"/>
      <c r="N354" s="355"/>
      <c r="O354" s="355"/>
      <c r="P354" s="355"/>
      <c r="Q354" s="355"/>
      <c r="R354" s="355"/>
      <c r="S354" s="355"/>
      <c r="T354" s="355"/>
      <c r="U354" s="355"/>
      <c r="V354" s="355"/>
      <c r="W354" s="355"/>
      <c r="X354" s="355"/>
      <c r="Y354" s="355"/>
      <c r="Z354" s="355"/>
      <c r="AA354" s="355"/>
      <c r="AB354" s="355"/>
      <c r="AC354" s="355"/>
      <c r="AD354" s="355"/>
      <c r="AE354" s="355"/>
      <c r="AF354" s="355"/>
      <c r="AG354" s="355"/>
    </row>
    <row r="355" spans="1:33" ht="14.25" customHeight="1">
      <c r="A355" s="355"/>
      <c r="B355" s="355"/>
      <c r="C355" s="355"/>
      <c r="D355" s="355"/>
      <c r="E355" s="355"/>
      <c r="F355" s="355"/>
      <c r="G355" s="355"/>
      <c r="H355" s="355"/>
      <c r="I355" s="355"/>
      <c r="J355" s="355"/>
      <c r="K355" s="355"/>
      <c r="L355" s="355"/>
      <c r="M355" s="355"/>
      <c r="N355" s="355"/>
      <c r="O355" s="355"/>
      <c r="P355" s="355"/>
      <c r="Q355" s="355"/>
      <c r="R355" s="355"/>
      <c r="S355" s="355"/>
      <c r="T355" s="355"/>
      <c r="U355" s="355"/>
      <c r="V355" s="355"/>
      <c r="W355" s="355"/>
      <c r="X355" s="355"/>
      <c r="Y355" s="355"/>
      <c r="Z355" s="355"/>
      <c r="AA355" s="355"/>
      <c r="AB355" s="355"/>
      <c r="AC355" s="355"/>
      <c r="AD355" s="355"/>
      <c r="AE355" s="355"/>
      <c r="AF355" s="355"/>
      <c r="AG355" s="355"/>
    </row>
    <row r="356" spans="1:33" ht="14.25" customHeight="1">
      <c r="A356" s="355"/>
      <c r="B356" s="355"/>
      <c r="C356" s="355"/>
      <c r="D356" s="355"/>
      <c r="E356" s="355"/>
      <c r="F356" s="355"/>
      <c r="G356" s="355"/>
      <c r="H356" s="355"/>
      <c r="I356" s="355"/>
      <c r="J356" s="355"/>
      <c r="K356" s="355"/>
      <c r="L356" s="355"/>
      <c r="M356" s="355"/>
      <c r="N356" s="355"/>
      <c r="O356" s="355"/>
      <c r="P356" s="355"/>
      <c r="Q356" s="355"/>
      <c r="R356" s="355"/>
      <c r="S356" s="355"/>
      <c r="T356" s="355"/>
      <c r="U356" s="355"/>
      <c r="V356" s="355"/>
      <c r="W356" s="355"/>
      <c r="X356" s="355"/>
      <c r="Y356" s="355"/>
      <c r="Z356" s="355"/>
      <c r="AA356" s="355"/>
      <c r="AB356" s="355"/>
      <c r="AC356" s="355"/>
      <c r="AD356" s="355"/>
      <c r="AE356" s="355"/>
      <c r="AF356" s="355"/>
      <c r="AG356" s="355"/>
    </row>
    <row r="357" spans="1:33" ht="14.25" customHeight="1">
      <c r="A357" s="355"/>
      <c r="B357" s="355"/>
      <c r="C357" s="355"/>
      <c r="D357" s="355"/>
      <c r="E357" s="355"/>
      <c r="F357" s="355"/>
      <c r="G357" s="355"/>
      <c r="H357" s="355"/>
      <c r="I357" s="355"/>
      <c r="J357" s="355"/>
      <c r="K357" s="355"/>
      <c r="L357" s="355"/>
      <c r="M357" s="355"/>
      <c r="N357" s="355"/>
      <c r="O357" s="355"/>
      <c r="P357" s="355"/>
      <c r="Q357" s="355"/>
      <c r="R357" s="355"/>
      <c r="S357" s="355"/>
      <c r="T357" s="355"/>
      <c r="U357" s="355"/>
      <c r="V357" s="355"/>
      <c r="W357" s="355"/>
      <c r="X357" s="355"/>
      <c r="Y357" s="355"/>
      <c r="Z357" s="355"/>
      <c r="AA357" s="355"/>
      <c r="AB357" s="355"/>
      <c r="AC357" s="355"/>
      <c r="AD357" s="355"/>
      <c r="AE357" s="355"/>
      <c r="AF357" s="355"/>
      <c r="AG357" s="355"/>
    </row>
    <row r="358" spans="1:33" ht="14.25" customHeight="1">
      <c r="A358" s="355"/>
      <c r="B358" s="355"/>
      <c r="C358" s="355"/>
      <c r="D358" s="355"/>
      <c r="E358" s="355"/>
      <c r="F358" s="355"/>
      <c r="G358" s="355"/>
      <c r="H358" s="355"/>
      <c r="I358" s="355"/>
      <c r="J358" s="355"/>
      <c r="K358" s="355"/>
      <c r="L358" s="355"/>
      <c r="M358" s="355"/>
      <c r="N358" s="355"/>
      <c r="O358" s="355"/>
      <c r="P358" s="355"/>
      <c r="Q358" s="355"/>
      <c r="R358" s="355"/>
      <c r="S358" s="355"/>
      <c r="T358" s="355"/>
      <c r="U358" s="355"/>
      <c r="V358" s="355"/>
      <c r="W358" s="355"/>
      <c r="X358" s="355"/>
      <c r="Y358" s="355"/>
      <c r="Z358" s="355"/>
      <c r="AA358" s="355"/>
      <c r="AB358" s="355"/>
      <c r="AC358" s="355"/>
      <c r="AD358" s="355"/>
      <c r="AE358" s="355"/>
      <c r="AF358" s="355"/>
      <c r="AG358" s="355"/>
    </row>
    <row r="359" spans="1:33" ht="14.25" customHeight="1">
      <c r="A359" s="355"/>
      <c r="B359" s="355"/>
      <c r="C359" s="355"/>
      <c r="D359" s="355"/>
      <c r="E359" s="355"/>
      <c r="F359" s="355"/>
      <c r="G359" s="355"/>
      <c r="H359" s="355"/>
      <c r="I359" s="355"/>
      <c r="J359" s="355"/>
      <c r="K359" s="355"/>
      <c r="L359" s="355"/>
      <c r="M359" s="355"/>
      <c r="N359" s="355"/>
      <c r="O359" s="355"/>
      <c r="P359" s="355"/>
      <c r="Q359" s="355"/>
      <c r="R359" s="355"/>
      <c r="S359" s="355"/>
      <c r="T359" s="355"/>
      <c r="U359" s="355"/>
      <c r="V359" s="355"/>
      <c r="W359" s="355"/>
      <c r="X359" s="355"/>
      <c r="Y359" s="355"/>
      <c r="Z359" s="355"/>
      <c r="AA359" s="355"/>
      <c r="AB359" s="355"/>
      <c r="AC359" s="355"/>
      <c r="AD359" s="355"/>
      <c r="AE359" s="355"/>
      <c r="AF359" s="355"/>
      <c r="AG359" s="355"/>
    </row>
    <row r="360" spans="1:33" ht="14.25" customHeight="1">
      <c r="A360" s="355"/>
      <c r="B360" s="355"/>
      <c r="C360" s="355"/>
      <c r="D360" s="355"/>
      <c r="E360" s="355"/>
      <c r="F360" s="355"/>
      <c r="G360" s="355"/>
      <c r="H360" s="355"/>
      <c r="I360" s="355"/>
      <c r="J360" s="355"/>
      <c r="K360" s="355"/>
      <c r="L360" s="355"/>
      <c r="M360" s="355"/>
      <c r="N360" s="355"/>
      <c r="O360" s="355"/>
      <c r="P360" s="355"/>
      <c r="Q360" s="355"/>
      <c r="R360" s="355"/>
      <c r="S360" s="355"/>
      <c r="T360" s="355"/>
      <c r="U360" s="355"/>
      <c r="V360" s="355"/>
      <c r="W360" s="355"/>
      <c r="X360" s="355"/>
      <c r="Y360" s="355"/>
      <c r="Z360" s="355"/>
      <c r="AA360" s="355"/>
      <c r="AB360" s="355"/>
      <c r="AC360" s="355"/>
      <c r="AD360" s="355"/>
      <c r="AE360" s="355"/>
      <c r="AF360" s="355"/>
      <c r="AG360" s="355"/>
    </row>
    <row r="361" spans="1:33" ht="14.25" customHeight="1">
      <c r="A361" s="355"/>
      <c r="B361" s="355"/>
      <c r="C361" s="355"/>
      <c r="D361" s="355"/>
      <c r="E361" s="355"/>
      <c r="F361" s="355"/>
      <c r="G361" s="355"/>
      <c r="H361" s="355"/>
      <c r="I361" s="355"/>
      <c r="J361" s="355"/>
      <c r="K361" s="355"/>
      <c r="L361" s="355"/>
      <c r="M361" s="355"/>
      <c r="N361" s="355"/>
      <c r="O361" s="355"/>
      <c r="P361" s="355"/>
      <c r="Q361" s="355"/>
      <c r="R361" s="355"/>
      <c r="S361" s="355"/>
      <c r="T361" s="355"/>
      <c r="U361" s="355"/>
      <c r="V361" s="355"/>
      <c r="W361" s="355"/>
      <c r="X361" s="355"/>
      <c r="Y361" s="355"/>
      <c r="Z361" s="355"/>
      <c r="AA361" s="355"/>
      <c r="AB361" s="355"/>
      <c r="AC361" s="355"/>
      <c r="AD361" s="355"/>
      <c r="AE361" s="355"/>
      <c r="AF361" s="355"/>
      <c r="AG361" s="355"/>
    </row>
    <row r="362" spans="1:33" ht="14.25" customHeight="1">
      <c r="A362" s="355"/>
      <c r="B362" s="355"/>
      <c r="C362" s="355"/>
      <c r="D362" s="355"/>
      <c r="E362" s="355"/>
      <c r="F362" s="355"/>
      <c r="G362" s="355"/>
      <c r="H362" s="355"/>
      <c r="I362" s="355"/>
      <c r="J362" s="355"/>
      <c r="K362" s="355"/>
      <c r="L362" s="355"/>
      <c r="M362" s="355"/>
      <c r="N362" s="355"/>
      <c r="O362" s="355"/>
      <c r="P362" s="355"/>
      <c r="Q362" s="355"/>
      <c r="R362" s="355"/>
      <c r="S362" s="355"/>
      <c r="T362" s="355"/>
      <c r="U362" s="355"/>
      <c r="V362" s="355"/>
      <c r="W362" s="355"/>
      <c r="X362" s="355"/>
      <c r="Y362" s="355"/>
      <c r="Z362" s="355"/>
      <c r="AA362" s="355"/>
      <c r="AB362" s="355"/>
      <c r="AC362" s="355"/>
      <c r="AD362" s="355"/>
      <c r="AE362" s="355"/>
      <c r="AF362" s="355"/>
      <c r="AG362" s="355"/>
    </row>
    <row r="363" spans="1:33" ht="14.25" customHeight="1">
      <c r="A363" s="355"/>
      <c r="B363" s="355"/>
      <c r="C363" s="355"/>
      <c r="D363" s="355"/>
      <c r="E363" s="355"/>
      <c r="F363" s="355"/>
      <c r="G363" s="355"/>
      <c r="H363" s="355"/>
      <c r="I363" s="355"/>
      <c r="J363" s="355"/>
      <c r="K363" s="355"/>
      <c r="L363" s="355"/>
      <c r="M363" s="355"/>
      <c r="N363" s="355"/>
      <c r="O363" s="355"/>
      <c r="P363" s="355"/>
      <c r="Q363" s="355"/>
      <c r="R363" s="355"/>
      <c r="S363" s="355"/>
      <c r="T363" s="355"/>
      <c r="U363" s="355"/>
      <c r="V363" s="355"/>
      <c r="W363" s="355"/>
      <c r="X363" s="355"/>
      <c r="Y363" s="355"/>
      <c r="Z363" s="355"/>
      <c r="AA363" s="355"/>
      <c r="AB363" s="355"/>
      <c r="AC363" s="355"/>
      <c r="AD363" s="355"/>
      <c r="AE363" s="355"/>
      <c r="AF363" s="355"/>
      <c r="AG363" s="355"/>
    </row>
    <row r="364" spans="1:33" ht="14.25" customHeight="1">
      <c r="A364" s="355"/>
      <c r="B364" s="355"/>
      <c r="C364" s="355"/>
      <c r="D364" s="355"/>
      <c r="E364" s="355"/>
      <c r="F364" s="355"/>
      <c r="G364" s="355"/>
      <c r="H364" s="355"/>
      <c r="I364" s="355"/>
      <c r="J364" s="355"/>
      <c r="K364" s="355"/>
      <c r="L364" s="355"/>
      <c r="M364" s="355"/>
      <c r="N364" s="355"/>
      <c r="O364" s="355"/>
      <c r="P364" s="355"/>
      <c r="Q364" s="355"/>
      <c r="R364" s="355"/>
      <c r="S364" s="355"/>
      <c r="T364" s="355"/>
      <c r="U364" s="355"/>
      <c r="V364" s="355"/>
      <c r="W364" s="355"/>
      <c r="X364" s="355"/>
      <c r="Y364" s="355"/>
      <c r="Z364" s="355"/>
      <c r="AA364" s="355"/>
      <c r="AB364" s="355"/>
      <c r="AC364" s="355"/>
      <c r="AD364" s="355"/>
      <c r="AE364" s="355"/>
      <c r="AF364" s="355"/>
      <c r="AG364" s="355"/>
    </row>
    <row r="365" spans="1:33" ht="14.25" customHeight="1">
      <c r="A365" s="355"/>
      <c r="B365" s="355"/>
      <c r="C365" s="355"/>
      <c r="D365" s="355"/>
      <c r="E365" s="355"/>
      <c r="F365" s="355"/>
      <c r="G365" s="355"/>
      <c r="H365" s="355"/>
      <c r="I365" s="355"/>
      <c r="J365" s="355"/>
      <c r="K365" s="355"/>
      <c r="L365" s="355"/>
      <c r="M365" s="355"/>
      <c r="N365" s="355"/>
      <c r="O365" s="355"/>
      <c r="P365" s="355"/>
      <c r="Q365" s="355"/>
      <c r="R365" s="355"/>
      <c r="S365" s="355"/>
      <c r="T365" s="355"/>
      <c r="U365" s="355"/>
      <c r="V365" s="355"/>
      <c r="W365" s="355"/>
      <c r="X365" s="355"/>
      <c r="Y365" s="355"/>
      <c r="Z365" s="355"/>
      <c r="AA365" s="355"/>
      <c r="AB365" s="355"/>
      <c r="AC365" s="355"/>
      <c r="AD365" s="355"/>
      <c r="AE365" s="355"/>
      <c r="AF365" s="355"/>
      <c r="AG365" s="355"/>
    </row>
    <row r="366" spans="1:33" ht="14.25" customHeight="1">
      <c r="A366" s="355"/>
      <c r="B366" s="355"/>
      <c r="C366" s="355"/>
      <c r="D366" s="355"/>
      <c r="E366" s="355"/>
      <c r="F366" s="355"/>
      <c r="G366" s="355"/>
      <c r="H366" s="355"/>
      <c r="I366" s="355"/>
      <c r="J366" s="355"/>
      <c r="K366" s="355"/>
      <c r="L366" s="355"/>
      <c r="M366" s="355"/>
      <c r="N366" s="355"/>
      <c r="O366" s="355"/>
      <c r="P366" s="355"/>
      <c r="Q366" s="355"/>
      <c r="R366" s="355"/>
      <c r="S366" s="355"/>
      <c r="T366" s="355"/>
      <c r="U366" s="355"/>
      <c r="V366" s="355"/>
      <c r="W366" s="355"/>
      <c r="X366" s="355"/>
      <c r="Y366" s="355"/>
      <c r="Z366" s="355"/>
      <c r="AA366" s="355"/>
      <c r="AB366" s="355"/>
      <c r="AC366" s="355"/>
      <c r="AD366" s="355"/>
      <c r="AE366" s="355"/>
      <c r="AF366" s="355"/>
      <c r="AG366" s="355"/>
    </row>
    <row r="367" spans="1:33" ht="14.25" customHeight="1">
      <c r="A367" s="355"/>
      <c r="B367" s="355"/>
      <c r="C367" s="355"/>
      <c r="D367" s="355"/>
      <c r="E367" s="355"/>
      <c r="F367" s="355"/>
      <c r="G367" s="355"/>
      <c r="H367" s="355"/>
      <c r="I367" s="355"/>
      <c r="J367" s="355"/>
      <c r="K367" s="355"/>
      <c r="L367" s="355"/>
      <c r="M367" s="355"/>
      <c r="N367" s="355"/>
      <c r="O367" s="355"/>
      <c r="P367" s="355"/>
      <c r="Q367" s="355"/>
      <c r="R367" s="355"/>
      <c r="S367" s="355"/>
      <c r="T367" s="355"/>
      <c r="U367" s="355"/>
      <c r="V367" s="355"/>
      <c r="W367" s="355"/>
      <c r="X367" s="355"/>
      <c r="Y367" s="355"/>
      <c r="Z367" s="355"/>
      <c r="AA367" s="355"/>
      <c r="AB367" s="355"/>
      <c r="AC367" s="355"/>
      <c r="AD367" s="355"/>
      <c r="AE367" s="355"/>
      <c r="AF367" s="355"/>
      <c r="AG367" s="355"/>
    </row>
    <row r="368" spans="1:33" ht="14.25" customHeight="1">
      <c r="A368" s="355"/>
      <c r="B368" s="355"/>
      <c r="C368" s="355"/>
      <c r="D368" s="355"/>
      <c r="E368" s="355"/>
      <c r="F368" s="355"/>
      <c r="G368" s="355"/>
      <c r="H368" s="355"/>
      <c r="I368" s="355"/>
      <c r="J368" s="355"/>
      <c r="K368" s="355"/>
      <c r="L368" s="355"/>
      <c r="M368" s="355"/>
      <c r="N368" s="355"/>
      <c r="O368" s="355"/>
      <c r="P368" s="355"/>
      <c r="Q368" s="355"/>
      <c r="R368" s="355"/>
      <c r="S368" s="355"/>
      <c r="T368" s="355"/>
      <c r="U368" s="355"/>
      <c r="V368" s="355"/>
      <c r="W368" s="355"/>
      <c r="X368" s="355"/>
      <c r="Y368" s="355"/>
      <c r="Z368" s="355"/>
      <c r="AA368" s="355"/>
      <c r="AB368" s="355"/>
      <c r="AC368" s="355"/>
      <c r="AD368" s="355"/>
      <c r="AE368" s="355"/>
      <c r="AF368" s="355"/>
      <c r="AG368" s="355"/>
    </row>
    <row r="369" spans="1:33" ht="14.25" customHeight="1">
      <c r="A369" s="355"/>
      <c r="B369" s="355"/>
      <c r="C369" s="355"/>
      <c r="D369" s="355"/>
      <c r="E369" s="355"/>
      <c r="F369" s="355"/>
      <c r="G369" s="355"/>
      <c r="H369" s="355"/>
      <c r="I369" s="355"/>
      <c r="J369" s="355"/>
      <c r="K369" s="355"/>
      <c r="L369" s="355"/>
      <c r="M369" s="355"/>
      <c r="N369" s="355"/>
      <c r="O369" s="355"/>
      <c r="P369" s="355"/>
      <c r="Q369" s="355"/>
      <c r="R369" s="355"/>
      <c r="S369" s="355"/>
      <c r="T369" s="355"/>
      <c r="U369" s="355"/>
      <c r="V369" s="355"/>
      <c r="W369" s="355"/>
      <c r="X369" s="355"/>
      <c r="Y369" s="355"/>
      <c r="Z369" s="355"/>
      <c r="AA369" s="355"/>
      <c r="AB369" s="355"/>
      <c r="AC369" s="355"/>
      <c r="AD369" s="355"/>
      <c r="AE369" s="355"/>
      <c r="AF369" s="355"/>
      <c r="AG369" s="355"/>
    </row>
    <row r="370" spans="1:33" ht="14.25" customHeight="1">
      <c r="A370" s="355"/>
      <c r="B370" s="355"/>
      <c r="C370" s="355"/>
      <c r="D370" s="355"/>
      <c r="E370" s="355"/>
      <c r="F370" s="355"/>
      <c r="G370" s="355"/>
      <c r="H370" s="355"/>
      <c r="I370" s="355"/>
      <c r="J370" s="355"/>
      <c r="K370" s="355"/>
      <c r="L370" s="355"/>
      <c r="M370" s="355"/>
      <c r="N370" s="355"/>
      <c r="O370" s="355"/>
      <c r="P370" s="355"/>
      <c r="Q370" s="355"/>
      <c r="R370" s="355"/>
      <c r="S370" s="355"/>
      <c r="T370" s="355"/>
      <c r="U370" s="355"/>
      <c r="V370" s="355"/>
      <c r="W370" s="355"/>
      <c r="X370" s="355"/>
      <c r="Y370" s="355"/>
      <c r="Z370" s="355"/>
      <c r="AA370" s="355"/>
      <c r="AB370" s="355"/>
      <c r="AC370" s="355"/>
      <c r="AD370" s="355"/>
      <c r="AE370" s="355"/>
      <c r="AF370" s="355"/>
      <c r="AG370" s="355"/>
    </row>
    <row r="371" spans="1:33" ht="14.25" customHeight="1">
      <c r="A371" s="355"/>
      <c r="B371" s="355"/>
      <c r="C371" s="355"/>
      <c r="D371" s="355"/>
      <c r="E371" s="355"/>
      <c r="F371" s="355"/>
      <c r="G371" s="355"/>
      <c r="H371" s="355"/>
      <c r="I371" s="355"/>
      <c r="J371" s="355"/>
      <c r="K371" s="355"/>
      <c r="L371" s="355"/>
      <c r="M371" s="355"/>
      <c r="N371" s="355"/>
      <c r="O371" s="355"/>
      <c r="P371" s="355"/>
      <c r="Q371" s="355"/>
      <c r="R371" s="355"/>
      <c r="S371" s="355"/>
      <c r="T371" s="355"/>
      <c r="U371" s="355"/>
      <c r="V371" s="355"/>
      <c r="W371" s="355"/>
      <c r="X371" s="355"/>
      <c r="Y371" s="355"/>
      <c r="Z371" s="355"/>
      <c r="AA371" s="355"/>
      <c r="AB371" s="355"/>
      <c r="AC371" s="355"/>
      <c r="AD371" s="355"/>
      <c r="AE371" s="355"/>
      <c r="AF371" s="355"/>
      <c r="AG371" s="355"/>
    </row>
    <row r="372" spans="1:33" ht="14.25" customHeight="1">
      <c r="A372" s="355"/>
      <c r="B372" s="355"/>
      <c r="C372" s="355"/>
      <c r="D372" s="355"/>
      <c r="E372" s="355"/>
      <c r="F372" s="355"/>
      <c r="G372" s="355"/>
      <c r="H372" s="355"/>
      <c r="I372" s="355"/>
      <c r="J372" s="355"/>
      <c r="K372" s="355"/>
      <c r="L372" s="355"/>
      <c r="M372" s="355"/>
      <c r="N372" s="355"/>
      <c r="O372" s="355"/>
      <c r="P372" s="355"/>
      <c r="Q372" s="355"/>
      <c r="R372" s="355"/>
      <c r="S372" s="355"/>
      <c r="T372" s="355"/>
      <c r="U372" s="355"/>
      <c r="V372" s="355"/>
      <c r="W372" s="355"/>
      <c r="X372" s="355"/>
      <c r="Y372" s="355"/>
      <c r="Z372" s="355"/>
      <c r="AA372" s="355"/>
      <c r="AB372" s="355"/>
      <c r="AC372" s="355"/>
      <c r="AD372" s="355"/>
      <c r="AE372" s="355"/>
      <c r="AF372" s="355"/>
      <c r="AG372" s="355"/>
    </row>
    <row r="373" spans="1:33" ht="14.25" customHeight="1">
      <c r="A373" s="355"/>
      <c r="B373" s="355"/>
      <c r="C373" s="355"/>
      <c r="D373" s="355"/>
      <c r="E373" s="355"/>
      <c r="F373" s="355"/>
      <c r="G373" s="355"/>
      <c r="H373" s="355"/>
      <c r="I373" s="355"/>
      <c r="J373" s="355"/>
      <c r="K373" s="355"/>
      <c r="L373" s="355"/>
      <c r="M373" s="355"/>
      <c r="N373" s="355"/>
      <c r="O373" s="355"/>
      <c r="P373" s="355"/>
      <c r="Q373" s="355"/>
      <c r="R373" s="355"/>
      <c r="S373" s="355"/>
      <c r="T373" s="355"/>
      <c r="U373" s="355"/>
      <c r="V373" s="355"/>
      <c r="W373" s="355"/>
      <c r="X373" s="355"/>
      <c r="Y373" s="355"/>
      <c r="Z373" s="355"/>
      <c r="AA373" s="355"/>
      <c r="AB373" s="355"/>
      <c r="AC373" s="355"/>
      <c r="AD373" s="355"/>
      <c r="AE373" s="355"/>
      <c r="AF373" s="355"/>
      <c r="AG373" s="355"/>
    </row>
    <row r="374" spans="1:33" ht="14.25" customHeight="1">
      <c r="A374" s="355"/>
      <c r="B374" s="355"/>
      <c r="C374" s="355"/>
      <c r="D374" s="355"/>
      <c r="E374" s="355"/>
      <c r="F374" s="355"/>
      <c r="G374" s="355"/>
      <c r="H374" s="355"/>
      <c r="I374" s="355"/>
      <c r="J374" s="355"/>
      <c r="K374" s="355"/>
      <c r="L374" s="355"/>
      <c r="M374" s="355"/>
      <c r="N374" s="355"/>
      <c r="O374" s="355"/>
      <c r="P374" s="355"/>
      <c r="Q374" s="355"/>
      <c r="R374" s="355"/>
      <c r="S374" s="355"/>
      <c r="T374" s="355"/>
      <c r="U374" s="355"/>
      <c r="V374" s="355"/>
      <c r="W374" s="355"/>
      <c r="X374" s="355"/>
      <c r="Y374" s="355"/>
      <c r="Z374" s="355"/>
      <c r="AA374" s="355"/>
      <c r="AB374" s="355"/>
      <c r="AC374" s="355"/>
      <c r="AD374" s="355"/>
      <c r="AE374" s="355"/>
      <c r="AF374" s="355"/>
      <c r="AG374" s="355"/>
    </row>
    <row r="375" spans="1:33" ht="14.25" customHeight="1">
      <c r="A375" s="355"/>
      <c r="B375" s="355"/>
      <c r="C375" s="355"/>
      <c r="D375" s="355"/>
      <c r="E375" s="355"/>
      <c r="F375" s="355"/>
      <c r="G375" s="355"/>
      <c r="H375" s="355"/>
      <c r="I375" s="355"/>
      <c r="J375" s="355"/>
      <c r="K375" s="355"/>
      <c r="L375" s="355"/>
      <c r="M375" s="355"/>
      <c r="N375" s="355"/>
      <c r="O375" s="355"/>
      <c r="P375" s="355"/>
      <c r="Q375" s="355"/>
      <c r="R375" s="355"/>
      <c r="S375" s="355"/>
      <c r="T375" s="355"/>
      <c r="U375" s="355"/>
      <c r="V375" s="355"/>
      <c r="W375" s="355"/>
      <c r="X375" s="355"/>
      <c r="Y375" s="355"/>
      <c r="Z375" s="355"/>
      <c r="AA375" s="355"/>
      <c r="AB375" s="355"/>
      <c r="AC375" s="355"/>
      <c r="AD375" s="355"/>
      <c r="AE375" s="355"/>
      <c r="AF375" s="355"/>
      <c r="AG375" s="355"/>
    </row>
    <row r="376" spans="1:33" ht="14.25" customHeight="1">
      <c r="A376" s="355"/>
      <c r="B376" s="355"/>
      <c r="C376" s="355"/>
      <c r="D376" s="355"/>
      <c r="E376" s="355"/>
      <c r="F376" s="355"/>
      <c r="G376" s="355"/>
      <c r="H376" s="355"/>
      <c r="I376" s="355"/>
      <c r="J376" s="355"/>
      <c r="K376" s="355"/>
      <c r="L376" s="355"/>
      <c r="M376" s="355"/>
      <c r="N376" s="355"/>
      <c r="O376" s="355"/>
      <c r="P376" s="355"/>
      <c r="Q376" s="355"/>
      <c r="R376" s="355"/>
      <c r="S376" s="355"/>
      <c r="T376" s="355"/>
      <c r="U376" s="355"/>
      <c r="V376" s="355"/>
      <c r="W376" s="355"/>
      <c r="X376" s="355"/>
      <c r="Y376" s="355"/>
      <c r="Z376" s="355"/>
      <c r="AA376" s="355"/>
      <c r="AB376" s="355"/>
      <c r="AC376" s="355"/>
      <c r="AD376" s="355"/>
      <c r="AE376" s="355"/>
      <c r="AF376" s="355"/>
      <c r="AG376" s="355"/>
    </row>
    <row r="377" spans="1:33" ht="14.25" customHeight="1">
      <c r="A377" s="355"/>
      <c r="B377" s="355"/>
      <c r="C377" s="355"/>
      <c r="D377" s="355"/>
      <c r="E377" s="355"/>
      <c r="F377" s="355"/>
      <c r="G377" s="355"/>
      <c r="H377" s="355"/>
      <c r="I377" s="355"/>
      <c r="J377" s="355"/>
      <c r="K377" s="355"/>
      <c r="L377" s="355"/>
      <c r="M377" s="355"/>
      <c r="N377" s="355"/>
      <c r="O377" s="355"/>
      <c r="P377" s="355"/>
      <c r="Q377" s="355"/>
      <c r="R377" s="355"/>
      <c r="S377" s="355"/>
      <c r="T377" s="355"/>
      <c r="U377" s="355"/>
      <c r="V377" s="355"/>
      <c r="W377" s="355"/>
      <c r="X377" s="355"/>
      <c r="Y377" s="355"/>
      <c r="Z377" s="355"/>
      <c r="AA377" s="355"/>
      <c r="AB377" s="355"/>
      <c r="AC377" s="355"/>
      <c r="AD377" s="355"/>
      <c r="AE377" s="355"/>
      <c r="AF377" s="355"/>
      <c r="AG377" s="355"/>
    </row>
    <row r="378" spans="1:33" ht="14.25" customHeight="1">
      <c r="A378" s="355"/>
      <c r="B378" s="355"/>
      <c r="C378" s="355"/>
      <c r="D378" s="355"/>
      <c r="E378" s="355"/>
      <c r="F378" s="355"/>
      <c r="G378" s="355"/>
      <c r="H378" s="355"/>
      <c r="I378" s="355"/>
      <c r="J378" s="355"/>
      <c r="K378" s="355"/>
      <c r="L378" s="355"/>
      <c r="M378" s="355"/>
      <c r="N378" s="355"/>
      <c r="O378" s="355"/>
      <c r="P378" s="355"/>
      <c r="Q378" s="355"/>
      <c r="R378" s="355"/>
      <c r="S378" s="355"/>
      <c r="T378" s="355"/>
      <c r="U378" s="355"/>
      <c r="V378" s="355"/>
      <c r="W378" s="355"/>
      <c r="X378" s="355"/>
      <c r="Y378" s="355"/>
      <c r="Z378" s="355"/>
      <c r="AA378" s="355"/>
      <c r="AB378" s="355"/>
      <c r="AC378" s="355"/>
      <c r="AD378" s="355"/>
      <c r="AE378" s="355"/>
      <c r="AF378" s="355"/>
      <c r="AG378" s="355"/>
    </row>
    <row r="379" spans="1:33" ht="14.25" customHeight="1">
      <c r="A379" s="355"/>
      <c r="B379" s="355"/>
      <c r="C379" s="355"/>
      <c r="D379" s="355"/>
      <c r="E379" s="355"/>
      <c r="F379" s="355"/>
      <c r="G379" s="355"/>
      <c r="H379" s="355"/>
      <c r="I379" s="355"/>
      <c r="J379" s="355"/>
      <c r="K379" s="355"/>
      <c r="L379" s="355"/>
      <c r="M379" s="355"/>
      <c r="N379" s="355"/>
      <c r="O379" s="355"/>
      <c r="P379" s="355"/>
      <c r="Q379" s="355"/>
      <c r="R379" s="355"/>
      <c r="S379" s="355"/>
      <c r="T379" s="355"/>
      <c r="U379" s="355"/>
      <c r="V379" s="355"/>
      <c r="W379" s="355"/>
      <c r="X379" s="355"/>
      <c r="Y379" s="355"/>
      <c r="Z379" s="355"/>
      <c r="AA379" s="355"/>
      <c r="AB379" s="355"/>
      <c r="AC379" s="355"/>
      <c r="AD379" s="355"/>
      <c r="AE379" s="355"/>
      <c r="AF379" s="355"/>
      <c r="AG379" s="355"/>
    </row>
    <row r="380" spans="1:33" ht="14.25" customHeight="1">
      <c r="A380" s="355"/>
      <c r="B380" s="355"/>
      <c r="C380" s="355"/>
      <c r="D380" s="355"/>
      <c r="E380" s="355"/>
      <c r="F380" s="355"/>
      <c r="G380" s="355"/>
      <c r="H380" s="355"/>
      <c r="I380" s="355"/>
      <c r="J380" s="355"/>
      <c r="K380" s="355"/>
      <c r="L380" s="355"/>
      <c r="M380" s="355"/>
      <c r="N380" s="355"/>
      <c r="O380" s="355"/>
      <c r="P380" s="355"/>
      <c r="Q380" s="355"/>
      <c r="R380" s="355"/>
      <c r="S380" s="355"/>
      <c r="T380" s="355"/>
      <c r="U380" s="355"/>
      <c r="V380" s="355"/>
      <c r="W380" s="355"/>
      <c r="X380" s="355"/>
      <c r="Y380" s="355"/>
      <c r="Z380" s="355"/>
      <c r="AA380" s="355"/>
      <c r="AB380" s="355"/>
      <c r="AC380" s="355"/>
      <c r="AD380" s="355"/>
      <c r="AE380" s="355"/>
      <c r="AF380" s="355"/>
      <c r="AG380" s="355"/>
    </row>
    <row r="381" spans="1:33" ht="14.25" customHeight="1">
      <c r="A381" s="355"/>
      <c r="B381" s="355"/>
      <c r="C381" s="355"/>
      <c r="D381" s="355"/>
      <c r="E381" s="355"/>
      <c r="F381" s="355"/>
      <c r="G381" s="355"/>
      <c r="H381" s="355"/>
      <c r="I381" s="355"/>
      <c r="J381" s="355"/>
      <c r="K381" s="355"/>
      <c r="L381" s="355"/>
      <c r="M381" s="355"/>
      <c r="N381" s="355"/>
      <c r="O381" s="355"/>
      <c r="P381" s="355"/>
      <c r="Q381" s="355"/>
      <c r="R381" s="355"/>
      <c r="S381" s="355"/>
      <c r="T381" s="355"/>
      <c r="U381" s="355"/>
      <c r="V381" s="355"/>
      <c r="W381" s="355"/>
      <c r="X381" s="355"/>
      <c r="Y381" s="355"/>
      <c r="Z381" s="355"/>
      <c r="AA381" s="355"/>
      <c r="AB381" s="355"/>
      <c r="AC381" s="355"/>
      <c r="AD381" s="355"/>
      <c r="AE381" s="355"/>
      <c r="AF381" s="355"/>
      <c r="AG381" s="355"/>
    </row>
    <row r="382" spans="1:33" ht="14.25" customHeight="1">
      <c r="A382" s="355"/>
      <c r="B382" s="355"/>
      <c r="C382" s="355"/>
      <c r="D382" s="355"/>
      <c r="E382" s="355"/>
      <c r="F382" s="355"/>
      <c r="G382" s="355"/>
      <c r="H382" s="355"/>
      <c r="I382" s="355"/>
      <c r="J382" s="355"/>
      <c r="K382" s="355"/>
      <c r="L382" s="355"/>
      <c r="M382" s="355"/>
      <c r="N382" s="355"/>
      <c r="O382" s="355"/>
      <c r="P382" s="355"/>
      <c r="Q382" s="355"/>
      <c r="R382" s="355"/>
      <c r="S382" s="355"/>
      <c r="T382" s="355"/>
      <c r="U382" s="355"/>
      <c r="V382" s="355"/>
      <c r="W382" s="355"/>
      <c r="X382" s="355"/>
      <c r="Y382" s="355"/>
      <c r="Z382" s="355"/>
      <c r="AA382" s="355"/>
      <c r="AB382" s="355"/>
      <c r="AC382" s="355"/>
      <c r="AD382" s="355"/>
      <c r="AE382" s="355"/>
      <c r="AF382" s="355"/>
      <c r="AG382" s="355"/>
    </row>
    <row r="383" spans="1:33" ht="14.25" customHeight="1">
      <c r="A383" s="355"/>
      <c r="B383" s="355"/>
      <c r="C383" s="355"/>
      <c r="D383" s="355"/>
      <c r="E383" s="355"/>
      <c r="F383" s="355"/>
      <c r="G383" s="355"/>
      <c r="H383" s="355"/>
      <c r="I383" s="355"/>
      <c r="J383" s="355"/>
      <c r="K383" s="355"/>
      <c r="L383" s="355"/>
      <c r="M383" s="355"/>
      <c r="N383" s="355"/>
      <c r="O383" s="355"/>
      <c r="P383" s="355"/>
      <c r="Q383" s="355"/>
      <c r="R383" s="355"/>
      <c r="S383" s="355"/>
      <c r="T383" s="355"/>
      <c r="U383" s="355"/>
      <c r="V383" s="355"/>
      <c r="W383" s="355"/>
      <c r="X383" s="355"/>
      <c r="Y383" s="355"/>
      <c r="Z383" s="355"/>
      <c r="AA383" s="355"/>
      <c r="AB383" s="355"/>
      <c r="AC383" s="355"/>
      <c r="AD383" s="355"/>
      <c r="AE383" s="355"/>
      <c r="AF383" s="355"/>
      <c r="AG383" s="355"/>
    </row>
    <row r="384" spans="1:33" ht="14.25" customHeight="1">
      <c r="A384" s="355"/>
      <c r="B384" s="355"/>
      <c r="C384" s="355"/>
      <c r="D384" s="355"/>
      <c r="E384" s="355"/>
      <c r="F384" s="355"/>
      <c r="G384" s="355"/>
      <c r="H384" s="355"/>
      <c r="I384" s="355"/>
      <c r="J384" s="355"/>
      <c r="K384" s="355"/>
      <c r="L384" s="355"/>
      <c r="M384" s="355"/>
      <c r="N384" s="355"/>
      <c r="O384" s="355"/>
      <c r="P384" s="355"/>
      <c r="Q384" s="355"/>
      <c r="R384" s="355"/>
      <c r="S384" s="355"/>
      <c r="T384" s="355"/>
      <c r="U384" s="355"/>
      <c r="V384" s="355"/>
      <c r="W384" s="355"/>
      <c r="X384" s="355"/>
      <c r="Y384" s="355"/>
      <c r="Z384" s="355"/>
      <c r="AA384" s="355"/>
      <c r="AB384" s="355"/>
      <c r="AC384" s="355"/>
      <c r="AD384" s="355"/>
      <c r="AE384" s="355"/>
      <c r="AF384" s="355"/>
      <c r="AG384" s="355"/>
    </row>
    <row r="385" spans="1:33" ht="14.25" customHeight="1">
      <c r="A385" s="355"/>
      <c r="B385" s="355"/>
      <c r="C385" s="355"/>
      <c r="D385" s="355"/>
      <c r="E385" s="355"/>
      <c r="F385" s="355"/>
      <c r="G385" s="355"/>
      <c r="H385" s="355"/>
      <c r="I385" s="355"/>
      <c r="J385" s="355"/>
      <c r="K385" s="355"/>
      <c r="L385" s="355"/>
      <c r="M385" s="355"/>
      <c r="N385" s="355"/>
      <c r="O385" s="355"/>
      <c r="P385" s="355"/>
      <c r="Q385" s="355"/>
      <c r="R385" s="355"/>
      <c r="S385" s="355"/>
      <c r="T385" s="355"/>
      <c r="U385" s="355"/>
      <c r="V385" s="355"/>
      <c r="W385" s="355"/>
      <c r="X385" s="355"/>
      <c r="Y385" s="355"/>
      <c r="Z385" s="355"/>
      <c r="AA385" s="355"/>
      <c r="AB385" s="355"/>
      <c r="AC385" s="355"/>
      <c r="AD385" s="355"/>
      <c r="AE385" s="355"/>
      <c r="AF385" s="355"/>
      <c r="AG385" s="355"/>
    </row>
    <row r="386" spans="1:33" ht="14.25" customHeight="1">
      <c r="A386" s="355"/>
      <c r="B386" s="355"/>
      <c r="C386" s="355"/>
      <c r="D386" s="355"/>
      <c r="E386" s="355"/>
      <c r="F386" s="355"/>
      <c r="G386" s="355"/>
      <c r="H386" s="355"/>
      <c r="I386" s="355"/>
      <c r="J386" s="355"/>
      <c r="K386" s="355"/>
      <c r="L386" s="355"/>
      <c r="M386" s="355"/>
      <c r="N386" s="355"/>
      <c r="O386" s="355"/>
      <c r="P386" s="355"/>
      <c r="Q386" s="355"/>
      <c r="R386" s="355"/>
      <c r="S386" s="355"/>
      <c r="T386" s="355"/>
      <c r="U386" s="355"/>
      <c r="V386" s="355"/>
      <c r="W386" s="355"/>
      <c r="X386" s="355"/>
      <c r="Y386" s="355"/>
      <c r="Z386" s="355"/>
      <c r="AA386" s="355"/>
      <c r="AB386" s="355"/>
      <c r="AC386" s="355"/>
      <c r="AD386" s="355"/>
      <c r="AE386" s="355"/>
      <c r="AF386" s="355"/>
      <c r="AG386" s="355"/>
    </row>
    <row r="387" spans="1:33" ht="14.25" customHeight="1">
      <c r="A387" s="355"/>
      <c r="B387" s="355"/>
      <c r="C387" s="355"/>
      <c r="D387" s="355"/>
      <c r="E387" s="355"/>
      <c r="F387" s="355"/>
      <c r="G387" s="355"/>
      <c r="H387" s="355"/>
      <c r="I387" s="355"/>
      <c r="J387" s="355"/>
      <c r="K387" s="355"/>
      <c r="L387" s="355"/>
      <c r="M387" s="355"/>
      <c r="N387" s="355"/>
      <c r="O387" s="355"/>
      <c r="P387" s="355"/>
      <c r="Q387" s="355"/>
      <c r="R387" s="355"/>
      <c r="S387" s="355"/>
      <c r="T387" s="355"/>
      <c r="U387" s="355"/>
      <c r="V387" s="355"/>
      <c r="W387" s="355"/>
      <c r="X387" s="355"/>
      <c r="Y387" s="355"/>
      <c r="Z387" s="355"/>
      <c r="AA387" s="355"/>
      <c r="AB387" s="355"/>
      <c r="AC387" s="355"/>
      <c r="AD387" s="355"/>
      <c r="AE387" s="355"/>
      <c r="AF387" s="355"/>
      <c r="AG387" s="355"/>
    </row>
    <row r="388" spans="1:33" ht="14.25" customHeight="1">
      <c r="A388" s="355"/>
      <c r="B388" s="355"/>
      <c r="C388" s="355"/>
      <c r="D388" s="355"/>
      <c r="E388" s="355"/>
      <c r="F388" s="355"/>
      <c r="G388" s="355"/>
      <c r="H388" s="355"/>
      <c r="I388" s="355"/>
      <c r="J388" s="355"/>
      <c r="K388" s="355"/>
      <c r="L388" s="355"/>
      <c r="M388" s="355"/>
      <c r="N388" s="355"/>
      <c r="O388" s="355"/>
      <c r="P388" s="355"/>
      <c r="Q388" s="355"/>
      <c r="R388" s="355"/>
      <c r="S388" s="355"/>
      <c r="T388" s="355"/>
      <c r="U388" s="355"/>
      <c r="V388" s="355"/>
      <c r="W388" s="355"/>
      <c r="X388" s="355"/>
      <c r="Y388" s="355"/>
      <c r="Z388" s="355"/>
      <c r="AA388" s="355"/>
      <c r="AB388" s="355"/>
      <c r="AC388" s="355"/>
      <c r="AD388" s="355"/>
      <c r="AE388" s="355"/>
      <c r="AF388" s="355"/>
      <c r="AG388" s="355"/>
    </row>
    <row r="389" spans="1:33" ht="14.25" customHeight="1">
      <c r="A389" s="355"/>
      <c r="B389" s="355"/>
      <c r="C389" s="355"/>
      <c r="D389" s="355"/>
      <c r="E389" s="355"/>
      <c r="F389" s="355"/>
      <c r="G389" s="355"/>
      <c r="H389" s="355"/>
      <c r="I389" s="355"/>
      <c r="J389" s="355"/>
      <c r="K389" s="355"/>
      <c r="L389" s="355"/>
      <c r="M389" s="355"/>
      <c r="N389" s="355"/>
      <c r="O389" s="355"/>
      <c r="P389" s="355"/>
      <c r="Q389" s="355"/>
      <c r="R389" s="355"/>
      <c r="S389" s="355"/>
      <c r="T389" s="355"/>
      <c r="U389" s="355"/>
      <c r="V389" s="355"/>
      <c r="W389" s="355"/>
      <c r="X389" s="355"/>
      <c r="Y389" s="355"/>
      <c r="Z389" s="355"/>
      <c r="AA389" s="355"/>
      <c r="AB389" s="355"/>
      <c r="AC389" s="355"/>
      <c r="AD389" s="355"/>
      <c r="AE389" s="355"/>
      <c r="AF389" s="355"/>
      <c r="AG389" s="355"/>
    </row>
    <row r="390" spans="1:33" ht="14.25" customHeight="1">
      <c r="A390" s="355"/>
      <c r="B390" s="355"/>
      <c r="C390" s="355"/>
      <c r="D390" s="355"/>
      <c r="E390" s="355"/>
      <c r="F390" s="355"/>
      <c r="G390" s="355"/>
      <c r="H390" s="355"/>
      <c r="I390" s="355"/>
      <c r="J390" s="355"/>
      <c r="K390" s="355"/>
      <c r="L390" s="355"/>
      <c r="M390" s="355"/>
      <c r="N390" s="355"/>
      <c r="O390" s="355"/>
      <c r="P390" s="355"/>
      <c r="Q390" s="355"/>
      <c r="R390" s="355"/>
      <c r="S390" s="355"/>
      <c r="T390" s="355"/>
      <c r="U390" s="355"/>
      <c r="V390" s="355"/>
      <c r="W390" s="355"/>
      <c r="X390" s="355"/>
      <c r="Y390" s="355"/>
      <c r="Z390" s="355"/>
      <c r="AA390" s="355"/>
      <c r="AB390" s="355"/>
      <c r="AC390" s="355"/>
      <c r="AD390" s="355"/>
      <c r="AE390" s="355"/>
      <c r="AF390" s="355"/>
      <c r="AG390" s="355"/>
    </row>
    <row r="391" spans="1:33" ht="14.25" customHeight="1">
      <c r="A391" s="355"/>
      <c r="B391" s="355"/>
      <c r="C391" s="355"/>
      <c r="D391" s="355"/>
      <c r="E391" s="355"/>
      <c r="F391" s="355"/>
      <c r="G391" s="355"/>
      <c r="H391" s="355"/>
      <c r="I391" s="355"/>
      <c r="J391" s="355"/>
      <c r="K391" s="355"/>
      <c r="L391" s="355"/>
      <c r="M391" s="355"/>
      <c r="N391" s="355"/>
      <c r="O391" s="355"/>
      <c r="P391" s="355"/>
      <c r="Q391" s="355"/>
      <c r="R391" s="355"/>
      <c r="S391" s="355"/>
      <c r="T391" s="355"/>
      <c r="U391" s="355"/>
      <c r="V391" s="355"/>
      <c r="W391" s="355"/>
      <c r="X391" s="355"/>
      <c r="Y391" s="355"/>
      <c r="Z391" s="355"/>
      <c r="AA391" s="355"/>
      <c r="AB391" s="355"/>
      <c r="AC391" s="355"/>
      <c r="AD391" s="355"/>
      <c r="AE391" s="355"/>
      <c r="AF391" s="355"/>
      <c r="AG391" s="355"/>
    </row>
    <row r="392" spans="1:33" ht="14.25" customHeight="1">
      <c r="A392" s="355"/>
      <c r="B392" s="355"/>
      <c r="C392" s="355"/>
      <c r="D392" s="355"/>
      <c r="E392" s="355"/>
      <c r="F392" s="355"/>
      <c r="G392" s="355"/>
      <c r="H392" s="355"/>
      <c r="I392" s="355"/>
      <c r="J392" s="355"/>
      <c r="K392" s="355"/>
      <c r="L392" s="355"/>
      <c r="M392" s="355"/>
      <c r="N392" s="355"/>
      <c r="O392" s="355"/>
      <c r="P392" s="355"/>
      <c r="Q392" s="355"/>
      <c r="R392" s="355"/>
      <c r="S392" s="355"/>
      <c r="T392" s="355"/>
      <c r="U392" s="355"/>
      <c r="V392" s="355"/>
      <c r="W392" s="355"/>
      <c r="X392" s="355"/>
      <c r="Y392" s="355"/>
      <c r="Z392" s="355"/>
      <c r="AA392" s="355"/>
      <c r="AB392" s="355"/>
      <c r="AC392" s="355"/>
      <c r="AD392" s="355"/>
      <c r="AE392" s="355"/>
      <c r="AF392" s="355"/>
      <c r="AG392" s="355"/>
    </row>
    <row r="393" spans="1:33" ht="14.25" customHeight="1">
      <c r="A393" s="355"/>
      <c r="B393" s="355"/>
      <c r="C393" s="355"/>
      <c r="D393" s="355"/>
      <c r="E393" s="355"/>
      <c r="F393" s="355"/>
      <c r="G393" s="355"/>
      <c r="H393" s="355"/>
      <c r="I393" s="355"/>
      <c r="J393" s="355"/>
      <c r="K393" s="355"/>
      <c r="L393" s="355"/>
      <c r="M393" s="355"/>
      <c r="N393" s="355"/>
      <c r="O393" s="355"/>
      <c r="P393" s="355"/>
      <c r="Q393" s="355"/>
      <c r="R393" s="355"/>
      <c r="S393" s="355"/>
      <c r="T393" s="355"/>
      <c r="U393" s="355"/>
      <c r="V393" s="355"/>
      <c r="W393" s="355"/>
      <c r="X393" s="355"/>
      <c r="Y393" s="355"/>
      <c r="Z393" s="355"/>
      <c r="AA393" s="355"/>
      <c r="AB393" s="355"/>
      <c r="AC393" s="355"/>
      <c r="AD393" s="355"/>
      <c r="AE393" s="355"/>
      <c r="AF393" s="355"/>
      <c r="AG393" s="355"/>
    </row>
    <row r="394" spans="1:33" ht="14.25" customHeight="1">
      <c r="A394" s="355"/>
      <c r="B394" s="355"/>
      <c r="C394" s="355"/>
      <c r="D394" s="355"/>
      <c r="E394" s="355"/>
      <c r="F394" s="355"/>
      <c r="G394" s="355"/>
      <c r="H394" s="355"/>
      <c r="I394" s="355"/>
      <c r="J394" s="355"/>
      <c r="K394" s="355"/>
      <c r="L394" s="355"/>
      <c r="M394" s="355"/>
      <c r="N394" s="355"/>
      <c r="O394" s="355"/>
      <c r="P394" s="355"/>
      <c r="Q394" s="355"/>
      <c r="R394" s="355"/>
      <c r="S394" s="355"/>
      <c r="T394" s="355"/>
      <c r="U394" s="355"/>
      <c r="V394" s="355"/>
      <c r="W394" s="355"/>
      <c r="X394" s="355"/>
      <c r="Y394" s="355"/>
      <c r="Z394" s="355"/>
      <c r="AA394" s="355"/>
      <c r="AB394" s="355"/>
      <c r="AC394" s="355"/>
      <c r="AD394" s="355"/>
      <c r="AE394" s="355"/>
      <c r="AF394" s="355"/>
      <c r="AG394" s="355"/>
    </row>
    <row r="395" spans="1:33" ht="14.25" customHeight="1">
      <c r="A395" s="355"/>
      <c r="B395" s="355"/>
      <c r="C395" s="355"/>
      <c r="D395" s="355"/>
      <c r="E395" s="355"/>
      <c r="F395" s="355"/>
      <c r="G395" s="355"/>
      <c r="H395" s="355"/>
      <c r="I395" s="355"/>
      <c r="J395" s="355"/>
      <c r="K395" s="355"/>
      <c r="L395" s="355"/>
      <c r="M395" s="355"/>
      <c r="N395" s="355"/>
      <c r="O395" s="355"/>
      <c r="P395" s="355"/>
      <c r="Q395" s="355"/>
      <c r="R395" s="355"/>
      <c r="S395" s="355"/>
      <c r="T395" s="355"/>
      <c r="U395" s="355"/>
      <c r="V395" s="355"/>
      <c r="W395" s="355"/>
      <c r="X395" s="355"/>
      <c r="Y395" s="355"/>
      <c r="Z395" s="355"/>
      <c r="AA395" s="355"/>
      <c r="AB395" s="355"/>
      <c r="AC395" s="355"/>
      <c r="AD395" s="355"/>
      <c r="AE395" s="355"/>
      <c r="AF395" s="355"/>
      <c r="AG395" s="355"/>
    </row>
    <row r="396" spans="1:33" ht="14.25" customHeight="1">
      <c r="A396" s="355"/>
      <c r="B396" s="355"/>
      <c r="C396" s="355"/>
      <c r="D396" s="355"/>
      <c r="E396" s="355"/>
      <c r="F396" s="355"/>
      <c r="G396" s="355"/>
      <c r="H396" s="355"/>
      <c r="I396" s="355"/>
      <c r="J396" s="355"/>
      <c r="K396" s="355"/>
      <c r="L396" s="355"/>
      <c r="M396" s="355"/>
      <c r="N396" s="355"/>
      <c r="O396" s="355"/>
      <c r="P396" s="355"/>
      <c r="Q396" s="355"/>
      <c r="R396" s="355"/>
      <c r="S396" s="355"/>
      <c r="T396" s="355"/>
      <c r="U396" s="355"/>
      <c r="V396" s="355"/>
      <c r="W396" s="355"/>
      <c r="X396" s="355"/>
      <c r="Y396" s="355"/>
      <c r="Z396" s="355"/>
      <c r="AA396" s="355"/>
      <c r="AB396" s="355"/>
      <c r="AC396" s="355"/>
      <c r="AD396" s="355"/>
      <c r="AE396" s="355"/>
      <c r="AF396" s="355"/>
      <c r="AG396" s="355"/>
    </row>
    <row r="397" spans="1:33" ht="14.25" customHeight="1">
      <c r="A397" s="355"/>
      <c r="B397" s="355"/>
      <c r="C397" s="355"/>
      <c r="D397" s="355"/>
      <c r="E397" s="355"/>
      <c r="F397" s="355"/>
      <c r="G397" s="355"/>
      <c r="H397" s="355"/>
      <c r="I397" s="355"/>
      <c r="J397" s="355"/>
      <c r="K397" s="355"/>
      <c r="L397" s="355"/>
      <c r="M397" s="355"/>
      <c r="N397" s="355"/>
      <c r="O397" s="355"/>
      <c r="P397" s="355"/>
      <c r="Q397" s="355"/>
      <c r="R397" s="355"/>
      <c r="S397" s="355"/>
      <c r="T397" s="355"/>
      <c r="U397" s="355"/>
      <c r="V397" s="355"/>
      <c r="W397" s="355"/>
      <c r="X397" s="355"/>
      <c r="Y397" s="355"/>
      <c r="Z397" s="355"/>
      <c r="AA397" s="355"/>
      <c r="AB397" s="355"/>
      <c r="AC397" s="355"/>
      <c r="AD397" s="355"/>
      <c r="AE397" s="355"/>
      <c r="AF397" s="355"/>
      <c r="AG397" s="355"/>
    </row>
    <row r="398" spans="1:33" ht="14.25" customHeight="1">
      <c r="A398" s="355"/>
      <c r="B398" s="355"/>
      <c r="C398" s="355"/>
      <c r="D398" s="355"/>
      <c r="E398" s="355"/>
      <c r="F398" s="355"/>
      <c r="G398" s="355"/>
      <c r="H398" s="355"/>
      <c r="I398" s="355"/>
      <c r="J398" s="355"/>
      <c r="K398" s="355"/>
      <c r="L398" s="355"/>
      <c r="M398" s="355"/>
      <c r="N398" s="355"/>
      <c r="O398" s="355"/>
      <c r="P398" s="355"/>
      <c r="Q398" s="355"/>
      <c r="R398" s="355"/>
      <c r="S398" s="355"/>
      <c r="T398" s="355"/>
      <c r="U398" s="355"/>
      <c r="V398" s="355"/>
      <c r="W398" s="355"/>
      <c r="X398" s="355"/>
      <c r="Y398" s="355"/>
      <c r="Z398" s="355"/>
      <c r="AA398" s="355"/>
      <c r="AB398" s="355"/>
      <c r="AC398" s="355"/>
      <c r="AD398" s="355"/>
      <c r="AE398" s="355"/>
      <c r="AF398" s="355"/>
      <c r="AG398" s="355"/>
    </row>
    <row r="399" spans="1:33" ht="14.25" customHeight="1">
      <c r="A399" s="355"/>
      <c r="B399" s="355"/>
      <c r="C399" s="355"/>
      <c r="D399" s="355"/>
      <c r="E399" s="355"/>
      <c r="F399" s="355"/>
      <c r="G399" s="355"/>
      <c r="H399" s="355"/>
      <c r="I399" s="355"/>
      <c r="J399" s="355"/>
      <c r="K399" s="355"/>
      <c r="L399" s="355"/>
      <c r="M399" s="355"/>
      <c r="N399" s="355"/>
      <c r="O399" s="355"/>
      <c r="P399" s="355"/>
      <c r="Q399" s="355"/>
      <c r="R399" s="355"/>
      <c r="S399" s="355"/>
      <c r="T399" s="355"/>
      <c r="U399" s="355"/>
      <c r="V399" s="355"/>
      <c r="W399" s="355"/>
      <c r="X399" s="355"/>
      <c r="Y399" s="355"/>
      <c r="Z399" s="355"/>
      <c r="AA399" s="355"/>
      <c r="AB399" s="355"/>
      <c r="AC399" s="355"/>
      <c r="AD399" s="355"/>
      <c r="AE399" s="355"/>
      <c r="AF399" s="355"/>
      <c r="AG399" s="355"/>
    </row>
    <row r="400" spans="1:33" ht="14.25" customHeight="1">
      <c r="A400" s="355"/>
      <c r="B400" s="355"/>
      <c r="C400" s="355"/>
      <c r="D400" s="355"/>
      <c r="E400" s="355"/>
      <c r="F400" s="355"/>
      <c r="G400" s="355"/>
      <c r="H400" s="355"/>
      <c r="I400" s="355"/>
      <c r="J400" s="355"/>
      <c r="K400" s="355"/>
      <c r="L400" s="355"/>
      <c r="M400" s="355"/>
      <c r="N400" s="355"/>
      <c r="O400" s="355"/>
      <c r="P400" s="355"/>
      <c r="Q400" s="355"/>
      <c r="R400" s="355"/>
      <c r="S400" s="355"/>
      <c r="T400" s="355"/>
      <c r="U400" s="355"/>
      <c r="V400" s="355"/>
      <c r="W400" s="355"/>
      <c r="X400" s="355"/>
      <c r="Y400" s="355"/>
      <c r="Z400" s="355"/>
      <c r="AA400" s="355"/>
      <c r="AB400" s="355"/>
      <c r="AC400" s="355"/>
      <c r="AD400" s="355"/>
      <c r="AE400" s="355"/>
      <c r="AF400" s="355"/>
      <c r="AG400" s="355"/>
    </row>
    <row r="401" spans="1:33" ht="14.25" customHeight="1">
      <c r="A401" s="355"/>
      <c r="B401" s="355"/>
      <c r="C401" s="355"/>
      <c r="D401" s="355"/>
      <c r="E401" s="355"/>
      <c r="F401" s="355"/>
      <c r="G401" s="355"/>
      <c r="H401" s="355"/>
      <c r="I401" s="355"/>
      <c r="J401" s="355"/>
      <c r="K401" s="355"/>
      <c r="L401" s="355"/>
      <c r="M401" s="355"/>
      <c r="N401" s="355"/>
      <c r="O401" s="355"/>
      <c r="P401" s="355"/>
      <c r="Q401" s="355"/>
      <c r="R401" s="355"/>
      <c r="S401" s="355"/>
      <c r="T401" s="355"/>
      <c r="U401" s="355"/>
      <c r="V401" s="355"/>
      <c r="W401" s="355"/>
      <c r="X401" s="355"/>
      <c r="Y401" s="355"/>
      <c r="Z401" s="355"/>
      <c r="AA401" s="355"/>
      <c r="AB401" s="355"/>
      <c r="AC401" s="355"/>
      <c r="AD401" s="355"/>
      <c r="AE401" s="355"/>
      <c r="AF401" s="355"/>
      <c r="AG401" s="355"/>
    </row>
    <row r="402" spans="1:33" ht="14.25" customHeight="1">
      <c r="A402" s="355"/>
      <c r="B402" s="355"/>
      <c r="C402" s="355"/>
      <c r="D402" s="355"/>
      <c r="E402" s="355"/>
      <c r="F402" s="355"/>
      <c r="G402" s="355"/>
      <c r="H402" s="355"/>
      <c r="I402" s="355"/>
      <c r="J402" s="355"/>
      <c r="K402" s="355"/>
      <c r="L402" s="355"/>
      <c r="M402" s="355"/>
      <c r="N402" s="355"/>
      <c r="O402" s="355"/>
      <c r="P402" s="355"/>
      <c r="Q402" s="355"/>
      <c r="R402" s="355"/>
      <c r="S402" s="355"/>
      <c r="T402" s="355"/>
      <c r="U402" s="355"/>
      <c r="V402" s="355"/>
      <c r="W402" s="355"/>
      <c r="X402" s="355"/>
      <c r="Y402" s="355"/>
      <c r="Z402" s="355"/>
      <c r="AA402" s="355"/>
      <c r="AB402" s="355"/>
      <c r="AC402" s="355"/>
      <c r="AD402" s="355"/>
      <c r="AE402" s="355"/>
      <c r="AF402" s="355"/>
      <c r="AG402" s="355"/>
    </row>
    <row r="403" spans="1:33" ht="14.25" customHeight="1">
      <c r="A403" s="355"/>
      <c r="B403" s="355"/>
      <c r="C403" s="355"/>
      <c r="D403" s="355"/>
      <c r="E403" s="355"/>
      <c r="F403" s="355"/>
      <c r="G403" s="355"/>
      <c r="H403" s="355"/>
      <c r="I403" s="355"/>
      <c r="J403" s="355"/>
      <c r="K403" s="355"/>
      <c r="L403" s="355"/>
      <c r="M403" s="355"/>
      <c r="N403" s="355"/>
      <c r="O403" s="355"/>
      <c r="P403" s="355"/>
      <c r="Q403" s="355"/>
      <c r="R403" s="355"/>
      <c r="S403" s="355"/>
      <c r="T403" s="355"/>
      <c r="U403" s="355"/>
      <c r="V403" s="355"/>
      <c r="W403" s="355"/>
      <c r="X403" s="355"/>
      <c r="Y403" s="355"/>
      <c r="Z403" s="355"/>
      <c r="AA403" s="355"/>
      <c r="AB403" s="355"/>
      <c r="AC403" s="355"/>
      <c r="AD403" s="355"/>
      <c r="AE403" s="355"/>
      <c r="AF403" s="355"/>
      <c r="AG403" s="355"/>
    </row>
    <row r="404" spans="1:33" ht="14.25" customHeight="1">
      <c r="A404" s="355"/>
      <c r="B404" s="355"/>
      <c r="C404" s="355"/>
      <c r="D404" s="355"/>
      <c r="E404" s="355"/>
      <c r="F404" s="355"/>
      <c r="G404" s="355"/>
      <c r="H404" s="355"/>
      <c r="I404" s="355"/>
      <c r="J404" s="355"/>
      <c r="K404" s="355"/>
      <c r="L404" s="355"/>
      <c r="M404" s="355"/>
      <c r="N404" s="355"/>
      <c r="O404" s="355"/>
      <c r="P404" s="355"/>
      <c r="Q404" s="355"/>
      <c r="R404" s="355"/>
      <c r="S404" s="355"/>
      <c r="T404" s="355"/>
      <c r="U404" s="355"/>
      <c r="V404" s="355"/>
      <c r="W404" s="355"/>
      <c r="X404" s="355"/>
      <c r="Y404" s="355"/>
      <c r="Z404" s="355"/>
      <c r="AA404" s="355"/>
      <c r="AB404" s="355"/>
      <c r="AC404" s="355"/>
      <c r="AD404" s="355"/>
      <c r="AE404" s="355"/>
      <c r="AF404" s="355"/>
      <c r="AG404" s="355"/>
    </row>
    <row r="405" spans="1:33" ht="14.25" customHeight="1">
      <c r="A405" s="355"/>
      <c r="B405" s="355"/>
      <c r="C405" s="355"/>
      <c r="D405" s="355"/>
      <c r="E405" s="355"/>
      <c r="F405" s="355"/>
      <c r="G405" s="355"/>
      <c r="H405" s="355"/>
      <c r="I405" s="355"/>
      <c r="J405" s="355"/>
      <c r="K405" s="355"/>
      <c r="L405" s="355"/>
      <c r="M405" s="355"/>
      <c r="N405" s="355"/>
      <c r="O405" s="355"/>
      <c r="P405" s="355"/>
      <c r="Q405" s="355"/>
      <c r="R405" s="355"/>
      <c r="S405" s="355"/>
      <c r="T405" s="355"/>
      <c r="U405" s="355"/>
      <c r="V405" s="355"/>
      <c r="W405" s="355"/>
      <c r="X405" s="355"/>
      <c r="Y405" s="355"/>
      <c r="Z405" s="355"/>
      <c r="AA405" s="355"/>
      <c r="AB405" s="355"/>
      <c r="AC405" s="355"/>
      <c r="AD405" s="355"/>
      <c r="AE405" s="355"/>
      <c r="AF405" s="355"/>
      <c r="AG405" s="355"/>
    </row>
    <row r="406" spans="1:33" ht="14.25" customHeight="1">
      <c r="A406" s="355"/>
      <c r="B406" s="355"/>
      <c r="C406" s="355"/>
      <c r="D406" s="355"/>
      <c r="E406" s="355"/>
      <c r="F406" s="355"/>
      <c r="G406" s="355"/>
      <c r="H406" s="355"/>
      <c r="I406" s="355"/>
      <c r="J406" s="355"/>
      <c r="K406" s="355"/>
      <c r="L406" s="355"/>
      <c r="M406" s="355"/>
      <c r="N406" s="355"/>
      <c r="O406" s="355"/>
      <c r="P406" s="355"/>
      <c r="Q406" s="355"/>
      <c r="R406" s="355"/>
      <c r="S406" s="355"/>
      <c r="T406" s="355"/>
      <c r="U406" s="355"/>
      <c r="V406" s="355"/>
      <c r="W406" s="355"/>
      <c r="X406" s="355"/>
      <c r="Y406" s="355"/>
      <c r="Z406" s="355"/>
      <c r="AA406" s="355"/>
      <c r="AB406" s="355"/>
      <c r="AC406" s="355"/>
      <c r="AD406" s="355"/>
      <c r="AE406" s="355"/>
      <c r="AF406" s="355"/>
      <c r="AG406" s="355"/>
    </row>
    <row r="407" spans="1:33" ht="14.25" customHeight="1">
      <c r="A407" s="355"/>
      <c r="B407" s="355"/>
      <c r="C407" s="355"/>
      <c r="D407" s="355"/>
      <c r="E407" s="355"/>
      <c r="F407" s="355"/>
      <c r="G407" s="355"/>
      <c r="H407" s="355"/>
      <c r="I407" s="355"/>
      <c r="J407" s="355"/>
      <c r="K407" s="355"/>
      <c r="L407" s="355"/>
      <c r="M407" s="355"/>
      <c r="N407" s="355"/>
      <c r="O407" s="355"/>
      <c r="P407" s="355"/>
      <c r="Q407" s="355"/>
      <c r="R407" s="355"/>
      <c r="S407" s="355"/>
      <c r="T407" s="355"/>
      <c r="U407" s="355"/>
      <c r="V407" s="355"/>
      <c r="W407" s="355"/>
      <c r="X407" s="355"/>
      <c r="Y407" s="355"/>
      <c r="Z407" s="355"/>
      <c r="AA407" s="355"/>
      <c r="AB407" s="355"/>
      <c r="AC407" s="355"/>
      <c r="AD407" s="355"/>
      <c r="AE407" s="355"/>
      <c r="AF407" s="355"/>
      <c r="AG407" s="355"/>
    </row>
    <row r="408" spans="1:33" ht="14.25" customHeight="1">
      <c r="A408" s="355"/>
      <c r="B408" s="355"/>
      <c r="C408" s="355"/>
      <c r="D408" s="355"/>
      <c r="E408" s="355"/>
      <c r="F408" s="355"/>
      <c r="G408" s="355"/>
      <c r="H408" s="355"/>
      <c r="I408" s="355"/>
      <c r="J408" s="355"/>
      <c r="K408" s="355"/>
      <c r="L408" s="355"/>
      <c r="M408" s="355"/>
      <c r="N408" s="355"/>
      <c r="O408" s="355"/>
      <c r="P408" s="355"/>
      <c r="Q408" s="355"/>
      <c r="R408" s="355"/>
      <c r="S408" s="355"/>
      <c r="T408" s="355"/>
      <c r="U408" s="355"/>
      <c r="V408" s="355"/>
      <c r="W408" s="355"/>
      <c r="X408" s="355"/>
      <c r="Y408" s="355"/>
      <c r="Z408" s="355"/>
      <c r="AA408" s="355"/>
      <c r="AB408" s="355"/>
      <c r="AC408" s="355"/>
      <c r="AD408" s="355"/>
      <c r="AE408" s="355"/>
      <c r="AF408" s="355"/>
      <c r="AG408" s="355"/>
    </row>
    <row r="409" spans="1:33" ht="14.25" customHeight="1">
      <c r="A409" s="355"/>
      <c r="B409" s="355"/>
      <c r="C409" s="355"/>
      <c r="D409" s="355"/>
      <c r="E409" s="355"/>
      <c r="F409" s="355"/>
      <c r="G409" s="355"/>
      <c r="H409" s="355"/>
      <c r="I409" s="355"/>
      <c r="J409" s="355"/>
      <c r="K409" s="355"/>
      <c r="L409" s="355"/>
      <c r="M409" s="355"/>
      <c r="N409" s="355"/>
      <c r="O409" s="355"/>
      <c r="P409" s="355"/>
      <c r="Q409" s="355"/>
      <c r="R409" s="355"/>
      <c r="S409" s="355"/>
      <c r="T409" s="355"/>
      <c r="U409" s="355"/>
      <c r="V409" s="355"/>
      <c r="W409" s="355"/>
      <c r="X409" s="355"/>
      <c r="Y409" s="355"/>
      <c r="Z409" s="355"/>
      <c r="AA409" s="355"/>
      <c r="AB409" s="355"/>
      <c r="AC409" s="355"/>
      <c r="AD409" s="355"/>
      <c r="AE409" s="355"/>
      <c r="AF409" s="355"/>
      <c r="AG409" s="355"/>
    </row>
    <row r="410" spans="1:33" ht="14.25" customHeight="1">
      <c r="A410" s="355"/>
      <c r="B410" s="355"/>
      <c r="C410" s="355"/>
      <c r="D410" s="355"/>
      <c r="E410" s="355"/>
      <c r="F410" s="355"/>
      <c r="G410" s="355"/>
      <c r="H410" s="355"/>
      <c r="I410" s="355"/>
      <c r="J410" s="355"/>
      <c r="K410" s="355"/>
      <c r="L410" s="355"/>
      <c r="M410" s="355"/>
      <c r="N410" s="355"/>
      <c r="O410" s="355"/>
      <c r="P410" s="355"/>
      <c r="Q410" s="355"/>
      <c r="R410" s="355"/>
      <c r="S410" s="355"/>
      <c r="T410" s="355"/>
      <c r="U410" s="355"/>
      <c r="V410" s="355"/>
      <c r="W410" s="355"/>
      <c r="X410" s="355"/>
      <c r="Y410" s="355"/>
      <c r="Z410" s="355"/>
      <c r="AA410" s="355"/>
      <c r="AB410" s="355"/>
      <c r="AC410" s="355"/>
      <c r="AD410" s="355"/>
      <c r="AE410" s="355"/>
      <c r="AF410" s="355"/>
      <c r="AG410" s="355"/>
    </row>
    <row r="411" spans="1:33" ht="14.25" customHeight="1">
      <c r="A411" s="355"/>
      <c r="B411" s="355"/>
      <c r="C411" s="355"/>
      <c r="D411" s="355"/>
      <c r="E411" s="355"/>
      <c r="F411" s="355"/>
      <c r="G411" s="355"/>
      <c r="H411" s="355"/>
      <c r="I411" s="355"/>
      <c r="J411" s="355"/>
      <c r="K411" s="355"/>
      <c r="L411" s="355"/>
      <c r="M411" s="355"/>
      <c r="N411" s="355"/>
      <c r="O411" s="355"/>
      <c r="P411" s="355"/>
      <c r="Q411" s="355"/>
      <c r="R411" s="355"/>
      <c r="S411" s="355"/>
      <c r="T411" s="355"/>
      <c r="U411" s="355"/>
      <c r="V411" s="355"/>
      <c r="W411" s="355"/>
      <c r="X411" s="355"/>
      <c r="Y411" s="355"/>
      <c r="Z411" s="355"/>
      <c r="AA411" s="355"/>
      <c r="AB411" s="355"/>
      <c r="AC411" s="355"/>
      <c r="AD411" s="355"/>
      <c r="AE411" s="355"/>
      <c r="AF411" s="355"/>
      <c r="AG411" s="355"/>
    </row>
    <row r="412" spans="1:33" ht="14.25" customHeight="1">
      <c r="A412" s="355"/>
      <c r="B412" s="355"/>
      <c r="C412" s="355"/>
      <c r="D412" s="355"/>
      <c r="E412" s="355"/>
      <c r="F412" s="355"/>
      <c r="G412" s="355"/>
      <c r="H412" s="355"/>
      <c r="I412" s="355"/>
      <c r="J412" s="355"/>
      <c r="K412" s="355"/>
      <c r="L412" s="355"/>
      <c r="M412" s="355"/>
      <c r="N412" s="355"/>
      <c r="O412" s="355"/>
      <c r="P412" s="355"/>
      <c r="Q412" s="355"/>
      <c r="R412" s="355"/>
      <c r="S412" s="355"/>
      <c r="T412" s="355"/>
      <c r="U412" s="355"/>
      <c r="V412" s="355"/>
      <c r="W412" s="355"/>
      <c r="X412" s="355"/>
      <c r="Y412" s="355"/>
      <c r="Z412" s="355"/>
      <c r="AA412" s="355"/>
      <c r="AB412" s="355"/>
      <c r="AC412" s="355"/>
      <c r="AD412" s="355"/>
      <c r="AE412" s="355"/>
      <c r="AF412" s="355"/>
      <c r="AG412" s="355"/>
    </row>
    <row r="413" spans="1:33" ht="14.25" customHeight="1">
      <c r="A413" s="355"/>
      <c r="B413" s="355"/>
      <c r="C413" s="355"/>
      <c r="D413" s="355"/>
      <c r="E413" s="355"/>
      <c r="F413" s="355"/>
      <c r="G413" s="355"/>
      <c r="H413" s="355"/>
      <c r="I413" s="355"/>
      <c r="J413" s="355"/>
      <c r="K413" s="355"/>
      <c r="L413" s="355"/>
      <c r="M413" s="355"/>
      <c r="N413" s="355"/>
      <c r="O413" s="355"/>
      <c r="P413" s="355"/>
      <c r="Q413" s="355"/>
      <c r="R413" s="355"/>
      <c r="S413" s="355"/>
      <c r="T413" s="355"/>
      <c r="U413" s="355"/>
      <c r="V413" s="355"/>
      <c r="W413" s="355"/>
      <c r="X413" s="355"/>
      <c r="Y413" s="355"/>
      <c r="Z413" s="355"/>
      <c r="AA413" s="355"/>
      <c r="AB413" s="355"/>
      <c r="AC413" s="355"/>
      <c r="AD413" s="355"/>
      <c r="AE413" s="355"/>
      <c r="AF413" s="355"/>
      <c r="AG413" s="355"/>
    </row>
    <row r="414" spans="1:33" ht="14.25" customHeight="1">
      <c r="A414" s="355"/>
      <c r="B414" s="355"/>
      <c r="C414" s="355"/>
      <c r="D414" s="355"/>
      <c r="E414" s="355"/>
      <c r="F414" s="355"/>
      <c r="G414" s="355"/>
      <c r="H414" s="355"/>
      <c r="I414" s="355"/>
      <c r="J414" s="355"/>
      <c r="K414" s="355"/>
      <c r="L414" s="355"/>
      <c r="M414" s="355"/>
      <c r="N414" s="355"/>
      <c r="O414" s="355"/>
      <c r="P414" s="355"/>
      <c r="Q414" s="355"/>
      <c r="R414" s="355"/>
      <c r="S414" s="355"/>
      <c r="T414" s="355"/>
      <c r="U414" s="355"/>
      <c r="V414" s="355"/>
      <c r="W414" s="355"/>
      <c r="X414" s="355"/>
      <c r="Y414" s="355"/>
      <c r="Z414" s="355"/>
      <c r="AA414" s="355"/>
      <c r="AB414" s="355"/>
      <c r="AC414" s="355"/>
      <c r="AD414" s="355"/>
      <c r="AE414" s="355"/>
      <c r="AF414" s="355"/>
      <c r="AG414" s="355"/>
    </row>
    <row r="415" spans="1:33" ht="14.25" customHeight="1">
      <c r="A415" s="355"/>
      <c r="B415" s="355"/>
      <c r="C415" s="355"/>
      <c r="D415" s="355"/>
      <c r="E415" s="355"/>
      <c r="F415" s="355"/>
      <c r="G415" s="355"/>
      <c r="H415" s="355"/>
      <c r="I415" s="355"/>
      <c r="J415" s="355"/>
      <c r="K415" s="355"/>
      <c r="L415" s="355"/>
      <c r="M415" s="355"/>
      <c r="N415" s="355"/>
      <c r="O415" s="355"/>
      <c r="P415" s="355"/>
      <c r="Q415" s="355"/>
      <c r="R415" s="355"/>
      <c r="S415" s="355"/>
      <c r="T415" s="355"/>
      <c r="U415" s="355"/>
      <c r="V415" s="355"/>
      <c r="W415" s="355"/>
      <c r="X415" s="355"/>
      <c r="Y415" s="355"/>
      <c r="Z415" s="355"/>
      <c r="AA415" s="355"/>
      <c r="AB415" s="355"/>
      <c r="AC415" s="355"/>
      <c r="AD415" s="355"/>
      <c r="AE415" s="355"/>
      <c r="AF415" s="355"/>
      <c r="AG415" s="355"/>
    </row>
    <row r="416" spans="1:33" ht="14.25" customHeight="1">
      <c r="A416" s="355"/>
      <c r="B416" s="355"/>
      <c r="C416" s="355"/>
      <c r="D416" s="355"/>
      <c r="E416" s="355"/>
      <c r="F416" s="355"/>
      <c r="G416" s="355"/>
      <c r="H416" s="355"/>
      <c r="I416" s="355"/>
      <c r="J416" s="355"/>
      <c r="K416" s="355"/>
      <c r="L416" s="355"/>
      <c r="M416" s="355"/>
      <c r="N416" s="355"/>
      <c r="O416" s="355"/>
      <c r="P416" s="355"/>
      <c r="Q416" s="355"/>
      <c r="R416" s="355"/>
      <c r="S416" s="355"/>
      <c r="T416" s="355"/>
      <c r="U416" s="355"/>
      <c r="V416" s="355"/>
      <c r="W416" s="355"/>
      <c r="X416" s="355"/>
      <c r="Y416" s="355"/>
      <c r="Z416" s="355"/>
      <c r="AA416" s="355"/>
      <c r="AB416" s="355"/>
      <c r="AC416" s="355"/>
      <c r="AD416" s="355"/>
      <c r="AE416" s="355"/>
      <c r="AF416" s="355"/>
      <c r="AG416" s="355"/>
    </row>
    <row r="417" spans="1:33" ht="14.25" customHeight="1">
      <c r="A417" s="355"/>
      <c r="B417" s="355"/>
      <c r="C417" s="355"/>
      <c r="D417" s="355"/>
      <c r="E417" s="355"/>
      <c r="F417" s="355"/>
      <c r="G417" s="355"/>
      <c r="H417" s="355"/>
      <c r="I417" s="355"/>
      <c r="J417" s="355"/>
      <c r="K417" s="355"/>
      <c r="L417" s="355"/>
      <c r="M417" s="355"/>
      <c r="N417" s="355"/>
      <c r="O417" s="355"/>
      <c r="P417" s="355"/>
      <c r="Q417" s="355"/>
      <c r="R417" s="355"/>
      <c r="S417" s="355"/>
      <c r="T417" s="355"/>
      <c r="U417" s="355"/>
      <c r="V417" s="355"/>
      <c r="W417" s="355"/>
      <c r="X417" s="355"/>
      <c r="Y417" s="355"/>
      <c r="Z417" s="355"/>
      <c r="AA417" s="355"/>
      <c r="AB417" s="355"/>
      <c r="AC417" s="355"/>
      <c r="AD417" s="355"/>
      <c r="AE417" s="355"/>
      <c r="AF417" s="355"/>
      <c r="AG417" s="355"/>
    </row>
    <row r="418" spans="1:33" ht="14.25" customHeight="1">
      <c r="A418" s="355"/>
      <c r="B418" s="355"/>
      <c r="C418" s="355"/>
      <c r="D418" s="355"/>
      <c r="E418" s="355"/>
      <c r="F418" s="355"/>
      <c r="G418" s="355"/>
      <c r="H418" s="355"/>
      <c r="I418" s="355"/>
      <c r="J418" s="355"/>
      <c r="K418" s="355"/>
      <c r="L418" s="355"/>
      <c r="M418" s="355"/>
      <c r="N418" s="355"/>
      <c r="O418" s="355"/>
      <c r="P418" s="355"/>
      <c r="Q418" s="355"/>
      <c r="R418" s="355"/>
      <c r="S418" s="355"/>
      <c r="T418" s="355"/>
      <c r="U418" s="355"/>
      <c r="V418" s="355"/>
      <c r="W418" s="355"/>
      <c r="X418" s="355"/>
      <c r="Y418" s="355"/>
      <c r="Z418" s="355"/>
      <c r="AA418" s="355"/>
      <c r="AB418" s="355"/>
      <c r="AC418" s="355"/>
      <c r="AD418" s="355"/>
      <c r="AE418" s="355"/>
      <c r="AF418" s="355"/>
      <c r="AG418" s="355"/>
    </row>
    <row r="419" spans="1:33" ht="14.25" customHeight="1">
      <c r="A419" s="355"/>
      <c r="B419" s="355"/>
      <c r="C419" s="355"/>
      <c r="D419" s="355"/>
      <c r="E419" s="355"/>
      <c r="F419" s="355"/>
      <c r="G419" s="355"/>
      <c r="H419" s="355"/>
      <c r="I419" s="355"/>
      <c r="J419" s="355"/>
      <c r="K419" s="355"/>
      <c r="L419" s="355"/>
      <c r="M419" s="355"/>
      <c r="N419" s="355"/>
      <c r="O419" s="355"/>
      <c r="P419" s="355"/>
      <c r="Q419" s="355"/>
      <c r="R419" s="355"/>
      <c r="S419" s="355"/>
      <c r="T419" s="355"/>
      <c r="U419" s="355"/>
      <c r="V419" s="355"/>
      <c r="W419" s="355"/>
      <c r="X419" s="355"/>
      <c r="Y419" s="355"/>
      <c r="Z419" s="355"/>
      <c r="AA419" s="355"/>
      <c r="AB419" s="355"/>
      <c r="AC419" s="355"/>
      <c r="AD419" s="355"/>
      <c r="AE419" s="355"/>
      <c r="AF419" s="355"/>
      <c r="AG419" s="355"/>
    </row>
    <row r="420" spans="1:33" ht="14.25" customHeight="1">
      <c r="A420" s="355"/>
      <c r="B420" s="355"/>
      <c r="C420" s="355"/>
      <c r="D420" s="355"/>
      <c r="E420" s="355"/>
      <c r="F420" s="355"/>
      <c r="G420" s="355"/>
      <c r="H420" s="355"/>
      <c r="I420" s="355"/>
      <c r="J420" s="355"/>
      <c r="K420" s="355"/>
      <c r="L420" s="355"/>
      <c r="M420" s="355"/>
      <c r="N420" s="355"/>
      <c r="O420" s="355"/>
      <c r="P420" s="355"/>
      <c r="Q420" s="355"/>
      <c r="R420" s="355"/>
      <c r="S420" s="355"/>
      <c r="T420" s="355"/>
      <c r="U420" s="355"/>
      <c r="V420" s="355"/>
      <c r="W420" s="355"/>
      <c r="X420" s="355"/>
      <c r="Y420" s="355"/>
      <c r="Z420" s="355"/>
      <c r="AA420" s="355"/>
      <c r="AB420" s="355"/>
      <c r="AC420" s="355"/>
      <c r="AD420" s="355"/>
      <c r="AE420" s="355"/>
      <c r="AF420" s="355"/>
      <c r="AG420" s="355"/>
    </row>
    <row r="421" spans="1:33" ht="14.25" customHeight="1">
      <c r="A421" s="355"/>
      <c r="B421" s="355"/>
      <c r="C421" s="355"/>
      <c r="D421" s="355"/>
      <c r="E421" s="355"/>
      <c r="F421" s="355"/>
      <c r="G421" s="355"/>
      <c r="H421" s="355"/>
      <c r="I421" s="355"/>
      <c r="J421" s="355"/>
      <c r="K421" s="355"/>
      <c r="L421" s="355"/>
      <c r="M421" s="355"/>
      <c r="N421" s="355"/>
      <c r="O421" s="355"/>
      <c r="P421" s="355"/>
      <c r="Q421" s="355"/>
      <c r="R421" s="355"/>
      <c r="S421" s="355"/>
      <c r="T421" s="355"/>
      <c r="U421" s="355"/>
      <c r="V421" s="355"/>
      <c r="W421" s="355"/>
      <c r="X421" s="355"/>
      <c r="Y421" s="355"/>
      <c r="Z421" s="355"/>
      <c r="AA421" s="355"/>
      <c r="AB421" s="355"/>
      <c r="AC421" s="355"/>
      <c r="AD421" s="355"/>
      <c r="AE421" s="355"/>
      <c r="AF421" s="355"/>
      <c r="AG421" s="355"/>
    </row>
    <row r="422" spans="1:33" ht="14.25" customHeight="1">
      <c r="A422" s="355"/>
      <c r="B422" s="355"/>
      <c r="C422" s="355"/>
      <c r="D422" s="355"/>
      <c r="E422" s="355"/>
      <c r="F422" s="355"/>
      <c r="G422" s="355"/>
      <c r="H422" s="355"/>
      <c r="I422" s="355"/>
      <c r="J422" s="355"/>
      <c r="K422" s="355"/>
      <c r="L422" s="355"/>
      <c r="M422" s="355"/>
      <c r="N422" s="355"/>
      <c r="O422" s="355"/>
      <c r="P422" s="355"/>
      <c r="Q422" s="355"/>
      <c r="R422" s="355"/>
      <c r="S422" s="355"/>
      <c r="T422" s="355"/>
      <c r="U422" s="355"/>
      <c r="V422" s="355"/>
      <c r="W422" s="355"/>
      <c r="X422" s="355"/>
      <c r="Y422" s="355"/>
      <c r="Z422" s="355"/>
      <c r="AA422" s="355"/>
      <c r="AB422" s="355"/>
      <c r="AC422" s="355"/>
      <c r="AD422" s="355"/>
      <c r="AE422" s="355"/>
      <c r="AF422" s="355"/>
      <c r="AG422" s="355"/>
    </row>
    <row r="423" spans="1:33" ht="14.25" customHeight="1">
      <c r="A423" s="355"/>
      <c r="B423" s="355"/>
      <c r="C423" s="355"/>
      <c r="D423" s="355"/>
      <c r="E423" s="355"/>
      <c r="F423" s="355"/>
      <c r="G423" s="355"/>
      <c r="H423" s="355"/>
      <c r="I423" s="355"/>
      <c r="J423" s="355"/>
      <c r="K423" s="355"/>
      <c r="L423" s="355"/>
      <c r="M423" s="355"/>
      <c r="N423" s="355"/>
      <c r="O423" s="355"/>
      <c r="P423" s="355"/>
      <c r="Q423" s="355"/>
      <c r="R423" s="355"/>
      <c r="S423" s="355"/>
      <c r="T423" s="355"/>
      <c r="U423" s="355"/>
      <c r="V423" s="355"/>
      <c r="W423" s="355"/>
      <c r="X423" s="355"/>
      <c r="Y423" s="355"/>
      <c r="Z423" s="355"/>
      <c r="AA423" s="355"/>
      <c r="AB423" s="355"/>
      <c r="AC423" s="355"/>
      <c r="AD423" s="355"/>
      <c r="AE423" s="355"/>
      <c r="AF423" s="355"/>
      <c r="AG423" s="355"/>
    </row>
    <row r="424" spans="1:33" ht="14.25" customHeight="1">
      <c r="A424" s="355"/>
      <c r="B424" s="355"/>
      <c r="C424" s="355"/>
      <c r="D424" s="355"/>
      <c r="E424" s="355"/>
      <c r="F424" s="355"/>
      <c r="G424" s="355"/>
      <c r="H424" s="355"/>
      <c r="I424" s="355"/>
      <c r="J424" s="355"/>
      <c r="K424" s="355"/>
      <c r="L424" s="355"/>
      <c r="M424" s="355"/>
      <c r="N424" s="355"/>
      <c r="O424" s="355"/>
      <c r="P424" s="355"/>
      <c r="Q424" s="355"/>
      <c r="R424" s="355"/>
      <c r="S424" s="355"/>
      <c r="T424" s="355"/>
      <c r="U424" s="355"/>
      <c r="V424" s="355"/>
      <c r="W424" s="355"/>
      <c r="X424" s="355"/>
      <c r="Y424" s="355"/>
      <c r="Z424" s="355"/>
      <c r="AA424" s="355"/>
      <c r="AB424" s="355"/>
      <c r="AC424" s="355"/>
      <c r="AD424" s="355"/>
      <c r="AE424" s="355"/>
      <c r="AF424" s="355"/>
      <c r="AG424" s="355"/>
    </row>
    <row r="425" spans="1:33" ht="14.25" customHeight="1">
      <c r="A425" s="355"/>
      <c r="B425" s="355"/>
      <c r="C425" s="355"/>
      <c r="D425" s="355"/>
      <c r="E425" s="355"/>
      <c r="F425" s="355"/>
      <c r="G425" s="355"/>
      <c r="H425" s="355"/>
      <c r="I425" s="355"/>
      <c r="J425" s="355"/>
      <c r="K425" s="355"/>
      <c r="L425" s="355"/>
      <c r="M425" s="355"/>
      <c r="N425" s="355"/>
      <c r="O425" s="355"/>
      <c r="P425" s="355"/>
      <c r="Q425" s="355"/>
      <c r="R425" s="355"/>
      <c r="S425" s="355"/>
      <c r="T425" s="355"/>
      <c r="U425" s="355"/>
      <c r="V425" s="355"/>
      <c r="W425" s="355"/>
      <c r="X425" s="355"/>
      <c r="Y425" s="355"/>
      <c r="Z425" s="355"/>
      <c r="AA425" s="355"/>
      <c r="AB425" s="355"/>
      <c r="AC425" s="355"/>
      <c r="AD425" s="355"/>
      <c r="AE425" s="355"/>
      <c r="AF425" s="355"/>
      <c r="AG425" s="355"/>
    </row>
    <row r="426" spans="1:33" ht="14.25" customHeight="1">
      <c r="A426" s="355"/>
      <c r="B426" s="355"/>
      <c r="C426" s="355"/>
      <c r="D426" s="355"/>
      <c r="E426" s="355"/>
      <c r="F426" s="355"/>
      <c r="G426" s="355"/>
      <c r="H426" s="355"/>
      <c r="I426" s="355"/>
      <c r="J426" s="355"/>
      <c r="K426" s="355"/>
      <c r="L426" s="355"/>
      <c r="M426" s="355"/>
      <c r="N426" s="355"/>
      <c r="O426" s="355"/>
      <c r="P426" s="355"/>
      <c r="Q426" s="355"/>
      <c r="R426" s="355"/>
      <c r="S426" s="355"/>
      <c r="T426" s="355"/>
      <c r="U426" s="355"/>
      <c r="V426" s="355"/>
      <c r="W426" s="355"/>
      <c r="X426" s="355"/>
      <c r="Y426" s="355"/>
      <c r="Z426" s="355"/>
      <c r="AA426" s="355"/>
      <c r="AB426" s="355"/>
      <c r="AC426" s="355"/>
      <c r="AD426" s="355"/>
      <c r="AE426" s="355"/>
      <c r="AF426" s="355"/>
      <c r="AG426" s="355"/>
    </row>
    <row r="427" spans="1:33" ht="14.25" customHeight="1">
      <c r="A427" s="355"/>
      <c r="B427" s="355"/>
      <c r="C427" s="355"/>
      <c r="D427" s="355"/>
      <c r="E427" s="355"/>
      <c r="F427" s="355"/>
      <c r="G427" s="355"/>
      <c r="H427" s="355"/>
      <c r="I427" s="355"/>
      <c r="J427" s="355"/>
      <c r="K427" s="355"/>
      <c r="L427" s="355"/>
      <c r="M427" s="355"/>
      <c r="N427" s="355"/>
      <c r="O427" s="355"/>
      <c r="P427" s="355"/>
      <c r="Q427" s="355"/>
      <c r="R427" s="355"/>
      <c r="S427" s="355"/>
      <c r="T427" s="355"/>
      <c r="U427" s="355"/>
      <c r="V427" s="355"/>
      <c r="W427" s="355"/>
      <c r="X427" s="355"/>
      <c r="Y427" s="355"/>
      <c r="Z427" s="355"/>
      <c r="AA427" s="355"/>
      <c r="AB427" s="355"/>
      <c r="AC427" s="355"/>
      <c r="AD427" s="355"/>
      <c r="AE427" s="355"/>
      <c r="AF427" s="355"/>
      <c r="AG427" s="355"/>
    </row>
    <row r="428" spans="1:33" ht="14.25" customHeight="1">
      <c r="A428" s="355"/>
      <c r="B428" s="355"/>
      <c r="C428" s="355"/>
      <c r="D428" s="355"/>
      <c r="E428" s="355"/>
      <c r="F428" s="355"/>
      <c r="G428" s="355"/>
      <c r="H428" s="355"/>
      <c r="I428" s="355"/>
      <c r="J428" s="355"/>
      <c r="K428" s="355"/>
      <c r="L428" s="355"/>
      <c r="M428" s="355"/>
      <c r="N428" s="355"/>
      <c r="O428" s="355"/>
      <c r="P428" s="355"/>
      <c r="Q428" s="355"/>
      <c r="R428" s="355"/>
      <c r="S428" s="355"/>
      <c r="T428" s="355"/>
      <c r="U428" s="355"/>
      <c r="V428" s="355"/>
      <c r="W428" s="355"/>
      <c r="X428" s="355"/>
      <c r="Y428" s="355"/>
      <c r="Z428" s="355"/>
      <c r="AA428" s="355"/>
      <c r="AB428" s="355"/>
      <c r="AC428" s="355"/>
      <c r="AD428" s="355"/>
      <c r="AE428" s="355"/>
      <c r="AF428" s="355"/>
      <c r="AG428" s="355"/>
    </row>
    <row r="429" spans="1:33" ht="14.25" customHeight="1">
      <c r="A429" s="355"/>
      <c r="B429" s="355"/>
      <c r="C429" s="355"/>
      <c r="D429" s="355"/>
      <c r="E429" s="355"/>
      <c r="F429" s="355"/>
      <c r="G429" s="355"/>
      <c r="H429" s="355"/>
      <c r="I429" s="355"/>
      <c r="J429" s="355"/>
      <c r="K429" s="355"/>
      <c r="L429" s="355"/>
      <c r="M429" s="355"/>
      <c r="N429" s="355"/>
      <c r="O429" s="355"/>
      <c r="P429" s="355"/>
      <c r="Q429" s="355"/>
      <c r="R429" s="355"/>
      <c r="S429" s="355"/>
      <c r="T429" s="355"/>
      <c r="U429" s="355"/>
      <c r="V429" s="355"/>
      <c r="W429" s="355"/>
      <c r="X429" s="355"/>
      <c r="Y429" s="355"/>
      <c r="Z429" s="355"/>
      <c r="AA429" s="355"/>
      <c r="AB429" s="355"/>
      <c r="AC429" s="355"/>
      <c r="AD429" s="355"/>
      <c r="AE429" s="355"/>
      <c r="AF429" s="355"/>
      <c r="AG429" s="355"/>
    </row>
    <row r="430" spans="1:33" ht="14.25" customHeight="1">
      <c r="A430" s="355"/>
      <c r="B430" s="355"/>
      <c r="C430" s="355"/>
      <c r="D430" s="355"/>
      <c r="E430" s="355"/>
      <c r="F430" s="355"/>
      <c r="G430" s="355"/>
      <c r="H430" s="355"/>
      <c r="I430" s="355"/>
      <c r="J430" s="355"/>
      <c r="K430" s="355"/>
      <c r="L430" s="355"/>
      <c r="M430" s="355"/>
      <c r="N430" s="355"/>
      <c r="O430" s="355"/>
      <c r="P430" s="355"/>
      <c r="Q430" s="355"/>
      <c r="R430" s="355"/>
      <c r="S430" s="355"/>
      <c r="T430" s="355"/>
      <c r="U430" s="355"/>
      <c r="V430" s="355"/>
      <c r="W430" s="355"/>
      <c r="X430" s="355"/>
      <c r="Y430" s="355"/>
      <c r="Z430" s="355"/>
      <c r="AA430" s="355"/>
      <c r="AB430" s="355"/>
      <c r="AC430" s="355"/>
      <c r="AD430" s="355"/>
      <c r="AE430" s="355"/>
      <c r="AF430" s="355"/>
      <c r="AG430" s="355"/>
    </row>
    <row r="431" spans="1:33" ht="14.25" customHeight="1">
      <c r="A431" s="355"/>
      <c r="B431" s="355"/>
      <c r="C431" s="355"/>
      <c r="D431" s="355"/>
      <c r="E431" s="355"/>
      <c r="F431" s="355"/>
      <c r="G431" s="355"/>
      <c r="H431" s="355"/>
      <c r="I431" s="355"/>
      <c r="J431" s="355"/>
      <c r="K431" s="355"/>
      <c r="L431" s="355"/>
      <c r="M431" s="355"/>
      <c r="N431" s="355"/>
      <c r="O431" s="355"/>
      <c r="P431" s="355"/>
      <c r="Q431" s="355"/>
      <c r="R431" s="355"/>
      <c r="S431" s="355"/>
      <c r="T431" s="355"/>
      <c r="U431" s="355"/>
      <c r="V431" s="355"/>
      <c r="W431" s="355"/>
      <c r="X431" s="355"/>
      <c r="Y431" s="355"/>
      <c r="Z431" s="355"/>
      <c r="AA431" s="355"/>
      <c r="AB431" s="355"/>
      <c r="AC431" s="355"/>
      <c r="AD431" s="355"/>
      <c r="AE431" s="355"/>
      <c r="AF431" s="355"/>
      <c r="AG431" s="355"/>
    </row>
    <row r="432" spans="1:33" ht="14.25" customHeight="1">
      <c r="A432" s="355"/>
      <c r="B432" s="355"/>
      <c r="C432" s="355"/>
      <c r="D432" s="355"/>
      <c r="E432" s="355"/>
      <c r="F432" s="355"/>
      <c r="G432" s="355"/>
      <c r="H432" s="355"/>
      <c r="I432" s="355"/>
      <c r="J432" s="355"/>
      <c r="K432" s="355"/>
      <c r="L432" s="355"/>
      <c r="M432" s="355"/>
      <c r="N432" s="355"/>
      <c r="O432" s="355"/>
      <c r="P432" s="355"/>
      <c r="Q432" s="355"/>
      <c r="R432" s="355"/>
      <c r="S432" s="355"/>
      <c r="T432" s="355"/>
      <c r="U432" s="355"/>
      <c r="V432" s="355"/>
      <c r="W432" s="355"/>
      <c r="X432" s="355"/>
      <c r="Y432" s="355"/>
      <c r="Z432" s="355"/>
      <c r="AA432" s="355"/>
      <c r="AB432" s="355"/>
      <c r="AC432" s="355"/>
      <c r="AD432" s="355"/>
      <c r="AE432" s="355"/>
      <c r="AF432" s="355"/>
      <c r="AG432" s="355"/>
    </row>
    <row r="433" spans="1:33" ht="14.25" customHeight="1">
      <c r="A433" s="355"/>
      <c r="B433" s="355"/>
      <c r="C433" s="355"/>
      <c r="D433" s="355"/>
      <c r="E433" s="355"/>
      <c r="F433" s="355"/>
      <c r="G433" s="355"/>
      <c r="H433" s="355"/>
      <c r="I433" s="355"/>
      <c r="J433" s="355"/>
      <c r="K433" s="355"/>
      <c r="L433" s="355"/>
      <c r="M433" s="355"/>
      <c r="N433" s="355"/>
      <c r="O433" s="355"/>
      <c r="P433" s="355"/>
      <c r="Q433" s="355"/>
      <c r="R433" s="355"/>
      <c r="S433" s="355"/>
      <c r="T433" s="355"/>
      <c r="U433" s="355"/>
      <c r="V433" s="355"/>
      <c r="W433" s="355"/>
      <c r="X433" s="355"/>
      <c r="Y433" s="355"/>
      <c r="Z433" s="355"/>
      <c r="AA433" s="355"/>
      <c r="AB433" s="355"/>
      <c r="AC433" s="355"/>
      <c r="AD433" s="355"/>
      <c r="AE433" s="355"/>
      <c r="AF433" s="355"/>
      <c r="AG433" s="355"/>
    </row>
    <row r="434" spans="1:33" ht="14.25" customHeight="1">
      <c r="A434" s="355"/>
      <c r="B434" s="355"/>
      <c r="C434" s="355"/>
      <c r="D434" s="355"/>
      <c r="E434" s="355"/>
      <c r="F434" s="355"/>
      <c r="G434" s="355"/>
      <c r="H434" s="355"/>
      <c r="I434" s="355"/>
      <c r="J434" s="355"/>
      <c r="K434" s="355"/>
      <c r="L434" s="355"/>
      <c r="M434" s="355"/>
      <c r="N434" s="355"/>
      <c r="O434" s="355"/>
      <c r="P434" s="355"/>
      <c r="Q434" s="355"/>
      <c r="R434" s="355"/>
      <c r="S434" s="355"/>
      <c r="T434" s="355"/>
      <c r="U434" s="355"/>
      <c r="V434" s="355"/>
      <c r="W434" s="355"/>
      <c r="X434" s="355"/>
      <c r="Y434" s="355"/>
      <c r="Z434" s="355"/>
      <c r="AA434" s="355"/>
      <c r="AB434" s="355"/>
      <c r="AC434" s="355"/>
      <c r="AD434" s="355"/>
      <c r="AE434" s="355"/>
      <c r="AF434" s="355"/>
      <c r="AG434" s="355"/>
    </row>
    <row r="435" spans="1:33" ht="14.25" customHeight="1">
      <c r="A435" s="355"/>
      <c r="B435" s="355"/>
      <c r="C435" s="355"/>
      <c r="D435" s="355"/>
      <c r="E435" s="355"/>
      <c r="F435" s="355"/>
      <c r="G435" s="355"/>
      <c r="H435" s="355"/>
      <c r="I435" s="355"/>
      <c r="J435" s="355"/>
      <c r="K435" s="355"/>
      <c r="L435" s="355"/>
      <c r="M435" s="355"/>
      <c r="N435" s="355"/>
      <c r="O435" s="355"/>
      <c r="P435" s="355"/>
      <c r="Q435" s="355"/>
      <c r="R435" s="355"/>
      <c r="S435" s="355"/>
      <c r="T435" s="355"/>
      <c r="U435" s="355"/>
      <c r="V435" s="355"/>
      <c r="W435" s="355"/>
      <c r="X435" s="355"/>
      <c r="Y435" s="355"/>
      <c r="Z435" s="355"/>
      <c r="AA435" s="355"/>
      <c r="AB435" s="355"/>
      <c r="AC435" s="355"/>
      <c r="AD435" s="355"/>
      <c r="AE435" s="355"/>
      <c r="AF435" s="355"/>
      <c r="AG435" s="355"/>
    </row>
    <row r="436" spans="1:33" ht="14.25" customHeight="1">
      <c r="A436" s="355"/>
      <c r="B436" s="355"/>
      <c r="C436" s="355"/>
      <c r="D436" s="355"/>
      <c r="E436" s="355"/>
      <c r="F436" s="355"/>
      <c r="G436" s="355"/>
      <c r="H436" s="355"/>
      <c r="I436" s="355"/>
      <c r="J436" s="355"/>
      <c r="K436" s="355"/>
      <c r="L436" s="355"/>
      <c r="M436" s="355"/>
      <c r="N436" s="355"/>
      <c r="O436" s="355"/>
      <c r="P436" s="355"/>
      <c r="Q436" s="355"/>
      <c r="R436" s="355"/>
      <c r="S436" s="355"/>
      <c r="T436" s="355"/>
      <c r="U436" s="355"/>
      <c r="V436" s="355"/>
      <c r="W436" s="355"/>
      <c r="X436" s="355"/>
      <c r="Y436" s="355"/>
      <c r="Z436" s="355"/>
      <c r="AA436" s="355"/>
      <c r="AB436" s="355"/>
      <c r="AC436" s="355"/>
      <c r="AD436" s="355"/>
      <c r="AE436" s="355"/>
      <c r="AF436" s="355"/>
      <c r="AG436" s="355"/>
    </row>
    <row r="437" spans="1:33" ht="14.25" customHeight="1">
      <c r="A437" s="355"/>
      <c r="B437" s="355"/>
      <c r="C437" s="355"/>
      <c r="D437" s="355"/>
      <c r="E437" s="355"/>
      <c r="F437" s="355"/>
      <c r="G437" s="355"/>
      <c r="H437" s="355"/>
      <c r="I437" s="355"/>
      <c r="J437" s="355"/>
      <c r="K437" s="355"/>
      <c r="L437" s="355"/>
      <c r="M437" s="355"/>
      <c r="N437" s="355"/>
      <c r="O437" s="355"/>
      <c r="P437" s="355"/>
      <c r="Q437" s="355"/>
      <c r="R437" s="355"/>
      <c r="S437" s="355"/>
      <c r="T437" s="355"/>
      <c r="U437" s="355"/>
      <c r="V437" s="355"/>
      <c r="W437" s="355"/>
      <c r="X437" s="355"/>
      <c r="Y437" s="355"/>
      <c r="Z437" s="355"/>
      <c r="AA437" s="355"/>
      <c r="AB437" s="355"/>
      <c r="AC437" s="355"/>
      <c r="AD437" s="355"/>
      <c r="AE437" s="355"/>
      <c r="AF437" s="355"/>
      <c r="AG437" s="355"/>
    </row>
    <row r="438" spans="1:33" ht="14.25" customHeight="1">
      <c r="A438" s="355"/>
      <c r="B438" s="355"/>
      <c r="C438" s="355"/>
      <c r="D438" s="355"/>
      <c r="E438" s="355"/>
      <c r="F438" s="355"/>
      <c r="G438" s="355"/>
      <c r="H438" s="355"/>
      <c r="I438" s="355"/>
      <c r="J438" s="355"/>
      <c r="K438" s="355"/>
      <c r="L438" s="355"/>
      <c r="M438" s="355"/>
      <c r="N438" s="355"/>
      <c r="O438" s="355"/>
      <c r="P438" s="355"/>
      <c r="Q438" s="355"/>
      <c r="R438" s="355"/>
      <c r="S438" s="355"/>
      <c r="T438" s="355"/>
      <c r="U438" s="355"/>
      <c r="V438" s="355"/>
      <c r="W438" s="355"/>
      <c r="X438" s="355"/>
      <c r="Y438" s="355"/>
      <c r="Z438" s="355"/>
      <c r="AA438" s="355"/>
      <c r="AB438" s="355"/>
      <c r="AC438" s="355"/>
      <c r="AD438" s="355"/>
      <c r="AE438" s="355"/>
      <c r="AF438" s="355"/>
      <c r="AG438" s="355"/>
    </row>
    <row r="439" spans="1:33" ht="14.25" customHeight="1">
      <c r="A439" s="355"/>
      <c r="B439" s="355"/>
      <c r="C439" s="355"/>
      <c r="D439" s="355"/>
      <c r="E439" s="355"/>
      <c r="F439" s="355"/>
      <c r="G439" s="355"/>
      <c r="H439" s="355"/>
      <c r="I439" s="355"/>
      <c r="J439" s="355"/>
      <c r="K439" s="355"/>
      <c r="L439" s="355"/>
      <c r="M439" s="355"/>
      <c r="N439" s="355"/>
      <c r="O439" s="355"/>
      <c r="P439" s="355"/>
      <c r="Q439" s="355"/>
      <c r="R439" s="355"/>
      <c r="S439" s="355"/>
      <c r="T439" s="355"/>
      <c r="U439" s="355"/>
      <c r="V439" s="355"/>
      <c r="W439" s="355"/>
      <c r="X439" s="355"/>
      <c r="Y439" s="355"/>
      <c r="Z439" s="355"/>
      <c r="AA439" s="355"/>
      <c r="AB439" s="355"/>
      <c r="AC439" s="355"/>
      <c r="AD439" s="355"/>
      <c r="AE439" s="355"/>
      <c r="AF439" s="355"/>
      <c r="AG439" s="355"/>
    </row>
    <row r="440" spans="1:33" ht="14.25" customHeight="1">
      <c r="A440" s="355"/>
      <c r="B440" s="355"/>
      <c r="C440" s="355"/>
      <c r="D440" s="355"/>
      <c r="E440" s="355"/>
      <c r="F440" s="355"/>
      <c r="G440" s="355"/>
      <c r="H440" s="355"/>
      <c r="I440" s="355"/>
      <c r="J440" s="355"/>
      <c r="K440" s="355"/>
      <c r="L440" s="355"/>
      <c r="M440" s="355"/>
      <c r="N440" s="355"/>
      <c r="O440" s="355"/>
      <c r="P440" s="355"/>
      <c r="Q440" s="355"/>
      <c r="R440" s="355"/>
      <c r="S440" s="355"/>
      <c r="T440" s="355"/>
      <c r="U440" s="355"/>
      <c r="V440" s="355"/>
      <c r="W440" s="355"/>
      <c r="X440" s="355"/>
      <c r="Y440" s="355"/>
      <c r="Z440" s="355"/>
      <c r="AA440" s="355"/>
      <c r="AB440" s="355"/>
      <c r="AC440" s="355"/>
      <c r="AD440" s="355"/>
      <c r="AE440" s="355"/>
      <c r="AF440" s="355"/>
      <c r="AG440" s="355"/>
    </row>
    <row r="441" spans="1:33" ht="14.25" customHeight="1">
      <c r="A441" s="355"/>
      <c r="B441" s="355"/>
      <c r="C441" s="355"/>
      <c r="D441" s="355"/>
      <c r="E441" s="355"/>
      <c r="F441" s="355"/>
      <c r="G441" s="355"/>
      <c r="H441" s="355"/>
      <c r="I441" s="355"/>
      <c r="J441" s="355"/>
      <c r="K441" s="355"/>
      <c r="L441" s="355"/>
      <c r="M441" s="355"/>
      <c r="N441" s="355"/>
      <c r="O441" s="355"/>
      <c r="P441" s="355"/>
      <c r="Q441" s="355"/>
      <c r="R441" s="355"/>
      <c r="S441" s="355"/>
      <c r="T441" s="355"/>
      <c r="U441" s="355"/>
      <c r="V441" s="355"/>
      <c r="W441" s="355"/>
      <c r="X441" s="355"/>
      <c r="Y441" s="355"/>
      <c r="Z441" s="355"/>
      <c r="AA441" s="355"/>
      <c r="AB441" s="355"/>
      <c r="AC441" s="355"/>
      <c r="AD441" s="355"/>
      <c r="AE441" s="355"/>
      <c r="AF441" s="355"/>
      <c r="AG441" s="355"/>
    </row>
    <row r="442" spans="1:33" ht="14.25" customHeight="1">
      <c r="A442" s="355"/>
      <c r="B442" s="355"/>
      <c r="C442" s="355"/>
      <c r="D442" s="355"/>
      <c r="E442" s="355"/>
      <c r="F442" s="355"/>
      <c r="G442" s="355"/>
      <c r="H442" s="355"/>
      <c r="I442" s="355"/>
      <c r="J442" s="355"/>
      <c r="K442" s="355"/>
      <c r="L442" s="355"/>
      <c r="M442" s="355"/>
      <c r="N442" s="355"/>
      <c r="O442" s="355"/>
      <c r="P442" s="355"/>
      <c r="Q442" s="355"/>
      <c r="R442" s="355"/>
      <c r="S442" s="355"/>
      <c r="T442" s="355"/>
      <c r="U442" s="355"/>
      <c r="V442" s="355"/>
      <c r="W442" s="355"/>
      <c r="X442" s="355"/>
      <c r="Y442" s="355"/>
      <c r="Z442" s="355"/>
      <c r="AA442" s="355"/>
      <c r="AB442" s="355"/>
      <c r="AC442" s="355"/>
      <c r="AD442" s="355"/>
      <c r="AE442" s="355"/>
      <c r="AF442" s="355"/>
      <c r="AG442" s="355"/>
    </row>
    <row r="443" spans="1:33" ht="14.25" customHeight="1">
      <c r="A443" s="355"/>
      <c r="B443" s="355"/>
      <c r="C443" s="355"/>
      <c r="D443" s="355"/>
      <c r="E443" s="355"/>
      <c r="F443" s="355"/>
      <c r="G443" s="355"/>
      <c r="H443" s="355"/>
      <c r="I443" s="355"/>
      <c r="J443" s="355"/>
      <c r="K443" s="355"/>
      <c r="L443" s="355"/>
      <c r="M443" s="355"/>
      <c r="N443" s="355"/>
      <c r="O443" s="355"/>
      <c r="P443" s="355"/>
      <c r="Q443" s="355"/>
      <c r="R443" s="355"/>
      <c r="S443" s="355"/>
      <c r="T443" s="355"/>
      <c r="U443" s="355"/>
      <c r="V443" s="355"/>
      <c r="W443" s="355"/>
      <c r="X443" s="355"/>
      <c r="Y443" s="355"/>
      <c r="Z443" s="355"/>
      <c r="AA443" s="355"/>
      <c r="AB443" s="355"/>
      <c r="AC443" s="355"/>
      <c r="AD443" s="355"/>
      <c r="AE443" s="355"/>
      <c r="AF443" s="355"/>
      <c r="AG443" s="355"/>
    </row>
    <row r="444" spans="1:33" ht="14.25" customHeight="1">
      <c r="A444" s="355"/>
      <c r="B444" s="355"/>
      <c r="C444" s="355"/>
      <c r="D444" s="355"/>
      <c r="E444" s="355"/>
      <c r="F444" s="355"/>
      <c r="G444" s="355"/>
      <c r="H444" s="355"/>
      <c r="I444" s="355"/>
      <c r="J444" s="355"/>
      <c r="K444" s="355"/>
      <c r="L444" s="355"/>
      <c r="M444" s="355"/>
      <c r="N444" s="355"/>
      <c r="O444" s="355"/>
      <c r="P444" s="355"/>
      <c r="Q444" s="355"/>
      <c r="R444" s="355"/>
      <c r="S444" s="355"/>
      <c r="T444" s="355"/>
      <c r="U444" s="355"/>
      <c r="V444" s="355"/>
      <c r="W444" s="355"/>
      <c r="X444" s="355"/>
      <c r="Y444" s="355"/>
      <c r="Z444" s="355"/>
      <c r="AA444" s="355"/>
      <c r="AB444" s="355"/>
      <c r="AC444" s="355"/>
      <c r="AD444" s="355"/>
      <c r="AE444" s="355"/>
      <c r="AF444" s="355"/>
      <c r="AG444" s="355"/>
    </row>
    <row r="445" spans="1:33" ht="14.25" customHeight="1">
      <c r="A445" s="355"/>
      <c r="B445" s="355"/>
      <c r="C445" s="355"/>
      <c r="D445" s="355"/>
      <c r="E445" s="355"/>
      <c r="F445" s="355"/>
      <c r="G445" s="355"/>
      <c r="H445" s="355"/>
      <c r="I445" s="355"/>
      <c r="J445" s="355"/>
      <c r="K445" s="355"/>
      <c r="L445" s="355"/>
      <c r="M445" s="355"/>
      <c r="N445" s="355"/>
      <c r="O445" s="355"/>
      <c r="P445" s="355"/>
      <c r="Q445" s="355"/>
      <c r="R445" s="355"/>
      <c r="S445" s="355"/>
      <c r="T445" s="355"/>
      <c r="U445" s="355"/>
      <c r="V445" s="355"/>
      <c r="W445" s="355"/>
      <c r="X445" s="355"/>
      <c r="Y445" s="355"/>
      <c r="Z445" s="355"/>
      <c r="AA445" s="355"/>
      <c r="AB445" s="355"/>
      <c r="AC445" s="355"/>
      <c r="AD445" s="355"/>
      <c r="AE445" s="355"/>
      <c r="AF445" s="355"/>
      <c r="AG445" s="355"/>
    </row>
    <row r="446" spans="1:33" ht="14.25" customHeight="1">
      <c r="A446" s="355"/>
      <c r="B446" s="355"/>
      <c r="C446" s="355"/>
      <c r="D446" s="355"/>
      <c r="E446" s="355"/>
      <c r="F446" s="355"/>
      <c r="G446" s="355"/>
      <c r="H446" s="355"/>
      <c r="I446" s="355"/>
      <c r="J446" s="355"/>
      <c r="K446" s="355"/>
      <c r="L446" s="355"/>
      <c r="M446" s="355"/>
      <c r="N446" s="355"/>
      <c r="O446" s="355"/>
      <c r="P446" s="355"/>
      <c r="Q446" s="355"/>
      <c r="R446" s="355"/>
      <c r="S446" s="355"/>
      <c r="T446" s="355"/>
      <c r="U446" s="355"/>
      <c r="V446" s="355"/>
      <c r="W446" s="355"/>
      <c r="X446" s="355"/>
      <c r="Y446" s="355"/>
      <c r="Z446" s="355"/>
      <c r="AA446" s="355"/>
      <c r="AB446" s="355"/>
      <c r="AC446" s="355"/>
      <c r="AD446" s="355"/>
      <c r="AE446" s="355"/>
      <c r="AF446" s="355"/>
      <c r="AG446" s="355"/>
    </row>
    <row r="447" spans="1:33" ht="14.25" customHeight="1">
      <c r="A447" s="355"/>
      <c r="B447" s="355"/>
      <c r="C447" s="355"/>
      <c r="D447" s="355"/>
      <c r="E447" s="355"/>
      <c r="F447" s="355"/>
      <c r="G447" s="355"/>
      <c r="H447" s="355"/>
      <c r="I447" s="355"/>
      <c r="J447" s="355"/>
      <c r="K447" s="355"/>
      <c r="L447" s="355"/>
      <c r="M447" s="355"/>
      <c r="N447" s="355"/>
      <c r="O447" s="355"/>
      <c r="P447" s="355"/>
      <c r="Q447" s="355"/>
      <c r="R447" s="355"/>
      <c r="S447" s="355"/>
      <c r="T447" s="355"/>
      <c r="U447" s="355"/>
      <c r="V447" s="355"/>
      <c r="W447" s="355"/>
      <c r="X447" s="355"/>
      <c r="Y447" s="355"/>
      <c r="Z447" s="355"/>
      <c r="AA447" s="355"/>
      <c r="AB447" s="355"/>
      <c r="AC447" s="355"/>
      <c r="AD447" s="355"/>
      <c r="AE447" s="355"/>
      <c r="AF447" s="355"/>
      <c r="AG447" s="355"/>
    </row>
    <row r="448" spans="1:33" ht="14.25" customHeight="1">
      <c r="A448" s="355"/>
      <c r="B448" s="355"/>
      <c r="C448" s="355"/>
      <c r="D448" s="355"/>
      <c r="E448" s="355"/>
      <c r="F448" s="355"/>
      <c r="G448" s="355"/>
      <c r="H448" s="355"/>
      <c r="I448" s="355"/>
      <c r="J448" s="355"/>
      <c r="K448" s="355"/>
      <c r="L448" s="355"/>
      <c r="M448" s="355"/>
      <c r="N448" s="355"/>
      <c r="O448" s="355"/>
      <c r="P448" s="355"/>
      <c r="Q448" s="355"/>
      <c r="R448" s="355"/>
      <c r="S448" s="355"/>
      <c r="T448" s="355"/>
      <c r="U448" s="355"/>
      <c r="V448" s="355"/>
      <c r="W448" s="355"/>
      <c r="X448" s="355"/>
      <c r="Y448" s="355"/>
      <c r="Z448" s="355"/>
      <c r="AA448" s="355"/>
      <c r="AB448" s="355"/>
      <c r="AC448" s="355"/>
      <c r="AD448" s="355"/>
      <c r="AE448" s="355"/>
      <c r="AF448" s="355"/>
      <c r="AG448" s="355"/>
    </row>
    <row r="449" spans="1:33" ht="14.25" customHeight="1">
      <c r="A449" s="355"/>
      <c r="B449" s="355"/>
      <c r="C449" s="355"/>
      <c r="D449" s="355"/>
      <c r="E449" s="355"/>
      <c r="F449" s="355"/>
      <c r="G449" s="355"/>
      <c r="H449" s="355"/>
      <c r="I449" s="355"/>
      <c r="J449" s="355"/>
      <c r="K449" s="355"/>
      <c r="L449" s="355"/>
      <c r="M449" s="355"/>
      <c r="N449" s="355"/>
      <c r="O449" s="355"/>
      <c r="P449" s="355"/>
      <c r="Q449" s="355"/>
      <c r="R449" s="355"/>
      <c r="S449" s="355"/>
      <c r="T449" s="355"/>
      <c r="U449" s="355"/>
      <c r="V449" s="355"/>
      <c r="W449" s="355"/>
      <c r="X449" s="355"/>
      <c r="Y449" s="355"/>
      <c r="Z449" s="355"/>
      <c r="AA449" s="355"/>
      <c r="AB449" s="355"/>
      <c r="AC449" s="355"/>
      <c r="AD449" s="355"/>
      <c r="AE449" s="355"/>
      <c r="AF449" s="355"/>
      <c r="AG449" s="355"/>
    </row>
    <row r="450" spans="1:33" ht="14.25" customHeight="1">
      <c r="A450" s="355"/>
      <c r="B450" s="355"/>
      <c r="C450" s="355"/>
      <c r="D450" s="355"/>
      <c r="E450" s="355"/>
      <c r="F450" s="355"/>
      <c r="G450" s="355"/>
      <c r="H450" s="355"/>
      <c r="I450" s="355"/>
      <c r="J450" s="355"/>
      <c r="K450" s="355"/>
      <c r="L450" s="355"/>
      <c r="M450" s="355"/>
      <c r="N450" s="355"/>
      <c r="O450" s="355"/>
      <c r="P450" s="355"/>
      <c r="Q450" s="355"/>
      <c r="R450" s="355"/>
      <c r="S450" s="355"/>
      <c r="T450" s="355"/>
      <c r="U450" s="355"/>
      <c r="V450" s="355"/>
      <c r="W450" s="355"/>
      <c r="X450" s="355"/>
      <c r="Y450" s="355"/>
      <c r="Z450" s="355"/>
      <c r="AA450" s="355"/>
      <c r="AB450" s="355"/>
      <c r="AC450" s="355"/>
      <c r="AD450" s="355"/>
      <c r="AE450" s="355"/>
      <c r="AF450" s="355"/>
      <c r="AG450" s="355"/>
    </row>
    <row r="451" spans="1:33" ht="14.25" customHeight="1">
      <c r="A451" s="355"/>
      <c r="B451" s="355"/>
      <c r="C451" s="355"/>
      <c r="D451" s="355"/>
      <c r="E451" s="355"/>
      <c r="F451" s="355"/>
      <c r="G451" s="355"/>
      <c r="H451" s="355"/>
      <c r="I451" s="355"/>
      <c r="J451" s="355"/>
      <c r="K451" s="355"/>
      <c r="L451" s="355"/>
      <c r="M451" s="355"/>
      <c r="N451" s="355"/>
      <c r="O451" s="355"/>
      <c r="P451" s="355"/>
      <c r="Q451" s="355"/>
      <c r="R451" s="355"/>
      <c r="S451" s="355"/>
      <c r="T451" s="355"/>
      <c r="U451" s="355"/>
      <c r="V451" s="355"/>
      <c r="W451" s="355"/>
      <c r="X451" s="355"/>
      <c r="Y451" s="355"/>
      <c r="Z451" s="355"/>
      <c r="AA451" s="355"/>
      <c r="AB451" s="355"/>
      <c r="AC451" s="355"/>
      <c r="AD451" s="355"/>
      <c r="AE451" s="355"/>
      <c r="AF451" s="355"/>
      <c r="AG451" s="355"/>
    </row>
    <row r="452" spans="1:33" ht="14.25" customHeight="1">
      <c r="A452" s="355"/>
      <c r="B452" s="355"/>
      <c r="C452" s="355"/>
      <c r="D452" s="355"/>
      <c r="E452" s="355"/>
      <c r="F452" s="355"/>
      <c r="G452" s="355"/>
      <c r="H452" s="355"/>
      <c r="I452" s="355"/>
      <c r="J452" s="355"/>
      <c r="K452" s="355"/>
      <c r="L452" s="355"/>
      <c r="M452" s="355"/>
      <c r="N452" s="355"/>
      <c r="O452" s="355"/>
      <c r="P452" s="355"/>
      <c r="Q452" s="355"/>
      <c r="R452" s="355"/>
      <c r="S452" s="355"/>
      <c r="T452" s="355"/>
      <c r="U452" s="355"/>
      <c r="V452" s="355"/>
      <c r="W452" s="355"/>
      <c r="X452" s="355"/>
      <c r="Y452" s="355"/>
      <c r="Z452" s="355"/>
      <c r="AA452" s="355"/>
      <c r="AB452" s="355"/>
      <c r="AC452" s="355"/>
      <c r="AD452" s="355"/>
      <c r="AE452" s="355"/>
      <c r="AF452" s="355"/>
      <c r="AG452" s="355"/>
    </row>
    <row r="453" spans="1:33" ht="14.25" customHeight="1">
      <c r="A453" s="355"/>
      <c r="B453" s="355"/>
      <c r="C453" s="355"/>
      <c r="D453" s="355"/>
      <c r="E453" s="355"/>
      <c r="F453" s="355"/>
      <c r="G453" s="355"/>
      <c r="H453" s="355"/>
      <c r="I453" s="355"/>
      <c r="J453" s="355"/>
      <c r="K453" s="355"/>
      <c r="L453" s="355"/>
      <c r="M453" s="355"/>
      <c r="N453" s="355"/>
      <c r="O453" s="355"/>
      <c r="P453" s="355"/>
      <c r="Q453" s="355"/>
      <c r="R453" s="355"/>
      <c r="S453" s="355"/>
      <c r="T453" s="355"/>
      <c r="U453" s="355"/>
      <c r="V453" s="355"/>
      <c r="W453" s="355"/>
      <c r="X453" s="355"/>
      <c r="Y453" s="355"/>
      <c r="Z453" s="355"/>
      <c r="AA453" s="355"/>
      <c r="AB453" s="355"/>
      <c r="AC453" s="355"/>
      <c r="AD453" s="355"/>
      <c r="AE453" s="355"/>
      <c r="AF453" s="355"/>
      <c r="AG453" s="355"/>
    </row>
    <row r="454" spans="1:33" ht="14.25" customHeight="1">
      <c r="A454" s="355"/>
      <c r="B454" s="355"/>
      <c r="C454" s="355"/>
      <c r="D454" s="355"/>
      <c r="E454" s="355"/>
      <c r="F454" s="355"/>
      <c r="G454" s="355"/>
      <c r="H454" s="355"/>
      <c r="I454" s="355"/>
      <c r="J454" s="355"/>
      <c r="K454" s="355"/>
      <c r="L454" s="355"/>
      <c r="M454" s="355"/>
      <c r="N454" s="355"/>
      <c r="O454" s="355"/>
      <c r="P454" s="355"/>
      <c r="Q454" s="355"/>
      <c r="R454" s="355"/>
      <c r="S454" s="355"/>
      <c r="T454" s="355"/>
      <c r="U454" s="355"/>
      <c r="V454" s="355"/>
      <c r="W454" s="355"/>
      <c r="X454" s="355"/>
      <c r="Y454" s="355"/>
      <c r="Z454" s="355"/>
      <c r="AA454" s="355"/>
      <c r="AB454" s="355"/>
      <c r="AC454" s="355"/>
      <c r="AD454" s="355"/>
      <c r="AE454" s="355"/>
      <c r="AF454" s="355"/>
      <c r="AG454" s="355"/>
    </row>
    <row r="455" spans="1:33" ht="14.25" customHeight="1">
      <c r="A455" s="355"/>
      <c r="B455" s="355"/>
      <c r="C455" s="355"/>
      <c r="D455" s="355"/>
      <c r="E455" s="355"/>
      <c r="F455" s="355"/>
      <c r="G455" s="355"/>
      <c r="H455" s="355"/>
      <c r="I455" s="355"/>
      <c r="J455" s="355"/>
      <c r="K455" s="355"/>
      <c r="L455" s="355"/>
      <c r="M455" s="355"/>
      <c r="N455" s="355"/>
      <c r="O455" s="355"/>
      <c r="P455" s="355"/>
      <c r="Q455" s="355"/>
      <c r="R455" s="355"/>
      <c r="S455" s="355"/>
      <c r="T455" s="355"/>
      <c r="U455" s="355"/>
      <c r="V455" s="355"/>
      <c r="W455" s="355"/>
      <c r="X455" s="355"/>
      <c r="Y455" s="355"/>
      <c r="Z455" s="355"/>
      <c r="AA455" s="355"/>
      <c r="AB455" s="355"/>
      <c r="AC455" s="355"/>
      <c r="AD455" s="355"/>
      <c r="AE455" s="355"/>
      <c r="AF455" s="355"/>
      <c r="AG455" s="355"/>
    </row>
    <row r="456" spans="1:33" ht="14.25" customHeight="1">
      <c r="A456" s="355"/>
      <c r="B456" s="355"/>
      <c r="C456" s="355"/>
      <c r="D456" s="355"/>
      <c r="E456" s="355"/>
      <c r="F456" s="355"/>
      <c r="G456" s="355"/>
      <c r="H456" s="355"/>
      <c r="I456" s="355"/>
      <c r="J456" s="355"/>
      <c r="K456" s="355"/>
      <c r="L456" s="355"/>
      <c r="M456" s="355"/>
      <c r="N456" s="355"/>
      <c r="O456" s="355"/>
      <c r="P456" s="355"/>
      <c r="Q456" s="355"/>
      <c r="R456" s="355"/>
      <c r="S456" s="355"/>
      <c r="T456" s="355"/>
      <c r="U456" s="355"/>
      <c r="V456" s="355"/>
      <c r="W456" s="355"/>
      <c r="X456" s="355"/>
      <c r="Y456" s="355"/>
      <c r="Z456" s="355"/>
      <c r="AA456" s="355"/>
      <c r="AB456" s="355"/>
      <c r="AC456" s="355"/>
      <c r="AD456" s="355"/>
      <c r="AE456" s="355"/>
      <c r="AF456" s="355"/>
      <c r="AG456" s="355"/>
    </row>
    <row r="457" spans="1:33" ht="14.25" customHeight="1">
      <c r="A457" s="355"/>
      <c r="B457" s="355"/>
      <c r="C457" s="355"/>
      <c r="D457" s="355"/>
      <c r="E457" s="355"/>
      <c r="F457" s="355"/>
      <c r="G457" s="355"/>
      <c r="H457" s="355"/>
      <c r="I457" s="355"/>
      <c r="J457" s="355"/>
      <c r="K457" s="355"/>
      <c r="L457" s="355"/>
      <c r="M457" s="355"/>
      <c r="N457" s="355"/>
      <c r="O457" s="355"/>
      <c r="P457" s="355"/>
      <c r="Q457" s="355"/>
      <c r="R457" s="355"/>
      <c r="S457" s="355"/>
      <c r="T457" s="355"/>
      <c r="U457" s="355"/>
      <c r="V457" s="355"/>
      <c r="W457" s="355"/>
      <c r="X457" s="355"/>
      <c r="Y457" s="355"/>
      <c r="Z457" s="355"/>
      <c r="AA457" s="355"/>
      <c r="AB457" s="355"/>
      <c r="AC457" s="355"/>
      <c r="AD457" s="355"/>
      <c r="AE457" s="355"/>
      <c r="AF457" s="355"/>
      <c r="AG457" s="355"/>
    </row>
    <row r="458" spans="1:33" ht="14.25" customHeight="1">
      <c r="A458" s="355"/>
      <c r="B458" s="355"/>
      <c r="C458" s="355"/>
      <c r="D458" s="355"/>
      <c r="E458" s="355"/>
      <c r="F458" s="355"/>
      <c r="G458" s="355"/>
      <c r="H458" s="355"/>
      <c r="I458" s="355"/>
      <c r="J458" s="355"/>
      <c r="K458" s="355"/>
      <c r="L458" s="355"/>
      <c r="M458" s="355"/>
      <c r="N458" s="355"/>
      <c r="O458" s="355"/>
      <c r="P458" s="355"/>
      <c r="Q458" s="355"/>
      <c r="R458" s="355"/>
      <c r="S458" s="355"/>
      <c r="T458" s="355"/>
      <c r="U458" s="355"/>
      <c r="V458" s="355"/>
      <c r="W458" s="355"/>
      <c r="X458" s="355"/>
      <c r="Y458" s="355"/>
      <c r="Z458" s="355"/>
      <c r="AA458" s="355"/>
      <c r="AB458" s="355"/>
      <c r="AC458" s="355"/>
      <c r="AD458" s="355"/>
      <c r="AE458" s="355"/>
      <c r="AF458" s="355"/>
      <c r="AG458" s="355"/>
    </row>
    <row r="459" spans="1:33" ht="14.25" customHeight="1">
      <c r="A459" s="355"/>
      <c r="B459" s="355"/>
      <c r="C459" s="355"/>
      <c r="D459" s="355"/>
      <c r="E459" s="355"/>
      <c r="F459" s="355"/>
      <c r="G459" s="355"/>
      <c r="H459" s="355"/>
      <c r="I459" s="355"/>
      <c r="J459" s="355"/>
      <c r="K459" s="355"/>
      <c r="L459" s="355"/>
      <c r="M459" s="355"/>
      <c r="N459" s="355"/>
      <c r="O459" s="355"/>
      <c r="P459" s="355"/>
      <c r="Q459" s="355"/>
      <c r="R459" s="355"/>
      <c r="S459" s="355"/>
      <c r="T459" s="355"/>
      <c r="U459" s="355"/>
      <c r="V459" s="355"/>
      <c r="W459" s="355"/>
      <c r="X459" s="355"/>
      <c r="Y459" s="355"/>
      <c r="Z459" s="355"/>
      <c r="AA459" s="355"/>
      <c r="AB459" s="355"/>
      <c r="AC459" s="355"/>
      <c r="AD459" s="355"/>
      <c r="AE459" s="355"/>
      <c r="AF459" s="355"/>
      <c r="AG459" s="355"/>
    </row>
    <row r="460" spans="1:33" ht="14.25" customHeight="1">
      <c r="A460" s="355"/>
      <c r="B460" s="355"/>
      <c r="C460" s="355"/>
      <c r="D460" s="355"/>
      <c r="E460" s="355"/>
      <c r="F460" s="355"/>
      <c r="G460" s="355"/>
      <c r="H460" s="355"/>
      <c r="I460" s="355"/>
      <c r="J460" s="355"/>
      <c r="K460" s="355"/>
      <c r="L460" s="355"/>
      <c r="M460" s="355"/>
      <c r="N460" s="355"/>
      <c r="O460" s="355"/>
      <c r="P460" s="355"/>
      <c r="Q460" s="355"/>
      <c r="R460" s="355"/>
      <c r="S460" s="355"/>
      <c r="T460" s="355"/>
      <c r="U460" s="355"/>
      <c r="V460" s="355"/>
      <c r="W460" s="355"/>
      <c r="X460" s="355"/>
      <c r="Y460" s="355"/>
      <c r="Z460" s="355"/>
      <c r="AA460" s="355"/>
      <c r="AB460" s="355"/>
      <c r="AC460" s="355"/>
      <c r="AD460" s="355"/>
      <c r="AE460" s="355"/>
      <c r="AF460" s="355"/>
      <c r="AG460" s="355"/>
    </row>
    <row r="461" spans="1:33" ht="14.25" customHeight="1">
      <c r="A461" s="355"/>
      <c r="B461" s="355"/>
      <c r="C461" s="355"/>
      <c r="D461" s="355"/>
      <c r="E461" s="355"/>
      <c r="F461" s="355"/>
      <c r="G461" s="355"/>
      <c r="H461" s="355"/>
      <c r="I461" s="355"/>
      <c r="J461" s="355"/>
      <c r="K461" s="355"/>
      <c r="L461" s="355"/>
      <c r="M461" s="355"/>
      <c r="N461" s="355"/>
      <c r="O461" s="355"/>
      <c r="P461" s="355"/>
      <c r="Q461" s="355"/>
      <c r="R461" s="355"/>
      <c r="S461" s="355"/>
      <c r="T461" s="355"/>
      <c r="U461" s="355"/>
      <c r="V461" s="355"/>
      <c r="W461" s="355"/>
      <c r="X461" s="355"/>
      <c r="Y461" s="355"/>
      <c r="Z461" s="355"/>
      <c r="AA461" s="355"/>
      <c r="AB461" s="355"/>
      <c r="AC461" s="355"/>
      <c r="AD461" s="355"/>
      <c r="AE461" s="355"/>
      <c r="AF461" s="355"/>
      <c r="AG461" s="355"/>
    </row>
    <row r="462" spans="1:33" ht="14.25" customHeight="1">
      <c r="A462" s="355"/>
      <c r="B462" s="355"/>
      <c r="C462" s="355"/>
      <c r="D462" s="355"/>
      <c r="E462" s="355"/>
      <c r="F462" s="355"/>
      <c r="G462" s="355"/>
      <c r="H462" s="355"/>
      <c r="I462" s="355"/>
      <c r="J462" s="355"/>
      <c r="K462" s="355"/>
      <c r="L462" s="355"/>
      <c r="M462" s="355"/>
      <c r="N462" s="355"/>
      <c r="O462" s="355"/>
      <c r="P462" s="355"/>
      <c r="Q462" s="355"/>
      <c r="R462" s="355"/>
      <c r="S462" s="355"/>
      <c r="T462" s="355"/>
      <c r="U462" s="355"/>
      <c r="V462" s="355"/>
      <c r="W462" s="355"/>
      <c r="X462" s="355"/>
      <c r="Y462" s="355"/>
      <c r="Z462" s="355"/>
      <c r="AA462" s="355"/>
      <c r="AB462" s="355"/>
      <c r="AC462" s="355"/>
      <c r="AD462" s="355"/>
      <c r="AE462" s="355"/>
      <c r="AF462" s="355"/>
      <c r="AG462" s="355"/>
    </row>
    <row r="463" spans="1:33" ht="14.25" customHeight="1">
      <c r="A463" s="355"/>
      <c r="B463" s="355"/>
      <c r="C463" s="355"/>
      <c r="D463" s="355"/>
      <c r="E463" s="355"/>
      <c r="F463" s="355"/>
      <c r="G463" s="355"/>
      <c r="H463" s="355"/>
      <c r="I463" s="355"/>
      <c r="J463" s="355"/>
      <c r="K463" s="355"/>
      <c r="L463" s="355"/>
      <c r="M463" s="355"/>
      <c r="N463" s="355"/>
      <c r="O463" s="355"/>
      <c r="P463" s="355"/>
      <c r="Q463" s="355"/>
      <c r="R463" s="355"/>
      <c r="S463" s="355"/>
      <c r="T463" s="355"/>
      <c r="U463" s="355"/>
      <c r="V463" s="355"/>
      <c r="W463" s="355"/>
      <c r="X463" s="355"/>
      <c r="Y463" s="355"/>
      <c r="Z463" s="355"/>
      <c r="AA463" s="355"/>
      <c r="AB463" s="355"/>
      <c r="AC463" s="355"/>
      <c r="AD463" s="355"/>
      <c r="AE463" s="355"/>
      <c r="AF463" s="355"/>
      <c r="AG463" s="355"/>
    </row>
    <row r="464" spans="1:33" ht="14.25" customHeight="1">
      <c r="A464" s="355"/>
      <c r="B464" s="355"/>
      <c r="C464" s="355"/>
      <c r="D464" s="355"/>
      <c r="E464" s="355"/>
      <c r="F464" s="355"/>
      <c r="G464" s="355"/>
      <c r="H464" s="355"/>
      <c r="I464" s="355"/>
      <c r="J464" s="355"/>
      <c r="K464" s="355"/>
      <c r="L464" s="355"/>
      <c r="M464" s="355"/>
      <c r="N464" s="355"/>
      <c r="O464" s="355"/>
      <c r="P464" s="355"/>
      <c r="Q464" s="355"/>
      <c r="R464" s="355"/>
      <c r="S464" s="355"/>
      <c r="T464" s="355"/>
      <c r="U464" s="355"/>
      <c r="V464" s="355"/>
      <c r="W464" s="355"/>
      <c r="X464" s="355"/>
      <c r="Y464" s="355"/>
      <c r="Z464" s="355"/>
      <c r="AA464" s="355"/>
      <c r="AB464" s="355"/>
      <c r="AC464" s="355"/>
      <c r="AD464" s="355"/>
      <c r="AE464" s="355"/>
      <c r="AF464" s="355"/>
      <c r="AG464" s="355"/>
    </row>
    <row r="465" spans="1:33" ht="14.25" customHeight="1">
      <c r="A465" s="355"/>
      <c r="B465" s="355"/>
      <c r="C465" s="355"/>
      <c r="D465" s="355"/>
      <c r="E465" s="355"/>
      <c r="F465" s="355"/>
      <c r="G465" s="355"/>
      <c r="H465" s="355"/>
      <c r="I465" s="355"/>
      <c r="J465" s="355"/>
      <c r="K465" s="355"/>
      <c r="L465" s="355"/>
      <c r="M465" s="355"/>
      <c r="N465" s="355"/>
      <c r="O465" s="355"/>
      <c r="P465" s="355"/>
      <c r="Q465" s="355"/>
      <c r="R465" s="355"/>
      <c r="S465" s="355"/>
      <c r="T465" s="355"/>
      <c r="U465" s="355"/>
      <c r="V465" s="355"/>
      <c r="W465" s="355"/>
      <c r="X465" s="355"/>
      <c r="Y465" s="355"/>
      <c r="Z465" s="355"/>
      <c r="AA465" s="355"/>
      <c r="AB465" s="355"/>
      <c r="AC465" s="355"/>
      <c r="AD465" s="355"/>
      <c r="AE465" s="355"/>
      <c r="AF465" s="355"/>
      <c r="AG465" s="355"/>
    </row>
    <row r="466" spans="1:33" ht="14.25" customHeight="1">
      <c r="A466" s="355"/>
      <c r="B466" s="355"/>
      <c r="C466" s="355"/>
      <c r="D466" s="355"/>
      <c r="E466" s="355"/>
      <c r="F466" s="355"/>
      <c r="G466" s="355"/>
      <c r="H466" s="355"/>
      <c r="I466" s="355"/>
      <c r="J466" s="355"/>
      <c r="K466" s="355"/>
      <c r="L466" s="355"/>
      <c r="M466" s="355"/>
      <c r="N466" s="355"/>
      <c r="O466" s="355"/>
      <c r="P466" s="355"/>
      <c r="Q466" s="355"/>
      <c r="R466" s="355"/>
      <c r="S466" s="355"/>
      <c r="T466" s="355"/>
      <c r="U466" s="355"/>
      <c r="V466" s="355"/>
      <c r="W466" s="355"/>
      <c r="X466" s="355"/>
      <c r="Y466" s="355"/>
      <c r="Z466" s="355"/>
      <c r="AA466" s="355"/>
      <c r="AB466" s="355"/>
      <c r="AC466" s="355"/>
      <c r="AD466" s="355"/>
      <c r="AE466" s="355"/>
      <c r="AF466" s="355"/>
      <c r="AG466" s="355"/>
    </row>
    <row r="467" spans="1:33" ht="14.25" customHeight="1">
      <c r="A467" s="355"/>
      <c r="B467" s="355"/>
      <c r="C467" s="355"/>
      <c r="D467" s="355"/>
      <c r="E467" s="355"/>
      <c r="F467" s="355"/>
      <c r="G467" s="355"/>
      <c r="H467" s="355"/>
      <c r="I467" s="355"/>
      <c r="J467" s="355"/>
      <c r="K467" s="355"/>
      <c r="L467" s="355"/>
      <c r="M467" s="355"/>
      <c r="N467" s="355"/>
      <c r="O467" s="355"/>
      <c r="P467" s="355"/>
      <c r="Q467" s="355"/>
      <c r="R467" s="355"/>
      <c r="S467" s="355"/>
      <c r="T467" s="355"/>
      <c r="U467" s="355"/>
      <c r="V467" s="355"/>
      <c r="W467" s="355"/>
      <c r="X467" s="355"/>
      <c r="Y467" s="355"/>
      <c r="Z467" s="355"/>
      <c r="AA467" s="355"/>
      <c r="AB467" s="355"/>
      <c r="AC467" s="355"/>
      <c r="AD467" s="355"/>
      <c r="AE467" s="355"/>
      <c r="AF467" s="355"/>
      <c r="AG467" s="355"/>
    </row>
    <row r="468" spans="1:33" ht="14.25" customHeight="1">
      <c r="A468" s="355"/>
      <c r="B468" s="355"/>
      <c r="C468" s="355"/>
      <c r="D468" s="355"/>
      <c r="E468" s="355"/>
      <c r="F468" s="355"/>
      <c r="G468" s="355"/>
      <c r="H468" s="355"/>
      <c r="I468" s="355"/>
      <c r="J468" s="355"/>
      <c r="K468" s="355"/>
      <c r="L468" s="355"/>
      <c r="M468" s="355"/>
      <c r="N468" s="355"/>
      <c r="O468" s="355"/>
      <c r="P468" s="355"/>
      <c r="Q468" s="355"/>
      <c r="R468" s="355"/>
      <c r="S468" s="355"/>
      <c r="T468" s="355"/>
      <c r="U468" s="355"/>
      <c r="V468" s="355"/>
      <c r="W468" s="355"/>
      <c r="X468" s="355"/>
      <c r="Y468" s="355"/>
      <c r="Z468" s="355"/>
      <c r="AA468" s="355"/>
      <c r="AB468" s="355"/>
      <c r="AC468" s="355"/>
      <c r="AD468" s="355"/>
      <c r="AE468" s="355"/>
      <c r="AF468" s="355"/>
      <c r="AG468" s="355"/>
    </row>
    <row r="469" spans="1:33" ht="14.25" customHeight="1">
      <c r="A469" s="355"/>
      <c r="B469" s="355"/>
      <c r="C469" s="355"/>
      <c r="D469" s="355"/>
      <c r="E469" s="355"/>
      <c r="F469" s="355"/>
      <c r="G469" s="355"/>
      <c r="H469" s="355"/>
      <c r="I469" s="355"/>
      <c r="J469" s="355"/>
      <c r="K469" s="355"/>
      <c r="L469" s="355"/>
      <c r="M469" s="355"/>
      <c r="N469" s="355"/>
      <c r="O469" s="355"/>
      <c r="P469" s="355"/>
      <c r="Q469" s="355"/>
      <c r="R469" s="355"/>
      <c r="S469" s="355"/>
      <c r="T469" s="355"/>
      <c r="U469" s="355"/>
      <c r="V469" s="355"/>
      <c r="W469" s="355"/>
      <c r="X469" s="355"/>
      <c r="Y469" s="355"/>
      <c r="Z469" s="355"/>
      <c r="AA469" s="355"/>
      <c r="AB469" s="355"/>
      <c r="AC469" s="355"/>
      <c r="AD469" s="355"/>
      <c r="AE469" s="355"/>
      <c r="AF469" s="355"/>
      <c r="AG469" s="355"/>
    </row>
    <row r="470" spans="1:33" ht="14.25" customHeight="1">
      <c r="A470" s="355"/>
      <c r="B470" s="355"/>
      <c r="C470" s="355"/>
      <c r="D470" s="355"/>
      <c r="E470" s="355"/>
      <c r="F470" s="355"/>
      <c r="G470" s="355"/>
      <c r="H470" s="355"/>
      <c r="I470" s="355"/>
      <c r="J470" s="355"/>
      <c r="K470" s="355"/>
      <c r="L470" s="355"/>
      <c r="M470" s="355"/>
      <c r="N470" s="355"/>
      <c r="O470" s="355"/>
      <c r="P470" s="355"/>
      <c r="Q470" s="355"/>
      <c r="R470" s="355"/>
      <c r="S470" s="355"/>
      <c r="T470" s="355"/>
      <c r="U470" s="355"/>
      <c r="V470" s="355"/>
      <c r="W470" s="355"/>
      <c r="X470" s="355"/>
      <c r="Y470" s="355"/>
      <c r="Z470" s="355"/>
      <c r="AA470" s="355"/>
      <c r="AB470" s="355"/>
      <c r="AC470" s="355"/>
      <c r="AD470" s="355"/>
      <c r="AE470" s="355"/>
      <c r="AF470" s="355"/>
      <c r="AG470" s="355"/>
    </row>
    <row r="471" spans="1:33" ht="14.25" customHeight="1">
      <c r="A471" s="355"/>
      <c r="B471" s="355"/>
      <c r="C471" s="355"/>
      <c r="D471" s="355"/>
      <c r="E471" s="355"/>
      <c r="F471" s="355"/>
      <c r="G471" s="355"/>
      <c r="H471" s="355"/>
      <c r="I471" s="355"/>
      <c r="J471" s="355"/>
      <c r="K471" s="355"/>
      <c r="L471" s="355"/>
      <c r="M471" s="355"/>
      <c r="N471" s="355"/>
      <c r="O471" s="355"/>
      <c r="P471" s="355"/>
      <c r="Q471" s="355"/>
      <c r="R471" s="355"/>
      <c r="S471" s="355"/>
      <c r="T471" s="355"/>
      <c r="U471" s="355"/>
      <c r="V471" s="355"/>
      <c r="W471" s="355"/>
      <c r="X471" s="355"/>
      <c r="Y471" s="355"/>
      <c r="Z471" s="355"/>
      <c r="AA471" s="355"/>
      <c r="AB471" s="355"/>
      <c r="AC471" s="355"/>
      <c r="AD471" s="355"/>
      <c r="AE471" s="355"/>
      <c r="AF471" s="355"/>
      <c r="AG471" s="355"/>
    </row>
    <row r="472" spans="1:33" ht="14.25" customHeight="1">
      <c r="A472" s="355"/>
      <c r="B472" s="355"/>
      <c r="C472" s="355"/>
      <c r="D472" s="355"/>
      <c r="E472" s="355"/>
      <c r="F472" s="355"/>
      <c r="G472" s="355"/>
      <c r="H472" s="355"/>
      <c r="I472" s="355"/>
      <c r="J472" s="355"/>
      <c r="K472" s="355"/>
      <c r="L472" s="355"/>
      <c r="M472" s="355"/>
      <c r="N472" s="355"/>
      <c r="O472" s="355"/>
      <c r="P472" s="355"/>
      <c r="Q472" s="355"/>
      <c r="R472" s="355"/>
      <c r="S472" s="355"/>
      <c r="T472" s="355"/>
      <c r="U472" s="355"/>
      <c r="V472" s="355"/>
      <c r="W472" s="355"/>
      <c r="X472" s="355"/>
      <c r="Y472" s="355"/>
      <c r="Z472" s="355"/>
      <c r="AA472" s="355"/>
      <c r="AB472" s="355"/>
      <c r="AC472" s="355"/>
      <c r="AD472" s="355"/>
      <c r="AE472" s="355"/>
      <c r="AF472" s="355"/>
      <c r="AG472" s="355"/>
    </row>
    <row r="473" spans="1:33" ht="14.25" customHeight="1">
      <c r="A473" s="355"/>
      <c r="B473" s="355"/>
      <c r="C473" s="355"/>
      <c r="D473" s="355"/>
      <c r="E473" s="355"/>
      <c r="F473" s="355"/>
      <c r="G473" s="355"/>
      <c r="H473" s="355"/>
      <c r="I473" s="355"/>
      <c r="J473" s="355"/>
      <c r="K473" s="355"/>
      <c r="L473" s="355"/>
      <c r="M473" s="355"/>
      <c r="N473" s="355"/>
      <c r="O473" s="355"/>
      <c r="P473" s="355"/>
      <c r="Q473" s="355"/>
      <c r="R473" s="355"/>
      <c r="S473" s="355"/>
      <c r="T473" s="355"/>
      <c r="U473" s="355"/>
      <c r="V473" s="355"/>
      <c r="W473" s="355"/>
      <c r="X473" s="355"/>
      <c r="Y473" s="355"/>
      <c r="Z473" s="355"/>
      <c r="AA473" s="355"/>
      <c r="AB473" s="355"/>
      <c r="AC473" s="355"/>
      <c r="AD473" s="355"/>
      <c r="AE473" s="355"/>
      <c r="AF473" s="355"/>
      <c r="AG473" s="355"/>
    </row>
    <row r="474" spans="1:33" ht="14.25" customHeight="1">
      <c r="A474" s="355"/>
      <c r="B474" s="355"/>
      <c r="C474" s="355"/>
      <c r="D474" s="355"/>
      <c r="E474" s="355"/>
      <c r="F474" s="355"/>
      <c r="G474" s="355"/>
      <c r="H474" s="355"/>
      <c r="I474" s="355"/>
      <c r="J474" s="355"/>
      <c r="K474" s="355"/>
      <c r="L474" s="355"/>
      <c r="M474" s="355"/>
      <c r="N474" s="355"/>
      <c r="O474" s="355"/>
      <c r="P474" s="355"/>
      <c r="Q474" s="355"/>
      <c r="R474" s="355"/>
      <c r="S474" s="355"/>
      <c r="T474" s="355"/>
      <c r="U474" s="355"/>
      <c r="V474" s="355"/>
      <c r="W474" s="355"/>
      <c r="X474" s="355"/>
      <c r="Y474" s="355"/>
      <c r="Z474" s="355"/>
      <c r="AA474" s="355"/>
      <c r="AB474" s="355"/>
      <c r="AC474" s="355"/>
      <c r="AD474" s="355"/>
      <c r="AE474" s="355"/>
      <c r="AF474" s="355"/>
      <c r="AG474" s="355"/>
    </row>
    <row r="475" spans="1:33" ht="14.25" customHeight="1">
      <c r="A475" s="355"/>
      <c r="B475" s="355"/>
      <c r="C475" s="355"/>
      <c r="D475" s="355"/>
      <c r="E475" s="355"/>
      <c r="F475" s="355"/>
      <c r="G475" s="355"/>
      <c r="H475" s="355"/>
      <c r="I475" s="355"/>
      <c r="J475" s="355"/>
      <c r="K475" s="355"/>
      <c r="L475" s="355"/>
      <c r="M475" s="355"/>
      <c r="N475" s="355"/>
      <c r="O475" s="355"/>
      <c r="P475" s="355"/>
      <c r="Q475" s="355"/>
      <c r="R475" s="355"/>
      <c r="S475" s="355"/>
      <c r="T475" s="355"/>
      <c r="U475" s="355"/>
      <c r="V475" s="355"/>
      <c r="W475" s="355"/>
      <c r="X475" s="355"/>
      <c r="Y475" s="355"/>
      <c r="Z475" s="355"/>
      <c r="AA475" s="355"/>
      <c r="AB475" s="355"/>
      <c r="AC475" s="355"/>
      <c r="AD475" s="355"/>
      <c r="AE475" s="355"/>
      <c r="AF475" s="355"/>
      <c r="AG475" s="355"/>
    </row>
    <row r="476" spans="1:33" ht="14.25" customHeight="1">
      <c r="A476" s="355"/>
      <c r="B476" s="355"/>
      <c r="C476" s="355"/>
      <c r="D476" s="355"/>
      <c r="E476" s="355"/>
      <c r="F476" s="355"/>
      <c r="G476" s="355"/>
      <c r="H476" s="355"/>
      <c r="I476" s="355"/>
      <c r="J476" s="355"/>
      <c r="K476" s="355"/>
      <c r="L476" s="355"/>
      <c r="M476" s="355"/>
      <c r="N476" s="355"/>
      <c r="O476" s="355"/>
      <c r="P476" s="355"/>
      <c r="Q476" s="355"/>
      <c r="R476" s="355"/>
      <c r="S476" s="355"/>
      <c r="T476" s="355"/>
      <c r="U476" s="355"/>
      <c r="V476" s="355"/>
      <c r="W476" s="355"/>
      <c r="X476" s="355"/>
      <c r="Y476" s="355"/>
      <c r="Z476" s="355"/>
      <c r="AA476" s="355"/>
      <c r="AB476" s="355"/>
      <c r="AC476" s="355"/>
      <c r="AD476" s="355"/>
      <c r="AE476" s="355"/>
      <c r="AF476" s="355"/>
      <c r="AG476" s="355"/>
    </row>
    <row r="477" spans="1:33" ht="14.25" customHeight="1">
      <c r="A477" s="355"/>
      <c r="B477" s="355"/>
      <c r="C477" s="355"/>
      <c r="D477" s="355"/>
      <c r="E477" s="355"/>
      <c r="F477" s="355"/>
      <c r="G477" s="355"/>
      <c r="H477" s="355"/>
      <c r="I477" s="355"/>
      <c r="J477" s="355"/>
      <c r="K477" s="355"/>
      <c r="L477" s="355"/>
      <c r="M477" s="355"/>
      <c r="N477" s="355"/>
      <c r="O477" s="355"/>
      <c r="P477" s="355"/>
      <c r="Q477" s="355"/>
      <c r="R477" s="355"/>
      <c r="S477" s="355"/>
      <c r="T477" s="355"/>
      <c r="U477" s="355"/>
      <c r="V477" s="355"/>
      <c r="W477" s="355"/>
      <c r="X477" s="355"/>
      <c r="Y477" s="355"/>
      <c r="Z477" s="355"/>
      <c r="AA477" s="355"/>
      <c r="AB477" s="355"/>
      <c r="AC477" s="355"/>
      <c r="AD477" s="355"/>
      <c r="AE477" s="355"/>
      <c r="AF477" s="355"/>
      <c r="AG477" s="355"/>
    </row>
    <row r="478" spans="1:33" ht="14.25" customHeight="1">
      <c r="A478" s="355"/>
      <c r="B478" s="355"/>
      <c r="C478" s="355"/>
      <c r="D478" s="355"/>
      <c r="E478" s="355"/>
      <c r="F478" s="355"/>
      <c r="G478" s="355"/>
      <c r="H478" s="355"/>
      <c r="I478" s="355"/>
      <c r="J478" s="355"/>
      <c r="K478" s="355"/>
      <c r="L478" s="355"/>
      <c r="M478" s="355"/>
      <c r="N478" s="355"/>
      <c r="O478" s="355"/>
      <c r="P478" s="355"/>
      <c r="Q478" s="355"/>
      <c r="R478" s="355"/>
      <c r="S478" s="355"/>
      <c r="T478" s="355"/>
      <c r="U478" s="355"/>
      <c r="V478" s="355"/>
      <c r="W478" s="355"/>
      <c r="X478" s="355"/>
      <c r="Y478" s="355"/>
      <c r="Z478" s="355"/>
      <c r="AA478" s="355"/>
      <c r="AB478" s="355"/>
      <c r="AC478" s="355"/>
      <c r="AD478" s="355"/>
      <c r="AE478" s="355"/>
      <c r="AF478" s="355"/>
      <c r="AG478" s="355"/>
    </row>
    <row r="479" spans="1:33" ht="14.25" customHeight="1">
      <c r="A479" s="355"/>
      <c r="B479" s="355"/>
      <c r="C479" s="355"/>
      <c r="D479" s="355"/>
      <c r="E479" s="355"/>
      <c r="F479" s="355"/>
      <c r="G479" s="355"/>
      <c r="H479" s="355"/>
      <c r="I479" s="355"/>
      <c r="J479" s="355"/>
      <c r="K479" s="355"/>
      <c r="L479" s="355"/>
      <c r="M479" s="355"/>
      <c r="N479" s="355"/>
      <c r="O479" s="355"/>
      <c r="P479" s="355"/>
      <c r="Q479" s="355"/>
      <c r="R479" s="355"/>
      <c r="S479" s="355"/>
      <c r="T479" s="355"/>
      <c r="U479" s="355"/>
      <c r="V479" s="355"/>
      <c r="W479" s="355"/>
      <c r="X479" s="355"/>
      <c r="Y479" s="355"/>
      <c r="Z479" s="355"/>
      <c r="AA479" s="355"/>
      <c r="AB479" s="355"/>
      <c r="AC479" s="355"/>
      <c r="AD479" s="355"/>
      <c r="AE479" s="355"/>
      <c r="AF479" s="355"/>
      <c r="AG479" s="355"/>
    </row>
    <row r="480" spans="1:33" ht="14.25" customHeight="1">
      <c r="A480" s="355"/>
      <c r="B480" s="355"/>
      <c r="C480" s="355"/>
      <c r="D480" s="355"/>
      <c r="E480" s="355"/>
      <c r="F480" s="355"/>
      <c r="G480" s="355"/>
      <c r="H480" s="355"/>
      <c r="I480" s="355"/>
      <c r="J480" s="355"/>
      <c r="K480" s="355"/>
      <c r="L480" s="355"/>
      <c r="M480" s="355"/>
      <c r="N480" s="355"/>
      <c r="O480" s="355"/>
      <c r="P480" s="355"/>
      <c r="Q480" s="355"/>
      <c r="R480" s="355"/>
      <c r="S480" s="355"/>
      <c r="T480" s="355"/>
      <c r="U480" s="355"/>
      <c r="V480" s="355"/>
      <c r="W480" s="355"/>
      <c r="X480" s="355"/>
      <c r="Y480" s="355"/>
      <c r="Z480" s="355"/>
      <c r="AA480" s="355"/>
      <c r="AB480" s="355"/>
      <c r="AC480" s="355"/>
      <c r="AD480" s="355"/>
      <c r="AE480" s="355"/>
      <c r="AF480" s="355"/>
      <c r="AG480" s="355"/>
    </row>
    <row r="481" spans="1:33" ht="14.25" customHeight="1">
      <c r="A481" s="355"/>
      <c r="B481" s="355"/>
      <c r="C481" s="355"/>
      <c r="D481" s="355"/>
      <c r="E481" s="355"/>
      <c r="F481" s="355"/>
      <c r="G481" s="355"/>
      <c r="H481" s="355"/>
      <c r="I481" s="355"/>
      <c r="J481" s="355"/>
      <c r="K481" s="355"/>
      <c r="L481" s="355"/>
      <c r="M481" s="355"/>
      <c r="N481" s="355"/>
      <c r="O481" s="355"/>
      <c r="P481" s="355"/>
      <c r="Q481" s="355"/>
      <c r="R481" s="355"/>
      <c r="S481" s="355"/>
      <c r="T481" s="355"/>
      <c r="U481" s="355"/>
      <c r="V481" s="355"/>
      <c r="W481" s="355"/>
      <c r="X481" s="355"/>
      <c r="Y481" s="355"/>
      <c r="Z481" s="355"/>
      <c r="AA481" s="355"/>
      <c r="AB481" s="355"/>
      <c r="AC481" s="355"/>
      <c r="AD481" s="355"/>
      <c r="AE481" s="355"/>
      <c r="AF481" s="355"/>
      <c r="AG481" s="355"/>
    </row>
    <row r="482" spans="1:33" ht="14.25" customHeight="1">
      <c r="A482" s="355"/>
      <c r="B482" s="355"/>
      <c r="C482" s="355"/>
      <c r="D482" s="355"/>
      <c r="E482" s="355"/>
      <c r="F482" s="355"/>
      <c r="G482" s="355"/>
      <c r="H482" s="355"/>
      <c r="I482" s="355"/>
      <c r="J482" s="355"/>
      <c r="K482" s="355"/>
      <c r="L482" s="355"/>
      <c r="M482" s="355"/>
      <c r="N482" s="355"/>
      <c r="O482" s="355"/>
      <c r="P482" s="355"/>
      <c r="Q482" s="355"/>
      <c r="R482" s="355"/>
      <c r="S482" s="355"/>
      <c r="T482" s="355"/>
      <c r="U482" s="355"/>
      <c r="V482" s="355"/>
      <c r="W482" s="355"/>
      <c r="X482" s="355"/>
      <c r="Y482" s="355"/>
      <c r="Z482" s="355"/>
      <c r="AA482" s="355"/>
      <c r="AB482" s="355"/>
      <c r="AC482" s="355"/>
      <c r="AD482" s="355"/>
      <c r="AE482" s="355"/>
      <c r="AF482" s="355"/>
      <c r="AG482" s="355"/>
    </row>
    <row r="483" spans="1:33" ht="14.25" customHeight="1">
      <c r="A483" s="355"/>
      <c r="B483" s="355"/>
      <c r="C483" s="355"/>
      <c r="D483" s="355"/>
      <c r="E483" s="355"/>
      <c r="F483" s="355"/>
      <c r="G483" s="355"/>
      <c r="H483" s="355"/>
      <c r="I483" s="355"/>
      <c r="J483" s="355"/>
      <c r="K483" s="355"/>
      <c r="L483" s="355"/>
      <c r="M483" s="355"/>
      <c r="N483" s="355"/>
      <c r="O483" s="355"/>
      <c r="P483" s="355"/>
      <c r="Q483" s="355"/>
      <c r="R483" s="355"/>
      <c r="S483" s="355"/>
      <c r="T483" s="355"/>
      <c r="U483" s="355"/>
      <c r="V483" s="355"/>
      <c r="W483" s="355"/>
      <c r="X483" s="355"/>
      <c r="Y483" s="355"/>
      <c r="Z483" s="355"/>
      <c r="AA483" s="355"/>
      <c r="AB483" s="355"/>
      <c r="AC483" s="355"/>
      <c r="AD483" s="355"/>
      <c r="AE483" s="355"/>
      <c r="AF483" s="355"/>
      <c r="AG483" s="355"/>
    </row>
    <row r="484" spans="1:33" ht="14.25" customHeight="1">
      <c r="A484" s="355"/>
      <c r="B484" s="355"/>
      <c r="C484" s="355"/>
      <c r="D484" s="355"/>
      <c r="E484" s="355"/>
      <c r="F484" s="355"/>
      <c r="G484" s="355"/>
      <c r="H484" s="355"/>
      <c r="I484" s="355"/>
      <c r="J484" s="355"/>
      <c r="K484" s="355"/>
      <c r="L484" s="355"/>
      <c r="M484" s="355"/>
      <c r="N484" s="355"/>
      <c r="O484" s="355"/>
      <c r="P484" s="355"/>
      <c r="Q484" s="355"/>
      <c r="R484" s="355"/>
      <c r="S484" s="355"/>
      <c r="T484" s="355"/>
      <c r="U484" s="355"/>
      <c r="V484" s="355"/>
      <c r="W484" s="355"/>
      <c r="X484" s="355"/>
      <c r="Y484" s="355"/>
      <c r="Z484" s="355"/>
      <c r="AA484" s="355"/>
      <c r="AB484" s="355"/>
      <c r="AC484" s="355"/>
      <c r="AD484" s="355"/>
      <c r="AE484" s="355"/>
      <c r="AF484" s="355"/>
      <c r="AG484" s="355"/>
    </row>
    <row r="485" spans="1:33" ht="14.25" customHeight="1">
      <c r="A485" s="355"/>
      <c r="B485" s="355"/>
      <c r="C485" s="355"/>
      <c r="D485" s="355"/>
      <c r="E485" s="355"/>
      <c r="F485" s="355"/>
      <c r="G485" s="355"/>
      <c r="H485" s="355"/>
      <c r="I485" s="355"/>
      <c r="J485" s="355"/>
      <c r="K485" s="355"/>
      <c r="L485" s="355"/>
      <c r="M485" s="355"/>
      <c r="N485" s="355"/>
      <c r="O485" s="355"/>
      <c r="P485" s="355"/>
      <c r="Q485" s="355"/>
      <c r="R485" s="355"/>
      <c r="S485" s="355"/>
      <c r="T485" s="355"/>
      <c r="U485" s="355"/>
      <c r="V485" s="355"/>
      <c r="W485" s="355"/>
      <c r="X485" s="355"/>
      <c r="Y485" s="355"/>
      <c r="Z485" s="355"/>
      <c r="AA485" s="355"/>
      <c r="AB485" s="355"/>
      <c r="AC485" s="355"/>
      <c r="AD485" s="355"/>
      <c r="AE485" s="355"/>
      <c r="AF485" s="355"/>
      <c r="AG485" s="355"/>
    </row>
    <row r="486" spans="1:33" ht="14.25" customHeight="1">
      <c r="A486" s="355"/>
      <c r="B486" s="355"/>
      <c r="C486" s="355"/>
      <c r="D486" s="355"/>
      <c r="E486" s="355"/>
      <c r="F486" s="355"/>
      <c r="G486" s="355"/>
      <c r="H486" s="355"/>
      <c r="I486" s="355"/>
      <c r="J486" s="355"/>
      <c r="K486" s="355"/>
      <c r="L486" s="355"/>
      <c r="M486" s="355"/>
      <c r="N486" s="355"/>
      <c r="O486" s="355"/>
      <c r="P486" s="355"/>
      <c r="Q486" s="355"/>
      <c r="R486" s="355"/>
      <c r="S486" s="355"/>
      <c r="T486" s="355"/>
      <c r="U486" s="355"/>
      <c r="V486" s="355"/>
      <c r="W486" s="355"/>
      <c r="X486" s="355"/>
      <c r="Y486" s="355"/>
      <c r="Z486" s="355"/>
      <c r="AA486" s="355"/>
      <c r="AB486" s="355"/>
      <c r="AC486" s="355"/>
      <c r="AD486" s="355"/>
      <c r="AE486" s="355"/>
      <c r="AF486" s="355"/>
      <c r="AG486" s="355"/>
    </row>
    <row r="487" spans="1:33" ht="14.25" customHeight="1">
      <c r="A487" s="355"/>
      <c r="B487" s="355"/>
      <c r="C487" s="355"/>
      <c r="D487" s="355"/>
      <c r="E487" s="355"/>
      <c r="F487" s="355"/>
      <c r="G487" s="355"/>
      <c r="H487" s="355"/>
      <c r="I487" s="355"/>
      <c r="J487" s="355"/>
      <c r="K487" s="355"/>
      <c r="L487" s="355"/>
      <c r="M487" s="355"/>
      <c r="N487" s="355"/>
      <c r="O487" s="355"/>
      <c r="P487" s="355"/>
      <c r="Q487" s="355"/>
      <c r="R487" s="355"/>
      <c r="S487" s="355"/>
      <c r="T487" s="355"/>
      <c r="U487" s="355"/>
      <c r="V487" s="355"/>
      <c r="W487" s="355"/>
      <c r="X487" s="355"/>
      <c r="Y487" s="355"/>
      <c r="Z487" s="355"/>
      <c r="AA487" s="355"/>
      <c r="AB487" s="355"/>
      <c r="AC487" s="355"/>
      <c r="AD487" s="355"/>
      <c r="AE487" s="355"/>
      <c r="AF487" s="355"/>
      <c r="AG487" s="355"/>
    </row>
    <row r="488" spans="1:33" ht="14.25" customHeight="1">
      <c r="A488" s="355"/>
      <c r="B488" s="355"/>
      <c r="C488" s="355"/>
      <c r="D488" s="355"/>
      <c r="E488" s="355"/>
      <c r="F488" s="355"/>
      <c r="G488" s="355"/>
      <c r="H488" s="355"/>
      <c r="I488" s="355"/>
      <c r="J488" s="355"/>
      <c r="K488" s="355"/>
      <c r="L488" s="355"/>
      <c r="M488" s="355"/>
      <c r="N488" s="355"/>
      <c r="O488" s="355"/>
      <c r="P488" s="355"/>
      <c r="Q488" s="355"/>
      <c r="R488" s="355"/>
      <c r="S488" s="355"/>
      <c r="T488" s="355"/>
      <c r="U488" s="355"/>
      <c r="V488" s="355"/>
      <c r="W488" s="355"/>
      <c r="X488" s="355"/>
      <c r="Y488" s="355"/>
      <c r="Z488" s="355"/>
      <c r="AA488" s="355"/>
      <c r="AB488" s="355"/>
      <c r="AC488" s="355"/>
      <c r="AD488" s="355"/>
      <c r="AE488" s="355"/>
      <c r="AF488" s="355"/>
      <c r="AG488" s="355"/>
    </row>
    <row r="489" spans="1:33" ht="14.25" customHeight="1">
      <c r="A489" s="355"/>
      <c r="B489" s="355"/>
      <c r="C489" s="355"/>
      <c r="D489" s="355"/>
      <c r="E489" s="355"/>
      <c r="F489" s="355"/>
      <c r="G489" s="355"/>
      <c r="H489" s="355"/>
      <c r="I489" s="355"/>
      <c r="J489" s="355"/>
      <c r="K489" s="355"/>
      <c r="L489" s="355"/>
      <c r="M489" s="355"/>
      <c r="N489" s="355"/>
      <c r="O489" s="355"/>
      <c r="P489" s="355"/>
      <c r="Q489" s="355"/>
      <c r="R489" s="355"/>
      <c r="S489" s="355"/>
      <c r="T489" s="355"/>
      <c r="U489" s="355"/>
      <c r="V489" s="355"/>
      <c r="W489" s="355"/>
      <c r="X489" s="355"/>
      <c r="Y489" s="355"/>
      <c r="Z489" s="355"/>
      <c r="AA489" s="355"/>
      <c r="AB489" s="355"/>
      <c r="AC489" s="355"/>
      <c r="AD489" s="355"/>
      <c r="AE489" s="355"/>
      <c r="AF489" s="355"/>
      <c r="AG489" s="355"/>
    </row>
    <row r="490" spans="1:33" ht="14.25" customHeight="1">
      <c r="A490" s="355"/>
      <c r="B490" s="355"/>
      <c r="C490" s="355"/>
      <c r="D490" s="355"/>
      <c r="E490" s="355"/>
      <c r="F490" s="355"/>
      <c r="G490" s="355"/>
      <c r="H490" s="355"/>
      <c r="I490" s="355"/>
      <c r="J490" s="355"/>
      <c r="K490" s="355"/>
      <c r="L490" s="355"/>
      <c r="M490" s="355"/>
      <c r="N490" s="355"/>
      <c r="O490" s="355"/>
      <c r="P490" s="355"/>
      <c r="Q490" s="355"/>
      <c r="R490" s="355"/>
      <c r="S490" s="355"/>
      <c r="T490" s="355"/>
      <c r="U490" s="355"/>
      <c r="V490" s="355"/>
      <c r="W490" s="355"/>
      <c r="X490" s="355"/>
      <c r="Y490" s="355"/>
      <c r="Z490" s="355"/>
      <c r="AA490" s="355"/>
      <c r="AB490" s="355"/>
      <c r="AC490" s="355"/>
      <c r="AD490" s="355"/>
      <c r="AE490" s="355"/>
      <c r="AF490" s="355"/>
      <c r="AG490" s="355"/>
    </row>
    <row r="491" spans="1:33" ht="14.25" customHeight="1">
      <c r="A491" s="355"/>
      <c r="B491" s="355"/>
      <c r="C491" s="355"/>
      <c r="D491" s="355"/>
      <c r="E491" s="355"/>
      <c r="F491" s="355"/>
      <c r="G491" s="355"/>
      <c r="H491" s="355"/>
      <c r="I491" s="355"/>
      <c r="J491" s="355"/>
      <c r="K491" s="355"/>
      <c r="L491" s="355"/>
      <c r="M491" s="355"/>
      <c r="N491" s="355"/>
      <c r="O491" s="355"/>
      <c r="P491" s="355"/>
      <c r="Q491" s="355"/>
      <c r="R491" s="355"/>
      <c r="S491" s="355"/>
      <c r="T491" s="355"/>
      <c r="U491" s="355"/>
      <c r="V491" s="355"/>
      <c r="W491" s="355"/>
      <c r="X491" s="355"/>
      <c r="Y491" s="355"/>
      <c r="Z491" s="355"/>
      <c r="AA491" s="355"/>
      <c r="AB491" s="355"/>
      <c r="AC491" s="355"/>
      <c r="AD491" s="355"/>
      <c r="AE491" s="355"/>
      <c r="AF491" s="355"/>
      <c r="AG491" s="355"/>
    </row>
    <row r="492" spans="1:33" ht="14.25" customHeight="1">
      <c r="A492" s="355"/>
      <c r="B492" s="355"/>
      <c r="C492" s="355"/>
      <c r="D492" s="355"/>
      <c r="E492" s="355"/>
      <c r="F492" s="355"/>
      <c r="G492" s="355"/>
      <c r="H492" s="355"/>
      <c r="I492" s="355"/>
      <c r="J492" s="355"/>
      <c r="K492" s="355"/>
      <c r="L492" s="355"/>
      <c r="M492" s="355"/>
      <c r="N492" s="355"/>
      <c r="O492" s="355"/>
      <c r="P492" s="355"/>
      <c r="Q492" s="355"/>
      <c r="R492" s="355"/>
      <c r="S492" s="355"/>
      <c r="T492" s="355"/>
      <c r="U492" s="355"/>
      <c r="V492" s="355"/>
      <c r="W492" s="355"/>
      <c r="X492" s="355"/>
      <c r="Y492" s="355"/>
      <c r="Z492" s="355"/>
      <c r="AA492" s="355"/>
      <c r="AB492" s="355"/>
      <c r="AC492" s="355"/>
      <c r="AD492" s="355"/>
      <c r="AE492" s="355"/>
      <c r="AF492" s="355"/>
      <c r="AG492" s="355"/>
    </row>
    <row r="493" spans="1:33" ht="14.25" customHeight="1">
      <c r="A493" s="355"/>
      <c r="B493" s="355"/>
      <c r="C493" s="355"/>
      <c r="D493" s="355"/>
      <c r="E493" s="355"/>
      <c r="F493" s="355"/>
      <c r="G493" s="355"/>
      <c r="H493" s="355"/>
      <c r="I493" s="355"/>
      <c r="J493" s="355"/>
      <c r="K493" s="355"/>
      <c r="L493" s="355"/>
      <c r="M493" s="355"/>
      <c r="N493" s="355"/>
      <c r="O493" s="355"/>
      <c r="P493" s="355"/>
      <c r="Q493" s="355"/>
      <c r="R493" s="355"/>
      <c r="S493" s="355"/>
      <c r="T493" s="355"/>
      <c r="U493" s="355"/>
      <c r="V493" s="355"/>
      <c r="W493" s="355"/>
      <c r="X493" s="355"/>
      <c r="Y493" s="355"/>
      <c r="Z493" s="355"/>
      <c r="AA493" s="355"/>
      <c r="AB493" s="355"/>
      <c r="AC493" s="355"/>
      <c r="AD493" s="355"/>
      <c r="AE493" s="355"/>
      <c r="AF493" s="355"/>
      <c r="AG493" s="355"/>
    </row>
    <row r="494" spans="1:33" ht="14.25" customHeight="1">
      <c r="A494" s="355"/>
      <c r="B494" s="355"/>
      <c r="C494" s="355"/>
      <c r="D494" s="355"/>
      <c r="E494" s="355"/>
      <c r="F494" s="355"/>
      <c r="G494" s="355"/>
      <c r="H494" s="355"/>
      <c r="I494" s="355"/>
      <c r="J494" s="355"/>
      <c r="K494" s="355"/>
      <c r="L494" s="355"/>
      <c r="M494" s="355"/>
      <c r="N494" s="355"/>
      <c r="O494" s="355"/>
      <c r="P494" s="355"/>
      <c r="Q494" s="355"/>
      <c r="R494" s="355"/>
      <c r="S494" s="355"/>
      <c r="T494" s="355"/>
      <c r="U494" s="355"/>
      <c r="V494" s="355"/>
      <c r="W494" s="355"/>
      <c r="X494" s="355"/>
      <c r="Y494" s="355"/>
      <c r="Z494" s="355"/>
      <c r="AA494" s="355"/>
      <c r="AB494" s="355"/>
      <c r="AC494" s="355"/>
      <c r="AD494" s="355"/>
      <c r="AE494" s="355"/>
      <c r="AF494" s="355"/>
      <c r="AG494" s="355"/>
    </row>
    <row r="495" spans="1:33" ht="14.25" customHeight="1">
      <c r="A495" s="355"/>
      <c r="B495" s="355"/>
      <c r="C495" s="355"/>
      <c r="D495" s="355"/>
      <c r="E495" s="355"/>
      <c r="F495" s="355"/>
      <c r="G495" s="355"/>
      <c r="H495" s="355"/>
      <c r="I495" s="355"/>
      <c r="J495" s="355"/>
      <c r="K495" s="355"/>
      <c r="L495" s="355"/>
      <c r="M495" s="355"/>
      <c r="N495" s="355"/>
      <c r="O495" s="355"/>
      <c r="P495" s="355"/>
      <c r="Q495" s="355"/>
      <c r="R495" s="355"/>
      <c r="S495" s="355"/>
      <c r="T495" s="355"/>
      <c r="U495" s="355"/>
      <c r="V495" s="355"/>
      <c r="W495" s="355"/>
      <c r="X495" s="355"/>
      <c r="Y495" s="355"/>
      <c r="Z495" s="355"/>
      <c r="AA495" s="355"/>
      <c r="AB495" s="355"/>
      <c r="AC495" s="355"/>
      <c r="AD495" s="355"/>
      <c r="AE495" s="355"/>
      <c r="AF495" s="355"/>
      <c r="AG495" s="355"/>
    </row>
    <row r="496" spans="1:33" ht="14.25" customHeight="1">
      <c r="A496" s="355"/>
      <c r="B496" s="355"/>
      <c r="C496" s="355"/>
      <c r="D496" s="355"/>
      <c r="E496" s="355"/>
      <c r="F496" s="355"/>
      <c r="G496" s="355"/>
      <c r="H496" s="355"/>
      <c r="I496" s="355"/>
      <c r="J496" s="355"/>
      <c r="K496" s="355"/>
      <c r="L496" s="355"/>
      <c r="M496" s="355"/>
      <c r="N496" s="355"/>
      <c r="O496" s="355"/>
      <c r="P496" s="355"/>
      <c r="Q496" s="355"/>
      <c r="R496" s="355"/>
      <c r="S496" s="355"/>
      <c r="T496" s="355"/>
      <c r="U496" s="355"/>
      <c r="V496" s="355"/>
      <c r="W496" s="355"/>
      <c r="X496" s="355"/>
      <c r="Y496" s="355"/>
      <c r="Z496" s="355"/>
      <c r="AA496" s="355"/>
      <c r="AB496" s="355"/>
      <c r="AC496" s="355"/>
      <c r="AD496" s="355"/>
      <c r="AE496" s="355"/>
      <c r="AF496" s="355"/>
      <c r="AG496" s="355"/>
    </row>
    <row r="497" spans="1:33" ht="14.25" customHeight="1">
      <c r="A497" s="355"/>
      <c r="B497" s="355"/>
      <c r="C497" s="355"/>
      <c r="D497" s="355"/>
      <c r="E497" s="355"/>
      <c r="F497" s="355"/>
      <c r="G497" s="355"/>
      <c r="H497" s="355"/>
      <c r="I497" s="355"/>
      <c r="J497" s="355"/>
      <c r="K497" s="355"/>
      <c r="L497" s="355"/>
      <c r="M497" s="355"/>
      <c r="N497" s="355"/>
      <c r="O497" s="355"/>
      <c r="P497" s="355"/>
      <c r="Q497" s="355"/>
      <c r="R497" s="355"/>
      <c r="S497" s="355"/>
      <c r="T497" s="355"/>
      <c r="U497" s="355"/>
      <c r="V497" s="355"/>
      <c r="W497" s="355"/>
      <c r="X497" s="355"/>
      <c r="Y497" s="355"/>
      <c r="Z497" s="355"/>
      <c r="AA497" s="355"/>
      <c r="AB497" s="355"/>
      <c r="AC497" s="355"/>
      <c r="AD497" s="355"/>
      <c r="AE497" s="355"/>
      <c r="AF497" s="355"/>
      <c r="AG497" s="355"/>
    </row>
    <row r="498" spans="1:33" ht="14.25" customHeight="1">
      <c r="A498" s="355"/>
      <c r="B498" s="355"/>
      <c r="C498" s="355"/>
      <c r="D498" s="355"/>
      <c r="E498" s="355"/>
      <c r="F498" s="355"/>
      <c r="G498" s="355"/>
      <c r="H498" s="355"/>
      <c r="I498" s="355"/>
      <c r="J498" s="355"/>
      <c r="K498" s="355"/>
      <c r="L498" s="355"/>
      <c r="M498" s="355"/>
      <c r="N498" s="355"/>
      <c r="O498" s="355"/>
      <c r="P498" s="355"/>
      <c r="Q498" s="355"/>
      <c r="R498" s="355"/>
      <c r="S498" s="355"/>
      <c r="T498" s="355"/>
      <c r="U498" s="355"/>
      <c r="V498" s="355"/>
      <c r="W498" s="355"/>
      <c r="X498" s="355"/>
      <c r="Y498" s="355"/>
      <c r="Z498" s="355"/>
      <c r="AA498" s="355"/>
      <c r="AB498" s="355"/>
      <c r="AC498" s="355"/>
      <c r="AD498" s="355"/>
      <c r="AE498" s="355"/>
      <c r="AF498" s="355"/>
      <c r="AG498" s="355"/>
    </row>
    <row r="499" spans="1:33" ht="14.25" customHeight="1">
      <c r="A499" s="355"/>
      <c r="B499" s="355"/>
      <c r="C499" s="355"/>
      <c r="D499" s="355"/>
      <c r="E499" s="355"/>
      <c r="F499" s="355"/>
      <c r="G499" s="355"/>
      <c r="H499" s="355"/>
      <c r="I499" s="355"/>
      <c r="J499" s="355"/>
      <c r="K499" s="355"/>
      <c r="L499" s="355"/>
      <c r="M499" s="355"/>
      <c r="N499" s="355"/>
      <c r="O499" s="355"/>
      <c r="P499" s="355"/>
      <c r="Q499" s="355"/>
      <c r="R499" s="355"/>
      <c r="S499" s="355"/>
      <c r="T499" s="355"/>
      <c r="U499" s="355"/>
      <c r="V499" s="355"/>
      <c r="W499" s="355"/>
      <c r="X499" s="355"/>
      <c r="Y499" s="355"/>
      <c r="Z499" s="355"/>
      <c r="AA499" s="355"/>
      <c r="AB499" s="355"/>
      <c r="AC499" s="355"/>
      <c r="AD499" s="355"/>
      <c r="AE499" s="355"/>
      <c r="AF499" s="355"/>
      <c r="AG499" s="355"/>
    </row>
    <row r="500" spans="1:33" ht="14.25" customHeight="1">
      <c r="A500" s="355"/>
      <c r="B500" s="355"/>
      <c r="C500" s="355"/>
      <c r="D500" s="355"/>
      <c r="E500" s="355"/>
      <c r="F500" s="355"/>
      <c r="G500" s="355"/>
      <c r="H500" s="355"/>
      <c r="I500" s="355"/>
      <c r="J500" s="355"/>
      <c r="K500" s="355"/>
      <c r="L500" s="355"/>
      <c r="M500" s="355"/>
      <c r="N500" s="355"/>
      <c r="O500" s="355"/>
      <c r="P500" s="355"/>
      <c r="Q500" s="355"/>
      <c r="R500" s="355"/>
      <c r="S500" s="355"/>
      <c r="T500" s="355"/>
      <c r="U500" s="355"/>
      <c r="V500" s="355"/>
      <c r="W500" s="355"/>
      <c r="X500" s="355"/>
      <c r="Y500" s="355"/>
      <c r="Z500" s="355"/>
      <c r="AA500" s="355"/>
      <c r="AB500" s="355"/>
      <c r="AC500" s="355"/>
      <c r="AD500" s="355"/>
      <c r="AE500" s="355"/>
      <c r="AF500" s="355"/>
      <c r="AG500" s="355"/>
    </row>
    <row r="501" spans="1:33" ht="14.25" customHeight="1">
      <c r="A501" s="355"/>
      <c r="B501" s="355"/>
      <c r="C501" s="355"/>
      <c r="D501" s="355"/>
      <c r="E501" s="355"/>
      <c r="F501" s="355"/>
      <c r="G501" s="355"/>
      <c r="H501" s="355"/>
      <c r="I501" s="355"/>
      <c r="J501" s="355"/>
      <c r="K501" s="355"/>
      <c r="L501" s="355"/>
      <c r="M501" s="355"/>
      <c r="N501" s="355"/>
      <c r="O501" s="355"/>
      <c r="P501" s="355"/>
      <c r="Q501" s="355"/>
      <c r="R501" s="355"/>
      <c r="S501" s="355"/>
      <c r="T501" s="355"/>
      <c r="U501" s="355"/>
      <c r="V501" s="355"/>
      <c r="W501" s="355"/>
      <c r="X501" s="355"/>
      <c r="Y501" s="355"/>
      <c r="Z501" s="355"/>
      <c r="AA501" s="355"/>
      <c r="AB501" s="355"/>
      <c r="AC501" s="355"/>
      <c r="AD501" s="355"/>
      <c r="AE501" s="355"/>
      <c r="AF501" s="355"/>
      <c r="AG501" s="355"/>
    </row>
    <row r="502" spans="1:33" ht="14.25" customHeight="1">
      <c r="A502" s="355"/>
      <c r="B502" s="355"/>
      <c r="C502" s="355"/>
      <c r="D502" s="355"/>
      <c r="E502" s="355"/>
      <c r="F502" s="355"/>
      <c r="G502" s="355"/>
      <c r="H502" s="355"/>
      <c r="I502" s="355"/>
      <c r="J502" s="355"/>
      <c r="K502" s="355"/>
      <c r="L502" s="355"/>
      <c r="M502" s="355"/>
      <c r="N502" s="355"/>
      <c r="O502" s="355"/>
      <c r="P502" s="355"/>
      <c r="Q502" s="355"/>
      <c r="R502" s="355"/>
      <c r="S502" s="355"/>
      <c r="T502" s="355"/>
      <c r="U502" s="355"/>
      <c r="V502" s="355"/>
      <c r="W502" s="355"/>
      <c r="X502" s="355"/>
      <c r="Y502" s="355"/>
      <c r="Z502" s="355"/>
      <c r="AA502" s="355"/>
      <c r="AB502" s="355"/>
      <c r="AC502" s="355"/>
      <c r="AD502" s="355"/>
      <c r="AE502" s="355"/>
      <c r="AF502" s="355"/>
      <c r="AG502" s="355"/>
    </row>
    <row r="503" spans="1:33" ht="14.25" customHeight="1">
      <c r="A503" s="355"/>
      <c r="B503" s="355"/>
      <c r="C503" s="355"/>
      <c r="D503" s="355"/>
      <c r="E503" s="355"/>
      <c r="F503" s="355"/>
      <c r="G503" s="355"/>
      <c r="H503" s="355"/>
      <c r="I503" s="355"/>
      <c r="J503" s="355"/>
      <c r="K503" s="355"/>
      <c r="L503" s="355"/>
      <c r="M503" s="355"/>
      <c r="N503" s="355"/>
      <c r="O503" s="355"/>
      <c r="P503" s="355"/>
      <c r="Q503" s="355"/>
      <c r="R503" s="355"/>
      <c r="S503" s="355"/>
      <c r="T503" s="355"/>
      <c r="U503" s="355"/>
      <c r="V503" s="355"/>
      <c r="W503" s="355"/>
      <c r="X503" s="355"/>
      <c r="Y503" s="355"/>
      <c r="Z503" s="355"/>
      <c r="AA503" s="355"/>
      <c r="AB503" s="355"/>
      <c r="AC503" s="355"/>
      <c r="AD503" s="355"/>
      <c r="AE503" s="355"/>
      <c r="AF503" s="355"/>
      <c r="AG503" s="355"/>
    </row>
    <row r="504" spans="1:33" ht="14.25" customHeight="1">
      <c r="A504" s="355"/>
      <c r="B504" s="355"/>
      <c r="C504" s="355"/>
      <c r="D504" s="355"/>
      <c r="E504" s="355"/>
      <c r="F504" s="355"/>
      <c r="G504" s="355"/>
      <c r="H504" s="355"/>
      <c r="I504" s="355"/>
      <c r="J504" s="355"/>
      <c r="K504" s="355"/>
      <c r="L504" s="355"/>
      <c r="M504" s="355"/>
      <c r="N504" s="355"/>
      <c r="O504" s="355"/>
      <c r="P504" s="355"/>
      <c r="Q504" s="355"/>
      <c r="R504" s="355"/>
      <c r="S504" s="355"/>
      <c r="T504" s="355"/>
      <c r="U504" s="355"/>
      <c r="V504" s="355"/>
      <c r="W504" s="355"/>
      <c r="X504" s="355"/>
      <c r="Y504" s="355"/>
      <c r="Z504" s="355"/>
      <c r="AA504" s="355"/>
      <c r="AB504" s="355"/>
      <c r="AC504" s="355"/>
      <c r="AD504" s="355"/>
      <c r="AE504" s="355"/>
      <c r="AF504" s="355"/>
      <c r="AG504" s="355"/>
    </row>
    <row r="505" spans="1:33" ht="14.25" customHeight="1">
      <c r="A505" s="355"/>
      <c r="B505" s="355"/>
      <c r="C505" s="355"/>
      <c r="D505" s="355"/>
      <c r="E505" s="355"/>
      <c r="F505" s="355"/>
      <c r="G505" s="355"/>
      <c r="H505" s="355"/>
      <c r="I505" s="355"/>
      <c r="J505" s="355"/>
      <c r="K505" s="355"/>
      <c r="L505" s="355"/>
      <c r="M505" s="355"/>
      <c r="N505" s="355"/>
      <c r="O505" s="355"/>
      <c r="P505" s="355"/>
      <c r="Q505" s="355"/>
      <c r="R505" s="355"/>
      <c r="S505" s="355"/>
      <c r="T505" s="355"/>
      <c r="U505" s="355"/>
      <c r="V505" s="355"/>
      <c r="W505" s="355"/>
      <c r="X505" s="355"/>
      <c r="Y505" s="355"/>
      <c r="Z505" s="355"/>
      <c r="AA505" s="355"/>
      <c r="AB505" s="355"/>
      <c r="AC505" s="355"/>
      <c r="AD505" s="355"/>
      <c r="AE505" s="355"/>
      <c r="AF505" s="355"/>
      <c r="AG505" s="355"/>
    </row>
    <row r="506" spans="1:33" ht="14.25" customHeight="1">
      <c r="A506" s="355"/>
      <c r="B506" s="355"/>
      <c r="C506" s="355"/>
      <c r="D506" s="355"/>
      <c r="E506" s="355"/>
      <c r="F506" s="355"/>
      <c r="G506" s="355"/>
      <c r="H506" s="355"/>
      <c r="I506" s="355"/>
      <c r="J506" s="355"/>
      <c r="K506" s="355"/>
      <c r="L506" s="355"/>
      <c r="M506" s="355"/>
      <c r="N506" s="355"/>
      <c r="O506" s="355"/>
      <c r="P506" s="355"/>
      <c r="Q506" s="355"/>
      <c r="R506" s="355"/>
      <c r="S506" s="355"/>
      <c r="T506" s="355"/>
      <c r="U506" s="355"/>
      <c r="V506" s="355"/>
      <c r="W506" s="355"/>
      <c r="X506" s="355"/>
      <c r="Y506" s="355"/>
      <c r="Z506" s="355"/>
      <c r="AA506" s="355"/>
      <c r="AB506" s="355"/>
      <c r="AC506" s="355"/>
      <c r="AD506" s="355"/>
      <c r="AE506" s="355"/>
      <c r="AF506" s="355"/>
      <c r="AG506" s="355"/>
    </row>
    <row r="507" spans="1:33" ht="14.25" customHeight="1">
      <c r="A507" s="355"/>
      <c r="B507" s="355"/>
      <c r="C507" s="355"/>
      <c r="D507" s="355"/>
      <c r="E507" s="355"/>
      <c r="F507" s="355"/>
      <c r="G507" s="355"/>
      <c r="H507" s="355"/>
      <c r="I507" s="355"/>
      <c r="J507" s="355"/>
      <c r="K507" s="355"/>
      <c r="L507" s="355"/>
      <c r="M507" s="355"/>
      <c r="N507" s="355"/>
      <c r="O507" s="355"/>
      <c r="P507" s="355"/>
      <c r="Q507" s="355"/>
      <c r="R507" s="355"/>
      <c r="S507" s="355"/>
      <c r="T507" s="355"/>
      <c r="U507" s="355"/>
      <c r="V507" s="355"/>
      <c r="W507" s="355"/>
      <c r="X507" s="355"/>
      <c r="Y507" s="355"/>
      <c r="Z507" s="355"/>
      <c r="AA507" s="355"/>
      <c r="AB507" s="355"/>
      <c r="AC507" s="355"/>
      <c r="AD507" s="355"/>
      <c r="AE507" s="355"/>
      <c r="AF507" s="355"/>
      <c r="AG507" s="355"/>
    </row>
    <row r="508" spans="1:33" ht="14.25" customHeight="1">
      <c r="A508" s="355"/>
      <c r="B508" s="355"/>
      <c r="C508" s="355"/>
      <c r="D508" s="355"/>
      <c r="E508" s="355"/>
      <c r="F508" s="355"/>
      <c r="G508" s="355"/>
      <c r="H508" s="355"/>
      <c r="I508" s="355"/>
      <c r="J508" s="355"/>
      <c r="K508" s="355"/>
      <c r="L508" s="355"/>
      <c r="M508" s="355"/>
      <c r="N508" s="355"/>
      <c r="O508" s="355"/>
      <c r="P508" s="355"/>
      <c r="Q508" s="355"/>
      <c r="R508" s="355"/>
      <c r="S508" s="355"/>
      <c r="T508" s="355"/>
      <c r="U508" s="355"/>
      <c r="V508" s="355"/>
      <c r="W508" s="355"/>
      <c r="X508" s="355"/>
      <c r="Y508" s="355"/>
      <c r="Z508" s="355"/>
      <c r="AA508" s="355"/>
      <c r="AB508" s="355"/>
      <c r="AC508" s="355"/>
      <c r="AD508" s="355"/>
      <c r="AE508" s="355"/>
      <c r="AF508" s="355"/>
      <c r="AG508" s="355"/>
    </row>
    <row r="509" spans="1:33" ht="14.25" customHeight="1">
      <c r="A509" s="355"/>
      <c r="B509" s="355"/>
      <c r="C509" s="355"/>
      <c r="D509" s="355"/>
      <c r="E509" s="355"/>
      <c r="F509" s="355"/>
      <c r="G509" s="355"/>
      <c r="H509" s="355"/>
      <c r="I509" s="355"/>
      <c r="J509" s="355"/>
      <c r="K509" s="355"/>
      <c r="L509" s="355"/>
      <c r="M509" s="355"/>
      <c r="N509" s="355"/>
      <c r="O509" s="355"/>
      <c r="P509" s="355"/>
      <c r="Q509" s="355"/>
      <c r="R509" s="355"/>
      <c r="S509" s="355"/>
      <c r="T509" s="355"/>
      <c r="U509" s="355"/>
      <c r="V509" s="355"/>
      <c r="W509" s="355"/>
      <c r="X509" s="355"/>
      <c r="Y509" s="355"/>
      <c r="Z509" s="355"/>
      <c r="AA509" s="355"/>
      <c r="AB509" s="355"/>
      <c r="AC509" s="355"/>
      <c r="AD509" s="355"/>
      <c r="AE509" s="355"/>
      <c r="AF509" s="355"/>
      <c r="AG509" s="355"/>
    </row>
    <row r="510" spans="1:33" ht="14.25" customHeight="1">
      <c r="A510" s="355"/>
      <c r="B510" s="355"/>
      <c r="C510" s="355"/>
      <c r="D510" s="355"/>
      <c r="E510" s="355"/>
      <c r="F510" s="355"/>
      <c r="G510" s="355"/>
      <c r="H510" s="355"/>
      <c r="I510" s="355"/>
      <c r="J510" s="355"/>
      <c r="K510" s="355"/>
      <c r="L510" s="355"/>
      <c r="M510" s="355"/>
      <c r="N510" s="355"/>
      <c r="O510" s="355"/>
      <c r="P510" s="355"/>
      <c r="Q510" s="355"/>
      <c r="R510" s="355"/>
      <c r="S510" s="355"/>
      <c r="T510" s="355"/>
      <c r="U510" s="355"/>
      <c r="V510" s="355"/>
      <c r="W510" s="355"/>
      <c r="X510" s="355"/>
      <c r="Y510" s="355"/>
      <c r="Z510" s="355"/>
      <c r="AA510" s="355"/>
      <c r="AB510" s="355"/>
      <c r="AC510" s="355"/>
      <c r="AD510" s="355"/>
      <c r="AE510" s="355"/>
      <c r="AF510" s="355"/>
      <c r="AG510" s="355"/>
    </row>
    <row r="511" spans="1:33" ht="14.25" customHeight="1">
      <c r="A511" s="355"/>
      <c r="B511" s="355"/>
      <c r="C511" s="355"/>
      <c r="D511" s="355"/>
      <c r="E511" s="355"/>
      <c r="F511" s="355"/>
      <c r="G511" s="355"/>
      <c r="H511" s="355"/>
      <c r="I511" s="355"/>
      <c r="J511" s="355"/>
      <c r="K511" s="355"/>
      <c r="L511" s="355"/>
      <c r="M511" s="355"/>
      <c r="N511" s="355"/>
      <c r="O511" s="355"/>
      <c r="P511" s="355"/>
      <c r="Q511" s="355"/>
      <c r="R511" s="355"/>
      <c r="S511" s="355"/>
      <c r="T511" s="355"/>
      <c r="U511" s="355"/>
      <c r="V511" s="355"/>
      <c r="W511" s="355"/>
      <c r="X511" s="355"/>
      <c r="Y511" s="355"/>
      <c r="Z511" s="355"/>
      <c r="AA511" s="355"/>
      <c r="AB511" s="355"/>
      <c r="AC511" s="355"/>
      <c r="AD511" s="355"/>
      <c r="AE511" s="355"/>
      <c r="AF511" s="355"/>
      <c r="AG511" s="355"/>
    </row>
    <row r="512" spans="1:33" ht="14.25" customHeight="1">
      <c r="A512" s="355"/>
      <c r="B512" s="355"/>
      <c r="C512" s="355"/>
      <c r="D512" s="355"/>
      <c r="E512" s="355"/>
      <c r="F512" s="355"/>
      <c r="G512" s="355"/>
      <c r="H512" s="355"/>
      <c r="I512" s="355"/>
      <c r="J512" s="355"/>
      <c r="K512" s="355"/>
      <c r="L512" s="355"/>
      <c r="M512" s="355"/>
      <c r="N512" s="355"/>
      <c r="O512" s="355"/>
      <c r="P512" s="355"/>
      <c r="Q512" s="355"/>
      <c r="R512" s="355"/>
      <c r="S512" s="355"/>
      <c r="T512" s="355"/>
      <c r="U512" s="355"/>
      <c r="V512" s="355"/>
      <c r="W512" s="355"/>
      <c r="X512" s="355"/>
      <c r="Y512" s="355"/>
      <c r="Z512" s="355"/>
      <c r="AA512" s="355"/>
      <c r="AB512" s="355"/>
      <c r="AC512" s="355"/>
      <c r="AD512" s="355"/>
      <c r="AE512" s="355"/>
      <c r="AF512" s="355"/>
      <c r="AG512" s="355"/>
    </row>
    <row r="513" spans="1:33" ht="14.25" customHeight="1">
      <c r="A513" s="355"/>
      <c r="B513" s="355"/>
      <c r="C513" s="355"/>
      <c r="D513" s="355"/>
      <c r="E513" s="355"/>
      <c r="F513" s="355"/>
      <c r="G513" s="355"/>
      <c r="H513" s="355"/>
      <c r="I513" s="355"/>
      <c r="J513" s="355"/>
      <c r="K513" s="355"/>
      <c r="L513" s="355"/>
      <c r="M513" s="355"/>
      <c r="N513" s="355"/>
      <c r="O513" s="355"/>
      <c r="P513" s="355"/>
      <c r="Q513" s="355"/>
      <c r="R513" s="355"/>
      <c r="S513" s="355"/>
      <c r="T513" s="355"/>
      <c r="U513" s="355"/>
      <c r="V513" s="355"/>
      <c r="W513" s="355"/>
      <c r="X513" s="355"/>
      <c r="Y513" s="355"/>
      <c r="Z513" s="355"/>
      <c r="AA513" s="355"/>
      <c r="AB513" s="355"/>
      <c r="AC513" s="355"/>
      <c r="AD513" s="355"/>
      <c r="AE513" s="355"/>
      <c r="AF513" s="355"/>
      <c r="AG513" s="355"/>
    </row>
    <row r="514" spans="1:33" ht="14.25" customHeight="1">
      <c r="A514" s="355"/>
      <c r="B514" s="355"/>
      <c r="C514" s="355"/>
      <c r="D514" s="355"/>
      <c r="E514" s="355"/>
      <c r="F514" s="355"/>
      <c r="G514" s="355"/>
      <c r="H514" s="355"/>
      <c r="I514" s="355"/>
      <c r="J514" s="355"/>
      <c r="K514" s="355"/>
      <c r="L514" s="355"/>
      <c r="M514" s="355"/>
      <c r="N514" s="355"/>
      <c r="O514" s="355"/>
      <c r="P514" s="355"/>
      <c r="Q514" s="355"/>
      <c r="R514" s="355"/>
      <c r="S514" s="355"/>
      <c r="T514" s="355"/>
      <c r="U514" s="355"/>
      <c r="V514" s="355"/>
      <c r="W514" s="355"/>
      <c r="X514" s="355"/>
      <c r="Y514" s="355"/>
      <c r="Z514" s="355"/>
      <c r="AA514" s="355"/>
      <c r="AB514" s="355"/>
      <c r="AC514" s="355"/>
      <c r="AD514" s="355"/>
      <c r="AE514" s="355"/>
      <c r="AF514" s="355"/>
      <c r="AG514" s="355"/>
    </row>
    <row r="515" spans="1:33" ht="14.25" customHeight="1">
      <c r="A515" s="355"/>
      <c r="B515" s="355"/>
      <c r="C515" s="355"/>
      <c r="D515" s="355"/>
      <c r="E515" s="355"/>
      <c r="F515" s="355"/>
      <c r="G515" s="355"/>
      <c r="H515" s="355"/>
      <c r="I515" s="355"/>
      <c r="J515" s="355"/>
      <c r="K515" s="355"/>
      <c r="L515" s="355"/>
      <c r="M515" s="355"/>
      <c r="N515" s="355"/>
      <c r="O515" s="355"/>
      <c r="P515" s="355"/>
      <c r="Q515" s="355"/>
      <c r="R515" s="355"/>
      <c r="S515" s="355"/>
      <c r="T515" s="355"/>
      <c r="U515" s="355"/>
      <c r="V515" s="355"/>
      <c r="W515" s="355"/>
      <c r="X515" s="355"/>
      <c r="Y515" s="355"/>
      <c r="Z515" s="355"/>
      <c r="AA515" s="355"/>
      <c r="AB515" s="355"/>
      <c r="AC515" s="355"/>
      <c r="AD515" s="355"/>
      <c r="AE515" s="355"/>
      <c r="AF515" s="355"/>
      <c r="AG515" s="355"/>
    </row>
    <row r="516" spans="1:33" ht="14.25" customHeight="1">
      <c r="A516" s="355"/>
      <c r="B516" s="355"/>
      <c r="C516" s="355"/>
      <c r="D516" s="355"/>
      <c r="E516" s="355"/>
      <c r="F516" s="355"/>
      <c r="G516" s="355"/>
      <c r="H516" s="355"/>
      <c r="I516" s="355"/>
      <c r="J516" s="355"/>
      <c r="K516" s="355"/>
      <c r="L516" s="355"/>
      <c r="M516" s="355"/>
      <c r="N516" s="355"/>
      <c r="O516" s="355"/>
      <c r="P516" s="355"/>
      <c r="Q516" s="355"/>
      <c r="R516" s="355"/>
      <c r="S516" s="355"/>
      <c r="T516" s="355"/>
      <c r="U516" s="355"/>
      <c r="V516" s="355"/>
      <c r="W516" s="355"/>
      <c r="X516" s="355"/>
      <c r="Y516" s="355"/>
      <c r="Z516" s="355"/>
      <c r="AA516" s="355"/>
      <c r="AB516" s="355"/>
      <c r="AC516" s="355"/>
      <c r="AD516" s="355"/>
      <c r="AE516" s="355"/>
      <c r="AF516" s="355"/>
      <c r="AG516" s="355"/>
    </row>
    <row r="517" spans="1:33" ht="14.25" customHeight="1">
      <c r="A517" s="355"/>
      <c r="B517" s="355"/>
      <c r="C517" s="355"/>
      <c r="D517" s="355"/>
      <c r="E517" s="355"/>
      <c r="F517" s="355"/>
      <c r="G517" s="355"/>
      <c r="H517" s="355"/>
      <c r="I517" s="355"/>
      <c r="J517" s="355"/>
      <c r="K517" s="355"/>
      <c r="L517" s="355"/>
      <c r="M517" s="355"/>
      <c r="N517" s="355"/>
      <c r="O517" s="355"/>
      <c r="P517" s="355"/>
      <c r="Q517" s="355"/>
      <c r="R517" s="355"/>
      <c r="S517" s="355"/>
      <c r="T517" s="355"/>
      <c r="U517" s="355"/>
      <c r="V517" s="355"/>
      <c r="W517" s="355"/>
      <c r="X517" s="355"/>
      <c r="Y517" s="355"/>
      <c r="Z517" s="355"/>
      <c r="AA517" s="355"/>
      <c r="AB517" s="355"/>
      <c r="AC517" s="355"/>
      <c r="AD517" s="355"/>
      <c r="AE517" s="355"/>
      <c r="AF517" s="355"/>
      <c r="AG517" s="355"/>
    </row>
    <row r="518" spans="1:33" ht="14.25" customHeight="1">
      <c r="A518" s="355"/>
      <c r="B518" s="355"/>
      <c r="C518" s="355"/>
      <c r="D518" s="355"/>
      <c r="E518" s="355"/>
      <c r="F518" s="355"/>
      <c r="G518" s="355"/>
      <c r="H518" s="355"/>
      <c r="I518" s="355"/>
      <c r="J518" s="355"/>
      <c r="K518" s="355"/>
      <c r="L518" s="355"/>
      <c r="M518" s="355"/>
      <c r="N518" s="355"/>
      <c r="O518" s="355"/>
      <c r="P518" s="355"/>
      <c r="Q518" s="355"/>
      <c r="R518" s="355"/>
      <c r="S518" s="355"/>
      <c r="T518" s="355"/>
      <c r="U518" s="355"/>
      <c r="V518" s="355"/>
      <c r="W518" s="355"/>
      <c r="X518" s="355"/>
      <c r="Y518" s="355"/>
      <c r="Z518" s="355"/>
      <c r="AA518" s="355"/>
      <c r="AB518" s="355"/>
      <c r="AC518" s="355"/>
      <c r="AD518" s="355"/>
      <c r="AE518" s="355"/>
      <c r="AF518" s="355"/>
      <c r="AG518" s="355"/>
    </row>
    <row r="519" spans="1:33" ht="14.25" customHeight="1">
      <c r="A519" s="355"/>
      <c r="B519" s="355"/>
      <c r="C519" s="355"/>
      <c r="D519" s="355"/>
      <c r="E519" s="355"/>
      <c r="F519" s="355"/>
      <c r="G519" s="355"/>
      <c r="H519" s="355"/>
      <c r="I519" s="355"/>
      <c r="J519" s="355"/>
      <c r="K519" s="355"/>
      <c r="L519" s="355"/>
      <c r="M519" s="355"/>
      <c r="N519" s="355"/>
      <c r="O519" s="355"/>
      <c r="P519" s="355"/>
      <c r="Q519" s="355"/>
      <c r="R519" s="355"/>
      <c r="S519" s="355"/>
      <c r="T519" s="355"/>
      <c r="U519" s="355"/>
      <c r="V519" s="355"/>
      <c r="W519" s="355"/>
      <c r="X519" s="355"/>
      <c r="Y519" s="355"/>
      <c r="Z519" s="355"/>
      <c r="AA519" s="355"/>
      <c r="AB519" s="355"/>
      <c r="AC519" s="355"/>
      <c r="AD519" s="355"/>
      <c r="AE519" s="355"/>
      <c r="AF519" s="355"/>
      <c r="AG519" s="355"/>
    </row>
    <row r="520" spans="1:33" ht="14.25" customHeight="1">
      <c r="A520" s="355"/>
      <c r="B520" s="355"/>
      <c r="C520" s="355"/>
      <c r="D520" s="355"/>
      <c r="E520" s="355"/>
      <c r="F520" s="355"/>
      <c r="G520" s="355"/>
      <c r="H520" s="355"/>
      <c r="I520" s="355"/>
      <c r="J520" s="355"/>
      <c r="K520" s="355"/>
      <c r="L520" s="355"/>
      <c r="M520" s="355"/>
      <c r="N520" s="355"/>
      <c r="O520" s="355"/>
      <c r="P520" s="355"/>
      <c r="Q520" s="355"/>
      <c r="R520" s="355"/>
      <c r="S520" s="355"/>
      <c r="T520" s="355"/>
      <c r="U520" s="355"/>
      <c r="V520" s="355"/>
      <c r="W520" s="355"/>
      <c r="X520" s="355"/>
      <c r="Y520" s="355"/>
      <c r="Z520" s="355"/>
      <c r="AA520" s="355"/>
      <c r="AB520" s="355"/>
      <c r="AC520" s="355"/>
      <c r="AD520" s="355"/>
      <c r="AE520" s="355"/>
      <c r="AF520" s="355"/>
      <c r="AG520" s="355"/>
    </row>
    <row r="521" spans="1:33" ht="14.25" customHeight="1">
      <c r="A521" s="355"/>
      <c r="B521" s="355"/>
      <c r="C521" s="355"/>
      <c r="D521" s="355"/>
      <c r="E521" s="355"/>
      <c r="F521" s="355"/>
      <c r="G521" s="355"/>
      <c r="H521" s="355"/>
      <c r="I521" s="355"/>
      <c r="J521" s="355"/>
      <c r="K521" s="355"/>
      <c r="L521" s="355"/>
      <c r="M521" s="355"/>
      <c r="N521" s="355"/>
      <c r="O521" s="355"/>
      <c r="P521" s="355"/>
      <c r="Q521" s="355"/>
      <c r="R521" s="355"/>
      <c r="S521" s="355"/>
      <c r="T521" s="355"/>
      <c r="U521" s="355"/>
      <c r="V521" s="355"/>
      <c r="W521" s="355"/>
      <c r="X521" s="355"/>
      <c r="Y521" s="355"/>
      <c r="Z521" s="355"/>
      <c r="AA521" s="355"/>
      <c r="AB521" s="355"/>
      <c r="AC521" s="355"/>
      <c r="AD521" s="355"/>
      <c r="AE521" s="355"/>
      <c r="AF521" s="355"/>
      <c r="AG521" s="355"/>
    </row>
    <row r="522" spans="1:33" ht="14.25" customHeight="1">
      <c r="A522" s="355"/>
      <c r="B522" s="355"/>
      <c r="C522" s="355"/>
      <c r="D522" s="355"/>
      <c r="E522" s="355"/>
      <c r="F522" s="355"/>
      <c r="G522" s="355"/>
      <c r="H522" s="355"/>
      <c r="I522" s="355"/>
      <c r="J522" s="355"/>
      <c r="K522" s="355"/>
      <c r="L522" s="355"/>
      <c r="M522" s="355"/>
      <c r="N522" s="355"/>
      <c r="O522" s="355"/>
      <c r="P522" s="355"/>
      <c r="Q522" s="355"/>
      <c r="R522" s="355"/>
      <c r="S522" s="355"/>
      <c r="T522" s="355"/>
      <c r="U522" s="355"/>
      <c r="V522" s="355"/>
      <c r="W522" s="355"/>
      <c r="X522" s="355"/>
      <c r="Y522" s="355"/>
      <c r="Z522" s="355"/>
      <c r="AA522" s="355"/>
      <c r="AB522" s="355"/>
      <c r="AC522" s="355"/>
      <c r="AD522" s="355"/>
      <c r="AE522" s="355"/>
      <c r="AF522" s="355"/>
      <c r="AG522" s="355"/>
    </row>
    <row r="523" spans="1:33" ht="14.25" customHeight="1">
      <c r="A523" s="355"/>
      <c r="B523" s="355"/>
      <c r="C523" s="355"/>
      <c r="D523" s="355"/>
      <c r="E523" s="355"/>
      <c r="F523" s="355"/>
      <c r="G523" s="355"/>
      <c r="H523" s="355"/>
      <c r="I523" s="355"/>
      <c r="J523" s="355"/>
      <c r="K523" s="355"/>
      <c r="L523" s="355"/>
      <c r="M523" s="355"/>
      <c r="N523" s="355"/>
      <c r="O523" s="355"/>
      <c r="P523" s="355"/>
      <c r="Q523" s="355"/>
      <c r="R523" s="355"/>
      <c r="S523" s="355"/>
      <c r="T523" s="355"/>
      <c r="U523" s="355"/>
      <c r="V523" s="355"/>
      <c r="W523" s="355"/>
      <c r="X523" s="355"/>
      <c r="Y523" s="355"/>
      <c r="Z523" s="355"/>
      <c r="AA523" s="355"/>
      <c r="AB523" s="355"/>
      <c r="AC523" s="355"/>
      <c r="AD523" s="355"/>
      <c r="AE523" s="355"/>
      <c r="AF523" s="355"/>
      <c r="AG523" s="355"/>
    </row>
    <row r="524" spans="1:33" ht="14.25" customHeight="1">
      <c r="A524" s="355"/>
      <c r="B524" s="355"/>
      <c r="C524" s="355"/>
      <c r="D524" s="355"/>
      <c r="E524" s="355"/>
      <c r="F524" s="355"/>
      <c r="G524" s="355"/>
      <c r="H524" s="355"/>
      <c r="I524" s="355"/>
      <c r="J524" s="355"/>
      <c r="K524" s="355"/>
      <c r="L524" s="355"/>
      <c r="M524" s="355"/>
      <c r="N524" s="355"/>
      <c r="O524" s="355"/>
      <c r="P524" s="355"/>
      <c r="Q524" s="355"/>
      <c r="R524" s="355"/>
      <c r="S524" s="355"/>
      <c r="T524" s="355"/>
      <c r="U524" s="355"/>
      <c r="V524" s="355"/>
      <c r="W524" s="355"/>
      <c r="X524" s="355"/>
      <c r="Y524" s="355"/>
      <c r="Z524" s="355"/>
      <c r="AA524" s="355"/>
      <c r="AB524" s="355"/>
      <c r="AC524" s="355"/>
      <c r="AD524" s="355"/>
      <c r="AE524" s="355"/>
      <c r="AF524" s="355"/>
      <c r="AG524" s="355"/>
    </row>
    <row r="525" spans="1:33" ht="14.25" customHeight="1">
      <c r="A525" s="355"/>
      <c r="B525" s="355"/>
      <c r="C525" s="355"/>
      <c r="D525" s="355"/>
      <c r="E525" s="355"/>
      <c r="F525" s="355"/>
      <c r="G525" s="355"/>
      <c r="H525" s="355"/>
      <c r="I525" s="355"/>
      <c r="J525" s="355"/>
      <c r="K525" s="355"/>
      <c r="L525" s="355"/>
      <c r="M525" s="355"/>
      <c r="N525" s="355"/>
      <c r="O525" s="355"/>
      <c r="P525" s="355"/>
      <c r="Q525" s="355"/>
      <c r="R525" s="355"/>
      <c r="S525" s="355"/>
      <c r="T525" s="355"/>
      <c r="U525" s="355"/>
      <c r="V525" s="355"/>
      <c r="W525" s="355"/>
      <c r="X525" s="355"/>
      <c r="Y525" s="355"/>
      <c r="Z525" s="355"/>
      <c r="AA525" s="355"/>
      <c r="AB525" s="355"/>
      <c r="AC525" s="355"/>
      <c r="AD525" s="355"/>
      <c r="AE525" s="355"/>
      <c r="AF525" s="355"/>
      <c r="AG525" s="355"/>
    </row>
    <row r="526" spans="1:33" ht="14.25" customHeight="1">
      <c r="A526" s="355"/>
      <c r="B526" s="355"/>
      <c r="C526" s="355"/>
      <c r="D526" s="355"/>
      <c r="E526" s="355"/>
      <c r="F526" s="355"/>
      <c r="G526" s="355"/>
      <c r="H526" s="355"/>
      <c r="I526" s="355"/>
      <c r="J526" s="355"/>
      <c r="K526" s="355"/>
      <c r="L526" s="355"/>
      <c r="M526" s="355"/>
      <c r="N526" s="355"/>
      <c r="O526" s="355"/>
      <c r="P526" s="355"/>
      <c r="Q526" s="355"/>
      <c r="R526" s="355"/>
      <c r="S526" s="355"/>
      <c r="T526" s="355"/>
      <c r="U526" s="355"/>
      <c r="V526" s="355"/>
      <c r="W526" s="355"/>
      <c r="X526" s="355"/>
      <c r="Y526" s="355"/>
      <c r="Z526" s="355"/>
      <c r="AA526" s="355"/>
      <c r="AB526" s="355"/>
      <c r="AC526" s="355"/>
      <c r="AD526" s="355"/>
      <c r="AE526" s="355"/>
      <c r="AF526" s="355"/>
      <c r="AG526" s="355"/>
    </row>
    <row r="527" spans="1:33" ht="14.25" customHeight="1">
      <c r="A527" s="355"/>
      <c r="B527" s="355"/>
      <c r="C527" s="355"/>
      <c r="D527" s="355"/>
      <c r="E527" s="355"/>
      <c r="F527" s="355"/>
      <c r="G527" s="355"/>
      <c r="H527" s="355"/>
      <c r="I527" s="355"/>
      <c r="J527" s="355"/>
      <c r="K527" s="355"/>
      <c r="L527" s="355"/>
      <c r="M527" s="355"/>
      <c r="N527" s="355"/>
      <c r="O527" s="355"/>
      <c r="P527" s="355"/>
      <c r="Q527" s="355"/>
      <c r="R527" s="355"/>
      <c r="S527" s="355"/>
      <c r="T527" s="355"/>
      <c r="U527" s="355"/>
      <c r="V527" s="355"/>
      <c r="W527" s="355"/>
      <c r="X527" s="355"/>
      <c r="Y527" s="355"/>
      <c r="Z527" s="355"/>
      <c r="AA527" s="355"/>
      <c r="AB527" s="355"/>
      <c r="AC527" s="355"/>
      <c r="AD527" s="355"/>
      <c r="AE527" s="355"/>
      <c r="AF527" s="355"/>
      <c r="AG527" s="355"/>
    </row>
    <row r="528" spans="1:33" ht="14.25" customHeight="1">
      <c r="A528" s="355"/>
      <c r="B528" s="355"/>
      <c r="C528" s="355"/>
      <c r="D528" s="355"/>
      <c r="E528" s="355"/>
      <c r="F528" s="355"/>
      <c r="G528" s="355"/>
      <c r="H528" s="355"/>
      <c r="I528" s="355"/>
      <c r="J528" s="355"/>
      <c r="K528" s="355"/>
      <c r="L528" s="355"/>
      <c r="M528" s="355"/>
      <c r="N528" s="355"/>
      <c r="O528" s="355"/>
      <c r="P528" s="355"/>
      <c r="Q528" s="355"/>
      <c r="R528" s="355"/>
      <c r="S528" s="355"/>
      <c r="T528" s="355"/>
      <c r="U528" s="355"/>
      <c r="V528" s="355"/>
      <c r="W528" s="355"/>
      <c r="X528" s="355"/>
      <c r="Y528" s="355"/>
      <c r="Z528" s="355"/>
      <c r="AA528" s="355"/>
      <c r="AB528" s="355"/>
      <c r="AC528" s="355"/>
      <c r="AD528" s="355"/>
      <c r="AE528" s="355"/>
      <c r="AF528" s="355"/>
      <c r="AG528" s="355"/>
    </row>
    <row r="529" spans="1:33" ht="14.25" customHeight="1">
      <c r="A529" s="355"/>
      <c r="B529" s="355"/>
      <c r="C529" s="355"/>
      <c r="D529" s="355"/>
      <c r="E529" s="355"/>
      <c r="F529" s="355"/>
      <c r="G529" s="355"/>
      <c r="H529" s="355"/>
      <c r="I529" s="355"/>
      <c r="J529" s="355"/>
      <c r="K529" s="355"/>
      <c r="L529" s="355"/>
      <c r="M529" s="355"/>
      <c r="N529" s="355"/>
      <c r="O529" s="355"/>
      <c r="P529" s="355"/>
      <c r="Q529" s="355"/>
      <c r="R529" s="355"/>
      <c r="S529" s="355"/>
      <c r="T529" s="355"/>
      <c r="U529" s="355"/>
      <c r="V529" s="355"/>
      <c r="W529" s="355"/>
      <c r="X529" s="355"/>
      <c r="Y529" s="355"/>
      <c r="Z529" s="355"/>
      <c r="AA529" s="355"/>
      <c r="AB529" s="355"/>
      <c r="AC529" s="355"/>
      <c r="AD529" s="355"/>
      <c r="AE529" s="355"/>
      <c r="AF529" s="355"/>
      <c r="AG529" s="355"/>
    </row>
    <row r="530" spans="1:33" ht="14.25" customHeight="1">
      <c r="A530" s="355"/>
      <c r="B530" s="355"/>
      <c r="C530" s="355"/>
      <c r="D530" s="355"/>
      <c r="E530" s="355"/>
      <c r="F530" s="355"/>
      <c r="G530" s="355"/>
      <c r="H530" s="355"/>
      <c r="I530" s="355"/>
      <c r="J530" s="355"/>
      <c r="K530" s="355"/>
      <c r="L530" s="355"/>
      <c r="M530" s="355"/>
      <c r="N530" s="355"/>
      <c r="O530" s="355"/>
      <c r="P530" s="355"/>
      <c r="Q530" s="355"/>
      <c r="R530" s="355"/>
      <c r="S530" s="355"/>
      <c r="T530" s="355"/>
      <c r="U530" s="355"/>
      <c r="V530" s="355"/>
      <c r="W530" s="355"/>
      <c r="X530" s="355"/>
      <c r="Y530" s="355"/>
      <c r="Z530" s="355"/>
      <c r="AA530" s="355"/>
      <c r="AB530" s="355"/>
      <c r="AC530" s="355"/>
      <c r="AD530" s="355"/>
      <c r="AE530" s="355"/>
      <c r="AF530" s="355"/>
      <c r="AG530" s="355"/>
    </row>
    <row r="531" spans="1:33" ht="14.25" customHeight="1">
      <c r="A531" s="355"/>
      <c r="B531" s="355"/>
      <c r="C531" s="355"/>
      <c r="D531" s="355"/>
      <c r="E531" s="355"/>
      <c r="F531" s="355"/>
      <c r="G531" s="355"/>
      <c r="H531" s="355"/>
      <c r="I531" s="355"/>
      <c r="J531" s="355"/>
      <c r="K531" s="355"/>
      <c r="L531" s="355"/>
      <c r="M531" s="355"/>
      <c r="N531" s="355"/>
      <c r="O531" s="355"/>
      <c r="P531" s="355"/>
      <c r="Q531" s="355"/>
      <c r="R531" s="355"/>
      <c r="S531" s="355"/>
      <c r="T531" s="355"/>
      <c r="U531" s="355"/>
      <c r="V531" s="355"/>
      <c r="W531" s="355"/>
      <c r="X531" s="355"/>
      <c r="Y531" s="355"/>
      <c r="Z531" s="355"/>
      <c r="AA531" s="355"/>
      <c r="AB531" s="355"/>
      <c r="AC531" s="355"/>
      <c r="AD531" s="355"/>
      <c r="AE531" s="355"/>
      <c r="AF531" s="355"/>
      <c r="AG531" s="355"/>
    </row>
    <row r="532" spans="1:33" ht="14.25" customHeight="1">
      <c r="A532" s="355"/>
      <c r="B532" s="355"/>
      <c r="C532" s="355"/>
      <c r="D532" s="355"/>
      <c r="E532" s="355"/>
      <c r="F532" s="355"/>
      <c r="G532" s="355"/>
      <c r="H532" s="355"/>
      <c r="I532" s="355"/>
      <c r="J532" s="355"/>
      <c r="K532" s="355"/>
      <c r="L532" s="355"/>
      <c r="M532" s="355"/>
      <c r="N532" s="355"/>
      <c r="O532" s="355"/>
      <c r="P532" s="355"/>
      <c r="Q532" s="355"/>
      <c r="R532" s="355"/>
      <c r="S532" s="355"/>
      <c r="T532" s="355"/>
      <c r="U532" s="355"/>
      <c r="V532" s="355"/>
      <c r="W532" s="355"/>
      <c r="X532" s="355"/>
      <c r="Y532" s="355"/>
      <c r="Z532" s="355"/>
      <c r="AA532" s="355"/>
      <c r="AB532" s="355"/>
      <c r="AC532" s="355"/>
      <c r="AD532" s="355"/>
      <c r="AE532" s="355"/>
      <c r="AF532" s="355"/>
      <c r="AG532" s="355"/>
    </row>
    <row r="533" spans="1:33" ht="14.25" customHeight="1">
      <c r="A533" s="355"/>
      <c r="B533" s="355"/>
      <c r="C533" s="355"/>
      <c r="D533" s="355"/>
      <c r="E533" s="355"/>
      <c r="F533" s="355"/>
      <c r="G533" s="355"/>
      <c r="H533" s="355"/>
      <c r="I533" s="355"/>
      <c r="J533" s="355"/>
      <c r="K533" s="355"/>
      <c r="L533" s="355"/>
      <c r="M533" s="355"/>
      <c r="N533" s="355"/>
      <c r="O533" s="355"/>
      <c r="P533" s="355"/>
      <c r="Q533" s="355"/>
      <c r="R533" s="355"/>
      <c r="S533" s="355"/>
      <c r="T533" s="355"/>
      <c r="U533" s="355"/>
      <c r="V533" s="355"/>
      <c r="W533" s="355"/>
      <c r="X533" s="355"/>
      <c r="Y533" s="355"/>
      <c r="Z533" s="355"/>
      <c r="AA533" s="355"/>
      <c r="AB533" s="355"/>
      <c r="AC533" s="355"/>
      <c r="AD533" s="355"/>
      <c r="AE533" s="355"/>
      <c r="AF533" s="355"/>
      <c r="AG533" s="355"/>
    </row>
    <row r="534" spans="1:33" ht="14.25" customHeight="1">
      <c r="A534" s="355"/>
      <c r="B534" s="355"/>
      <c r="C534" s="355"/>
      <c r="D534" s="355"/>
      <c r="E534" s="355"/>
      <c r="F534" s="355"/>
      <c r="G534" s="355"/>
      <c r="H534" s="355"/>
      <c r="I534" s="355"/>
      <c r="J534" s="355"/>
      <c r="K534" s="355"/>
      <c r="L534" s="355"/>
      <c r="M534" s="355"/>
      <c r="N534" s="355"/>
      <c r="O534" s="355"/>
      <c r="P534" s="355"/>
      <c r="Q534" s="355"/>
      <c r="R534" s="355"/>
      <c r="S534" s="355"/>
      <c r="T534" s="355"/>
      <c r="U534" s="355"/>
      <c r="V534" s="355"/>
      <c r="W534" s="355"/>
      <c r="X534" s="355"/>
      <c r="Y534" s="355"/>
      <c r="Z534" s="355"/>
      <c r="AA534" s="355"/>
      <c r="AB534" s="355"/>
      <c r="AC534" s="355"/>
      <c r="AD534" s="355"/>
      <c r="AE534" s="355"/>
      <c r="AF534" s="355"/>
      <c r="AG534" s="355"/>
    </row>
    <row r="535" spans="1:33" ht="14.25" customHeight="1">
      <c r="A535" s="355"/>
      <c r="B535" s="355"/>
      <c r="C535" s="355"/>
      <c r="D535" s="355"/>
      <c r="E535" s="355"/>
      <c r="F535" s="355"/>
      <c r="G535" s="355"/>
      <c r="H535" s="355"/>
      <c r="I535" s="355"/>
      <c r="J535" s="355"/>
      <c r="K535" s="355"/>
      <c r="L535" s="355"/>
      <c r="M535" s="355"/>
      <c r="N535" s="355"/>
      <c r="O535" s="355"/>
      <c r="P535" s="355"/>
      <c r="Q535" s="355"/>
      <c r="R535" s="355"/>
      <c r="S535" s="355"/>
      <c r="T535" s="355"/>
      <c r="U535" s="355"/>
      <c r="V535" s="355"/>
      <c r="W535" s="355"/>
      <c r="X535" s="355"/>
      <c r="Y535" s="355"/>
      <c r="Z535" s="355"/>
      <c r="AA535" s="355"/>
      <c r="AB535" s="355"/>
      <c r="AC535" s="355"/>
      <c r="AD535" s="355"/>
      <c r="AE535" s="355"/>
      <c r="AF535" s="355"/>
      <c r="AG535" s="355"/>
    </row>
    <row r="536" spans="1:33" ht="14.25" customHeight="1">
      <c r="A536" s="355"/>
      <c r="B536" s="355"/>
      <c r="C536" s="355"/>
      <c r="D536" s="355"/>
      <c r="E536" s="355"/>
      <c r="F536" s="355"/>
      <c r="G536" s="355"/>
      <c r="H536" s="355"/>
      <c r="I536" s="355"/>
      <c r="J536" s="355"/>
      <c r="K536" s="355"/>
      <c r="L536" s="355"/>
      <c r="M536" s="355"/>
      <c r="N536" s="355"/>
      <c r="O536" s="355"/>
      <c r="P536" s="355"/>
      <c r="Q536" s="355"/>
      <c r="R536" s="355"/>
      <c r="S536" s="355"/>
      <c r="T536" s="355"/>
      <c r="U536" s="355"/>
      <c r="V536" s="355"/>
      <c r="W536" s="355"/>
      <c r="X536" s="355"/>
      <c r="Y536" s="355"/>
      <c r="Z536" s="355"/>
      <c r="AA536" s="355"/>
      <c r="AB536" s="355"/>
      <c r="AC536" s="355"/>
      <c r="AD536" s="355"/>
      <c r="AE536" s="355"/>
      <c r="AF536" s="355"/>
      <c r="AG536" s="355"/>
    </row>
    <row r="537" spans="1:33" ht="14.25" customHeight="1">
      <c r="A537" s="355"/>
      <c r="B537" s="355"/>
      <c r="C537" s="355"/>
      <c r="D537" s="355"/>
      <c r="E537" s="355"/>
      <c r="F537" s="355"/>
      <c r="G537" s="355"/>
      <c r="H537" s="355"/>
      <c r="I537" s="355"/>
      <c r="J537" s="355"/>
      <c r="K537" s="355"/>
      <c r="L537" s="355"/>
      <c r="M537" s="355"/>
      <c r="N537" s="355"/>
      <c r="O537" s="355"/>
      <c r="P537" s="355"/>
      <c r="Q537" s="355"/>
      <c r="R537" s="355"/>
      <c r="S537" s="355"/>
      <c r="T537" s="355"/>
      <c r="U537" s="355"/>
      <c r="V537" s="355"/>
      <c r="W537" s="355"/>
      <c r="X537" s="355"/>
      <c r="Y537" s="355"/>
      <c r="Z537" s="355"/>
      <c r="AA537" s="355"/>
      <c r="AB537" s="355"/>
      <c r="AC537" s="355"/>
      <c r="AD537" s="355"/>
      <c r="AE537" s="355"/>
      <c r="AF537" s="355"/>
      <c r="AG537" s="355"/>
    </row>
    <row r="538" spans="1:33" ht="14.25" customHeight="1">
      <c r="A538" s="355"/>
      <c r="B538" s="355"/>
      <c r="C538" s="355"/>
      <c r="D538" s="355"/>
      <c r="E538" s="355"/>
      <c r="F538" s="355"/>
      <c r="G538" s="355"/>
      <c r="H538" s="355"/>
      <c r="I538" s="355"/>
      <c r="J538" s="355"/>
      <c r="K538" s="355"/>
      <c r="L538" s="355"/>
      <c r="M538" s="355"/>
      <c r="N538" s="355"/>
      <c r="O538" s="355"/>
      <c r="P538" s="355"/>
      <c r="Q538" s="355"/>
      <c r="R538" s="355"/>
      <c r="S538" s="355"/>
      <c r="T538" s="355"/>
      <c r="U538" s="355"/>
      <c r="V538" s="355"/>
      <c r="W538" s="355"/>
      <c r="X538" s="355"/>
      <c r="Y538" s="355"/>
      <c r="Z538" s="355"/>
      <c r="AA538" s="355"/>
      <c r="AB538" s="355"/>
      <c r="AC538" s="355"/>
      <c r="AD538" s="355"/>
      <c r="AE538" s="355"/>
      <c r="AF538" s="355"/>
      <c r="AG538" s="355"/>
    </row>
    <row r="539" spans="1:33" ht="14.25" customHeight="1">
      <c r="A539" s="355"/>
      <c r="B539" s="355"/>
      <c r="C539" s="355"/>
      <c r="D539" s="355"/>
      <c r="E539" s="355"/>
      <c r="F539" s="355"/>
      <c r="G539" s="355"/>
      <c r="H539" s="355"/>
      <c r="I539" s="355"/>
      <c r="J539" s="355"/>
      <c r="K539" s="355"/>
      <c r="L539" s="355"/>
      <c r="M539" s="355"/>
      <c r="N539" s="355"/>
      <c r="O539" s="355"/>
      <c r="P539" s="355"/>
      <c r="Q539" s="355"/>
      <c r="R539" s="355"/>
      <c r="S539" s="355"/>
      <c r="T539" s="355"/>
      <c r="U539" s="355"/>
      <c r="V539" s="355"/>
      <c r="W539" s="355"/>
      <c r="X539" s="355"/>
      <c r="Y539" s="355"/>
      <c r="Z539" s="355"/>
      <c r="AA539" s="355"/>
      <c r="AB539" s="355"/>
      <c r="AC539" s="355"/>
      <c r="AD539" s="355"/>
      <c r="AE539" s="355"/>
      <c r="AF539" s="355"/>
      <c r="AG539" s="355"/>
    </row>
    <row r="540" spans="1:33" ht="14.25" customHeight="1">
      <c r="A540" s="355"/>
      <c r="B540" s="355"/>
      <c r="C540" s="355"/>
      <c r="D540" s="355"/>
      <c r="E540" s="355"/>
      <c r="F540" s="355"/>
      <c r="G540" s="355"/>
      <c r="H540" s="355"/>
      <c r="I540" s="355"/>
      <c r="J540" s="355"/>
      <c r="K540" s="355"/>
      <c r="L540" s="355"/>
      <c r="M540" s="355"/>
      <c r="N540" s="355"/>
      <c r="O540" s="355"/>
      <c r="P540" s="355"/>
      <c r="Q540" s="355"/>
      <c r="R540" s="355"/>
      <c r="S540" s="355"/>
      <c r="T540" s="355"/>
      <c r="U540" s="355"/>
      <c r="V540" s="355"/>
      <c r="W540" s="355"/>
      <c r="X540" s="355"/>
      <c r="Y540" s="355"/>
      <c r="Z540" s="355"/>
      <c r="AA540" s="355"/>
      <c r="AB540" s="355"/>
      <c r="AC540" s="355"/>
      <c r="AD540" s="355"/>
      <c r="AE540" s="355"/>
      <c r="AF540" s="355"/>
      <c r="AG540" s="355"/>
    </row>
    <row r="541" spans="1:33" ht="14.25" customHeight="1">
      <c r="A541" s="355"/>
      <c r="B541" s="355"/>
      <c r="C541" s="355"/>
      <c r="D541" s="355"/>
      <c r="E541" s="355"/>
      <c r="F541" s="355"/>
      <c r="G541" s="355"/>
      <c r="H541" s="355"/>
      <c r="I541" s="355"/>
      <c r="J541" s="355"/>
      <c r="K541" s="355"/>
      <c r="L541" s="355"/>
      <c r="M541" s="355"/>
      <c r="N541" s="355"/>
      <c r="O541" s="355"/>
      <c r="P541" s="355"/>
      <c r="Q541" s="355"/>
      <c r="R541" s="355"/>
      <c r="S541" s="355"/>
      <c r="T541" s="355"/>
      <c r="U541" s="355"/>
      <c r="V541" s="355"/>
      <c r="W541" s="355"/>
      <c r="X541" s="355"/>
      <c r="Y541" s="355"/>
      <c r="Z541" s="355"/>
      <c r="AA541" s="355"/>
      <c r="AB541" s="355"/>
      <c r="AC541" s="355"/>
      <c r="AD541" s="355"/>
      <c r="AE541" s="355"/>
      <c r="AF541" s="355"/>
      <c r="AG541" s="355"/>
    </row>
    <row r="542" spans="1:33" ht="14.25" customHeight="1">
      <c r="A542" s="355"/>
      <c r="B542" s="355"/>
      <c r="C542" s="355"/>
      <c r="D542" s="355"/>
      <c r="E542" s="355"/>
      <c r="F542" s="355"/>
      <c r="G542" s="355"/>
      <c r="H542" s="355"/>
      <c r="I542" s="355"/>
      <c r="J542" s="355"/>
      <c r="K542" s="355"/>
      <c r="L542" s="355"/>
      <c r="M542" s="355"/>
      <c r="N542" s="355"/>
      <c r="O542" s="355"/>
      <c r="P542" s="355"/>
      <c r="Q542" s="355"/>
      <c r="R542" s="355"/>
      <c r="S542" s="355"/>
      <c r="T542" s="355"/>
      <c r="U542" s="355"/>
      <c r="V542" s="355"/>
      <c r="W542" s="355"/>
      <c r="X542" s="355"/>
      <c r="Y542" s="355"/>
      <c r="Z542" s="355"/>
      <c r="AA542" s="355"/>
      <c r="AB542" s="355"/>
      <c r="AC542" s="355"/>
      <c r="AD542" s="355"/>
      <c r="AE542" s="355"/>
      <c r="AF542" s="355"/>
      <c r="AG542" s="355"/>
    </row>
    <row r="543" spans="1:33" ht="14.25" customHeight="1">
      <c r="A543" s="355"/>
      <c r="B543" s="355"/>
      <c r="C543" s="355"/>
      <c r="D543" s="355"/>
      <c r="E543" s="355"/>
      <c r="F543" s="355"/>
      <c r="G543" s="355"/>
      <c r="H543" s="355"/>
      <c r="I543" s="355"/>
      <c r="J543" s="355"/>
      <c r="K543" s="355"/>
      <c r="L543" s="355"/>
      <c r="M543" s="355"/>
      <c r="N543" s="355"/>
      <c r="O543" s="355"/>
      <c r="P543" s="355"/>
      <c r="Q543" s="355"/>
      <c r="R543" s="355"/>
      <c r="S543" s="355"/>
      <c r="T543" s="355"/>
      <c r="U543" s="355"/>
      <c r="V543" s="355"/>
      <c r="W543" s="355"/>
      <c r="X543" s="355"/>
      <c r="Y543" s="355"/>
      <c r="Z543" s="355"/>
      <c r="AA543" s="355"/>
      <c r="AB543" s="355"/>
      <c r="AC543" s="355"/>
      <c r="AD543" s="355"/>
      <c r="AE543" s="355"/>
      <c r="AF543" s="355"/>
      <c r="AG543" s="355"/>
    </row>
    <row r="544" spans="1:33" ht="14.25" customHeight="1">
      <c r="A544" s="355"/>
      <c r="B544" s="355"/>
      <c r="C544" s="355"/>
      <c r="D544" s="355"/>
      <c r="E544" s="355"/>
      <c r="F544" s="355"/>
      <c r="G544" s="355"/>
      <c r="H544" s="355"/>
      <c r="I544" s="355"/>
      <c r="J544" s="355"/>
      <c r="K544" s="355"/>
      <c r="L544" s="355"/>
      <c r="M544" s="355"/>
      <c r="N544" s="355"/>
      <c r="O544" s="355"/>
      <c r="P544" s="355"/>
      <c r="Q544" s="355"/>
      <c r="R544" s="355"/>
      <c r="S544" s="355"/>
      <c r="T544" s="355"/>
      <c r="U544" s="355"/>
      <c r="V544" s="355"/>
      <c r="W544" s="355"/>
      <c r="X544" s="355"/>
      <c r="Y544" s="355"/>
      <c r="Z544" s="355"/>
      <c r="AA544" s="355"/>
      <c r="AB544" s="355"/>
      <c r="AC544" s="355"/>
      <c r="AD544" s="355"/>
      <c r="AE544" s="355"/>
      <c r="AF544" s="355"/>
      <c r="AG544" s="355"/>
    </row>
    <row r="545" spans="1:33" ht="14.25" customHeight="1">
      <c r="A545" s="355"/>
      <c r="B545" s="355"/>
      <c r="C545" s="355"/>
      <c r="D545" s="355"/>
      <c r="E545" s="355"/>
      <c r="F545" s="355"/>
      <c r="G545" s="355"/>
      <c r="H545" s="355"/>
      <c r="I545" s="355"/>
      <c r="J545" s="355"/>
      <c r="K545" s="355"/>
      <c r="L545" s="355"/>
      <c r="M545" s="355"/>
      <c r="N545" s="355"/>
      <c r="O545" s="355"/>
      <c r="P545" s="355"/>
      <c r="Q545" s="355"/>
      <c r="R545" s="355"/>
      <c r="S545" s="355"/>
      <c r="T545" s="355"/>
      <c r="U545" s="355"/>
      <c r="V545" s="355"/>
      <c r="W545" s="355"/>
      <c r="X545" s="355"/>
      <c r="Y545" s="355"/>
      <c r="Z545" s="355"/>
      <c r="AA545" s="355"/>
      <c r="AB545" s="355"/>
      <c r="AC545" s="355"/>
      <c r="AD545" s="355"/>
      <c r="AE545" s="355"/>
      <c r="AF545" s="355"/>
      <c r="AG545" s="355"/>
    </row>
    <row r="546" spans="1:33" ht="14.25" customHeight="1">
      <c r="A546" s="355"/>
      <c r="B546" s="355"/>
      <c r="C546" s="355"/>
      <c r="D546" s="355"/>
      <c r="E546" s="355"/>
      <c r="F546" s="355"/>
      <c r="G546" s="355"/>
      <c r="H546" s="355"/>
      <c r="I546" s="355"/>
      <c r="J546" s="355"/>
      <c r="K546" s="355"/>
      <c r="L546" s="355"/>
      <c r="M546" s="355"/>
      <c r="N546" s="355"/>
      <c r="O546" s="355"/>
      <c r="P546" s="355"/>
      <c r="Q546" s="355"/>
      <c r="R546" s="355"/>
      <c r="S546" s="355"/>
      <c r="T546" s="355"/>
      <c r="U546" s="355"/>
      <c r="V546" s="355"/>
      <c r="W546" s="355"/>
      <c r="X546" s="355"/>
      <c r="Y546" s="355"/>
      <c r="Z546" s="355"/>
      <c r="AA546" s="355"/>
      <c r="AB546" s="355"/>
      <c r="AC546" s="355"/>
      <c r="AD546" s="355"/>
      <c r="AE546" s="355"/>
      <c r="AF546" s="355"/>
      <c r="AG546" s="355"/>
    </row>
    <row r="547" spans="1:33" ht="14.25" customHeight="1">
      <c r="A547" s="355"/>
      <c r="B547" s="355"/>
      <c r="C547" s="355"/>
      <c r="D547" s="355"/>
      <c r="E547" s="355"/>
      <c r="F547" s="355"/>
      <c r="G547" s="355"/>
      <c r="H547" s="355"/>
      <c r="I547" s="355"/>
      <c r="J547" s="355"/>
      <c r="K547" s="355"/>
      <c r="L547" s="355"/>
      <c r="M547" s="355"/>
      <c r="N547" s="355"/>
      <c r="O547" s="355"/>
      <c r="P547" s="355"/>
      <c r="Q547" s="355"/>
      <c r="R547" s="355"/>
      <c r="S547" s="355"/>
      <c r="T547" s="355"/>
      <c r="U547" s="355"/>
      <c r="V547" s="355"/>
      <c r="W547" s="355"/>
      <c r="X547" s="355"/>
      <c r="Y547" s="355"/>
      <c r="Z547" s="355"/>
      <c r="AA547" s="355"/>
      <c r="AB547" s="355"/>
      <c r="AC547" s="355"/>
      <c r="AD547" s="355"/>
      <c r="AE547" s="355"/>
      <c r="AF547" s="355"/>
      <c r="AG547" s="355"/>
    </row>
    <row r="548" spans="1:33" ht="14.25" customHeight="1">
      <c r="A548" s="355"/>
      <c r="B548" s="355"/>
      <c r="C548" s="355"/>
      <c r="D548" s="355"/>
      <c r="E548" s="355"/>
      <c r="F548" s="355"/>
      <c r="G548" s="355"/>
      <c r="H548" s="355"/>
      <c r="I548" s="355"/>
      <c r="J548" s="355"/>
      <c r="K548" s="355"/>
      <c r="L548" s="355"/>
      <c r="M548" s="355"/>
      <c r="N548" s="355"/>
      <c r="O548" s="355"/>
      <c r="P548" s="355"/>
      <c r="Q548" s="355"/>
      <c r="R548" s="355"/>
      <c r="S548" s="355"/>
      <c r="T548" s="355"/>
      <c r="U548" s="355"/>
      <c r="V548" s="355"/>
      <c r="W548" s="355"/>
      <c r="X548" s="355"/>
      <c r="Y548" s="355"/>
      <c r="Z548" s="355"/>
      <c r="AA548" s="355"/>
      <c r="AB548" s="355"/>
      <c r="AC548" s="355"/>
      <c r="AD548" s="355"/>
      <c r="AE548" s="355"/>
      <c r="AF548" s="355"/>
      <c r="AG548" s="355"/>
    </row>
    <row r="549" spans="1:33" ht="14.25" customHeight="1">
      <c r="A549" s="355"/>
      <c r="B549" s="355"/>
      <c r="C549" s="355"/>
      <c r="D549" s="355"/>
      <c r="E549" s="355"/>
      <c r="F549" s="355"/>
      <c r="G549" s="355"/>
      <c r="H549" s="355"/>
      <c r="I549" s="355"/>
      <c r="J549" s="355"/>
      <c r="K549" s="355"/>
      <c r="L549" s="355"/>
      <c r="M549" s="355"/>
      <c r="N549" s="355"/>
      <c r="O549" s="355"/>
      <c r="P549" s="355"/>
      <c r="Q549" s="355"/>
      <c r="R549" s="355"/>
      <c r="S549" s="355"/>
      <c r="T549" s="355"/>
      <c r="U549" s="355"/>
      <c r="V549" s="355"/>
      <c r="W549" s="355"/>
      <c r="X549" s="355"/>
      <c r="Y549" s="355"/>
      <c r="Z549" s="355"/>
      <c r="AA549" s="355"/>
      <c r="AB549" s="355"/>
      <c r="AC549" s="355"/>
      <c r="AD549" s="355"/>
      <c r="AE549" s="355"/>
      <c r="AF549" s="355"/>
      <c r="AG549" s="355"/>
    </row>
    <row r="550" spans="1:33" ht="14.25" customHeight="1">
      <c r="A550" s="355"/>
      <c r="B550" s="355"/>
      <c r="C550" s="355"/>
      <c r="D550" s="355"/>
      <c r="E550" s="355"/>
      <c r="F550" s="355"/>
      <c r="G550" s="355"/>
      <c r="H550" s="355"/>
      <c r="I550" s="355"/>
      <c r="J550" s="355"/>
      <c r="K550" s="355"/>
      <c r="L550" s="355"/>
      <c r="M550" s="355"/>
      <c r="N550" s="355"/>
      <c r="O550" s="355"/>
      <c r="P550" s="355"/>
      <c r="Q550" s="355"/>
      <c r="R550" s="355"/>
      <c r="S550" s="355"/>
      <c r="T550" s="355"/>
      <c r="U550" s="355"/>
      <c r="V550" s="355"/>
      <c r="W550" s="355"/>
      <c r="X550" s="355"/>
      <c r="Y550" s="355"/>
      <c r="Z550" s="355"/>
      <c r="AA550" s="355"/>
      <c r="AB550" s="355"/>
      <c r="AC550" s="355"/>
      <c r="AD550" s="355"/>
      <c r="AE550" s="355"/>
      <c r="AF550" s="355"/>
      <c r="AG550" s="355"/>
    </row>
    <row r="551" spans="1:33" ht="14.25" customHeight="1">
      <c r="A551" s="355"/>
      <c r="B551" s="355"/>
      <c r="C551" s="355"/>
      <c r="D551" s="355"/>
      <c r="E551" s="355"/>
      <c r="F551" s="355"/>
      <c r="G551" s="355"/>
      <c r="H551" s="355"/>
      <c r="I551" s="355"/>
      <c r="J551" s="355"/>
      <c r="K551" s="355"/>
      <c r="L551" s="355"/>
      <c r="M551" s="355"/>
      <c r="N551" s="355"/>
      <c r="O551" s="355"/>
      <c r="P551" s="355"/>
      <c r="Q551" s="355"/>
      <c r="R551" s="355"/>
      <c r="S551" s="355"/>
      <c r="T551" s="355"/>
      <c r="U551" s="355"/>
      <c r="V551" s="355"/>
      <c r="W551" s="355"/>
      <c r="X551" s="355"/>
      <c r="Y551" s="355"/>
      <c r="Z551" s="355"/>
      <c r="AA551" s="355"/>
      <c r="AB551" s="355"/>
      <c r="AC551" s="355"/>
      <c r="AD551" s="355"/>
      <c r="AE551" s="355"/>
      <c r="AF551" s="355"/>
      <c r="AG551" s="355"/>
    </row>
    <row r="552" spans="1:33" ht="14.25" customHeight="1">
      <c r="A552" s="355"/>
      <c r="B552" s="355"/>
      <c r="C552" s="355"/>
      <c r="D552" s="355"/>
      <c r="E552" s="355"/>
      <c r="F552" s="355"/>
      <c r="G552" s="355"/>
      <c r="H552" s="355"/>
      <c r="I552" s="355"/>
      <c r="J552" s="355"/>
      <c r="K552" s="355"/>
      <c r="L552" s="355"/>
      <c r="M552" s="355"/>
      <c r="N552" s="355"/>
      <c r="O552" s="355"/>
      <c r="P552" s="355"/>
      <c r="Q552" s="355"/>
      <c r="R552" s="355"/>
      <c r="S552" s="355"/>
      <c r="T552" s="355"/>
      <c r="U552" s="355"/>
      <c r="V552" s="355"/>
      <c r="W552" s="355"/>
      <c r="X552" s="355"/>
      <c r="Y552" s="355"/>
      <c r="Z552" s="355"/>
      <c r="AA552" s="355"/>
      <c r="AB552" s="355"/>
      <c r="AC552" s="355"/>
      <c r="AD552" s="355"/>
      <c r="AE552" s="355"/>
      <c r="AF552" s="355"/>
      <c r="AG552" s="355"/>
    </row>
    <row r="553" spans="1:33" ht="14.25" customHeight="1">
      <c r="A553" s="355"/>
      <c r="B553" s="355"/>
      <c r="C553" s="355"/>
      <c r="D553" s="355"/>
      <c r="E553" s="355"/>
      <c r="F553" s="355"/>
      <c r="G553" s="355"/>
      <c r="H553" s="355"/>
      <c r="I553" s="355"/>
      <c r="J553" s="355"/>
      <c r="K553" s="355"/>
      <c r="L553" s="355"/>
      <c r="M553" s="355"/>
      <c r="N553" s="355"/>
      <c r="O553" s="355"/>
      <c r="P553" s="355"/>
      <c r="Q553" s="355"/>
      <c r="R553" s="355"/>
      <c r="S553" s="355"/>
      <c r="T553" s="355"/>
      <c r="U553" s="355"/>
      <c r="V553" s="355"/>
      <c r="W553" s="355"/>
      <c r="X553" s="355"/>
      <c r="Y553" s="355"/>
      <c r="Z553" s="355"/>
      <c r="AA553" s="355"/>
      <c r="AB553" s="355"/>
      <c r="AC553" s="355"/>
      <c r="AD553" s="355"/>
      <c r="AE553" s="355"/>
      <c r="AF553" s="355"/>
      <c r="AG553" s="355"/>
    </row>
    <row r="554" spans="1:33" ht="14.25" customHeight="1">
      <c r="A554" s="355"/>
      <c r="B554" s="355"/>
      <c r="C554" s="355"/>
      <c r="D554" s="355"/>
      <c r="E554" s="355"/>
      <c r="F554" s="355"/>
      <c r="G554" s="355"/>
      <c r="H554" s="355"/>
      <c r="I554" s="355"/>
      <c r="J554" s="355"/>
      <c r="K554" s="355"/>
      <c r="L554" s="355"/>
      <c r="M554" s="355"/>
      <c r="N554" s="355"/>
      <c r="O554" s="355"/>
      <c r="P554" s="355"/>
      <c r="Q554" s="355"/>
      <c r="R554" s="355"/>
      <c r="S554" s="355"/>
      <c r="T554" s="355"/>
      <c r="U554" s="355"/>
      <c r="V554" s="355"/>
      <c r="W554" s="355"/>
      <c r="X554" s="355"/>
      <c r="Y554" s="355"/>
      <c r="Z554" s="355"/>
      <c r="AA554" s="355"/>
      <c r="AB554" s="355"/>
      <c r="AC554" s="355"/>
      <c r="AD554" s="355"/>
      <c r="AE554" s="355"/>
      <c r="AF554" s="355"/>
      <c r="AG554" s="355"/>
    </row>
    <row r="555" spans="1:33" ht="14.25" customHeight="1">
      <c r="A555" s="355"/>
      <c r="B555" s="355"/>
      <c r="C555" s="355"/>
      <c r="D555" s="355"/>
      <c r="E555" s="355"/>
      <c r="F555" s="355"/>
      <c r="G555" s="355"/>
      <c r="H555" s="355"/>
      <c r="I555" s="355"/>
      <c r="J555" s="355"/>
      <c r="K555" s="355"/>
      <c r="L555" s="355"/>
      <c r="M555" s="355"/>
      <c r="N555" s="355"/>
      <c r="O555" s="355"/>
      <c r="P555" s="355"/>
      <c r="Q555" s="355"/>
      <c r="R555" s="355"/>
      <c r="S555" s="355"/>
      <c r="T555" s="355"/>
      <c r="U555" s="355"/>
      <c r="V555" s="355"/>
      <c r="W555" s="355"/>
      <c r="X555" s="355"/>
      <c r="Y555" s="355"/>
      <c r="Z555" s="355"/>
      <c r="AA555" s="355"/>
      <c r="AB555" s="355"/>
      <c r="AC555" s="355"/>
      <c r="AD555" s="355"/>
      <c r="AE555" s="355"/>
      <c r="AF555" s="355"/>
      <c r="AG555" s="355"/>
    </row>
    <row r="556" spans="1:33" ht="14.25" customHeight="1">
      <c r="A556" s="355"/>
      <c r="B556" s="355"/>
      <c r="C556" s="355"/>
      <c r="D556" s="355"/>
      <c r="E556" s="355"/>
      <c r="F556" s="355"/>
      <c r="G556" s="355"/>
      <c r="H556" s="355"/>
      <c r="I556" s="355"/>
      <c r="J556" s="355"/>
      <c r="K556" s="355"/>
      <c r="L556" s="355"/>
      <c r="M556" s="355"/>
      <c r="N556" s="355"/>
      <c r="O556" s="355"/>
      <c r="P556" s="355"/>
      <c r="Q556" s="355"/>
      <c r="R556" s="355"/>
      <c r="S556" s="355"/>
      <c r="T556" s="355"/>
      <c r="U556" s="355"/>
      <c r="V556" s="355"/>
      <c r="W556" s="355"/>
      <c r="X556" s="355"/>
      <c r="Y556" s="355"/>
      <c r="Z556" s="355"/>
      <c r="AA556" s="355"/>
      <c r="AB556" s="355"/>
      <c r="AC556" s="355"/>
      <c r="AD556" s="355"/>
      <c r="AE556" s="355"/>
      <c r="AF556" s="355"/>
      <c r="AG556" s="355"/>
    </row>
    <row r="557" spans="1:33" ht="14.25" customHeight="1">
      <c r="A557" s="355"/>
      <c r="B557" s="355"/>
      <c r="C557" s="355"/>
      <c r="D557" s="355"/>
      <c r="E557" s="355"/>
      <c r="F557" s="355"/>
      <c r="G557" s="355"/>
      <c r="H557" s="355"/>
      <c r="I557" s="355"/>
      <c r="J557" s="355"/>
      <c r="K557" s="355"/>
      <c r="L557" s="355"/>
      <c r="M557" s="355"/>
      <c r="N557" s="355"/>
      <c r="O557" s="355"/>
      <c r="P557" s="355"/>
      <c r="Q557" s="355"/>
      <c r="R557" s="355"/>
      <c r="S557" s="355"/>
      <c r="T557" s="355"/>
      <c r="U557" s="355"/>
      <c r="V557" s="355"/>
      <c r="W557" s="355"/>
      <c r="X557" s="355"/>
      <c r="Y557" s="355"/>
      <c r="Z557" s="355"/>
      <c r="AA557" s="355"/>
      <c r="AB557" s="355"/>
      <c r="AC557" s="355"/>
      <c r="AD557" s="355"/>
      <c r="AE557" s="355"/>
      <c r="AF557" s="355"/>
      <c r="AG557" s="355"/>
    </row>
    <row r="558" spans="1:33" ht="14.25" customHeight="1">
      <c r="A558" s="355"/>
      <c r="B558" s="355"/>
      <c r="C558" s="355"/>
      <c r="D558" s="355"/>
      <c r="E558" s="355"/>
      <c r="F558" s="355"/>
      <c r="G558" s="355"/>
      <c r="H558" s="355"/>
      <c r="I558" s="355"/>
      <c r="J558" s="355"/>
      <c r="K558" s="355"/>
      <c r="L558" s="355"/>
      <c r="M558" s="355"/>
      <c r="N558" s="355"/>
      <c r="O558" s="355"/>
      <c r="P558" s="355"/>
      <c r="Q558" s="355"/>
      <c r="R558" s="355"/>
      <c r="S558" s="355"/>
      <c r="T558" s="355"/>
      <c r="U558" s="355"/>
      <c r="V558" s="355"/>
      <c r="W558" s="355"/>
      <c r="X558" s="355"/>
      <c r="Y558" s="355"/>
      <c r="Z558" s="355"/>
      <c r="AA558" s="355"/>
      <c r="AB558" s="355"/>
      <c r="AC558" s="355"/>
      <c r="AD558" s="355"/>
      <c r="AE558" s="355"/>
      <c r="AF558" s="355"/>
      <c r="AG558" s="355"/>
    </row>
    <row r="559" spans="1:33" ht="14.25" customHeight="1">
      <c r="A559" s="355"/>
      <c r="B559" s="355"/>
      <c r="C559" s="355"/>
      <c r="D559" s="355"/>
      <c r="E559" s="355"/>
      <c r="F559" s="355"/>
      <c r="G559" s="355"/>
      <c r="H559" s="355"/>
      <c r="I559" s="355"/>
      <c r="J559" s="355"/>
      <c r="K559" s="355"/>
      <c r="L559" s="355"/>
      <c r="M559" s="355"/>
      <c r="N559" s="355"/>
      <c r="O559" s="355"/>
      <c r="P559" s="355"/>
      <c r="Q559" s="355"/>
      <c r="R559" s="355"/>
      <c r="S559" s="355"/>
      <c r="T559" s="355"/>
      <c r="U559" s="355"/>
      <c r="V559" s="355"/>
      <c r="W559" s="355"/>
      <c r="X559" s="355"/>
      <c r="Y559" s="355"/>
      <c r="Z559" s="355"/>
      <c r="AA559" s="355"/>
      <c r="AB559" s="355"/>
      <c r="AC559" s="355"/>
      <c r="AD559" s="355"/>
      <c r="AE559" s="355"/>
      <c r="AF559" s="355"/>
      <c r="AG559" s="355"/>
    </row>
    <row r="560" spans="1:33" ht="14.25" customHeight="1">
      <c r="A560" s="355"/>
      <c r="B560" s="355"/>
      <c r="C560" s="355"/>
      <c r="D560" s="355"/>
      <c r="E560" s="355"/>
      <c r="F560" s="355"/>
      <c r="G560" s="355"/>
      <c r="H560" s="355"/>
      <c r="I560" s="355"/>
      <c r="J560" s="355"/>
      <c r="K560" s="355"/>
      <c r="L560" s="355"/>
      <c r="M560" s="355"/>
      <c r="N560" s="355"/>
      <c r="O560" s="355"/>
      <c r="P560" s="355"/>
      <c r="Q560" s="355"/>
      <c r="R560" s="355"/>
      <c r="S560" s="355"/>
      <c r="T560" s="355"/>
      <c r="U560" s="355"/>
      <c r="V560" s="355"/>
      <c r="W560" s="355"/>
      <c r="X560" s="355"/>
      <c r="Y560" s="355"/>
      <c r="Z560" s="355"/>
      <c r="AA560" s="355"/>
      <c r="AB560" s="355"/>
      <c r="AC560" s="355"/>
      <c r="AD560" s="355"/>
      <c r="AE560" s="355"/>
      <c r="AF560" s="355"/>
      <c r="AG560" s="355"/>
    </row>
    <row r="561" spans="1:33" ht="14.25" customHeight="1">
      <c r="A561" s="355"/>
      <c r="B561" s="355"/>
      <c r="C561" s="355"/>
      <c r="D561" s="355"/>
      <c r="E561" s="355"/>
      <c r="F561" s="355"/>
      <c r="G561" s="355"/>
      <c r="H561" s="355"/>
      <c r="I561" s="355"/>
      <c r="J561" s="355"/>
      <c r="K561" s="355"/>
      <c r="L561" s="355"/>
      <c r="M561" s="355"/>
      <c r="N561" s="355"/>
      <c r="O561" s="355"/>
      <c r="P561" s="355"/>
      <c r="Q561" s="355"/>
      <c r="R561" s="355"/>
      <c r="S561" s="355"/>
      <c r="T561" s="355"/>
      <c r="U561" s="355"/>
      <c r="V561" s="355"/>
      <c r="W561" s="355"/>
      <c r="X561" s="355"/>
      <c r="Y561" s="355"/>
      <c r="Z561" s="355"/>
      <c r="AA561" s="355"/>
      <c r="AB561" s="355"/>
      <c r="AC561" s="355"/>
      <c r="AD561" s="355"/>
      <c r="AE561" s="355"/>
      <c r="AF561" s="355"/>
      <c r="AG561" s="355"/>
    </row>
    <row r="562" spans="1:33" ht="14.25" customHeight="1">
      <c r="A562" s="355"/>
      <c r="B562" s="355"/>
      <c r="C562" s="355"/>
      <c r="D562" s="355"/>
      <c r="E562" s="355"/>
      <c r="F562" s="355"/>
      <c r="G562" s="355"/>
      <c r="H562" s="355"/>
      <c r="I562" s="355"/>
      <c r="J562" s="355"/>
      <c r="K562" s="355"/>
      <c r="L562" s="355"/>
      <c r="M562" s="355"/>
      <c r="N562" s="355"/>
      <c r="O562" s="355"/>
      <c r="P562" s="355"/>
      <c r="Q562" s="355"/>
      <c r="R562" s="355"/>
      <c r="S562" s="355"/>
      <c r="T562" s="355"/>
      <c r="U562" s="355"/>
      <c r="V562" s="355"/>
      <c r="W562" s="355"/>
      <c r="X562" s="355"/>
      <c r="Y562" s="355"/>
      <c r="Z562" s="355"/>
      <c r="AA562" s="355"/>
      <c r="AB562" s="355"/>
      <c r="AC562" s="355"/>
      <c r="AD562" s="355"/>
      <c r="AE562" s="355"/>
      <c r="AF562" s="355"/>
      <c r="AG562" s="355"/>
    </row>
    <row r="563" spans="1:33" ht="14.25" customHeight="1">
      <c r="A563" s="355"/>
      <c r="B563" s="355"/>
      <c r="C563" s="355"/>
      <c r="D563" s="355"/>
      <c r="E563" s="355"/>
      <c r="F563" s="355"/>
      <c r="G563" s="355"/>
      <c r="H563" s="355"/>
      <c r="I563" s="355"/>
      <c r="J563" s="355"/>
      <c r="K563" s="355"/>
      <c r="L563" s="355"/>
      <c r="M563" s="355"/>
      <c r="N563" s="355"/>
      <c r="O563" s="355"/>
      <c r="P563" s="355"/>
      <c r="Q563" s="355"/>
      <c r="R563" s="355"/>
      <c r="S563" s="355"/>
      <c r="T563" s="355"/>
      <c r="U563" s="355"/>
      <c r="V563" s="355"/>
      <c r="W563" s="355"/>
      <c r="X563" s="355"/>
      <c r="Y563" s="355"/>
      <c r="Z563" s="355"/>
      <c r="AA563" s="355"/>
      <c r="AB563" s="355"/>
      <c r="AC563" s="355"/>
      <c r="AD563" s="355"/>
      <c r="AE563" s="355"/>
      <c r="AF563" s="355"/>
      <c r="AG563" s="355"/>
    </row>
    <row r="564" spans="1:33" ht="14.25" customHeight="1">
      <c r="A564" s="355"/>
      <c r="B564" s="355"/>
      <c r="C564" s="355"/>
      <c r="D564" s="355"/>
      <c r="E564" s="355"/>
      <c r="F564" s="355"/>
      <c r="G564" s="355"/>
      <c r="H564" s="355"/>
      <c r="I564" s="355"/>
      <c r="J564" s="355"/>
      <c r="K564" s="355"/>
      <c r="L564" s="355"/>
      <c r="M564" s="355"/>
      <c r="N564" s="355"/>
      <c r="O564" s="355"/>
      <c r="P564" s="355"/>
      <c r="Q564" s="355"/>
      <c r="R564" s="355"/>
      <c r="S564" s="355"/>
      <c r="T564" s="355"/>
      <c r="U564" s="355"/>
      <c r="V564" s="355"/>
      <c r="W564" s="355"/>
      <c r="X564" s="355"/>
      <c r="Y564" s="355"/>
      <c r="Z564" s="355"/>
      <c r="AA564" s="355"/>
      <c r="AB564" s="355"/>
      <c r="AC564" s="355"/>
      <c r="AD564" s="355"/>
      <c r="AE564" s="355"/>
      <c r="AF564" s="355"/>
      <c r="AG564" s="355"/>
    </row>
    <row r="565" spans="1:33" ht="14.25" customHeight="1">
      <c r="A565" s="355"/>
      <c r="B565" s="355"/>
      <c r="C565" s="355"/>
      <c r="D565" s="355"/>
      <c r="E565" s="355"/>
      <c r="F565" s="355"/>
      <c r="G565" s="355"/>
      <c r="H565" s="355"/>
      <c r="I565" s="355"/>
      <c r="J565" s="355"/>
      <c r="K565" s="355"/>
      <c r="L565" s="355"/>
      <c r="M565" s="355"/>
      <c r="N565" s="355"/>
      <c r="O565" s="355"/>
      <c r="P565" s="355"/>
      <c r="Q565" s="355"/>
      <c r="R565" s="355"/>
      <c r="S565" s="355"/>
      <c r="T565" s="355"/>
      <c r="U565" s="355"/>
      <c r="V565" s="355"/>
      <c r="W565" s="355"/>
      <c r="X565" s="355"/>
      <c r="Y565" s="355"/>
      <c r="Z565" s="355"/>
      <c r="AA565" s="355"/>
      <c r="AB565" s="355"/>
      <c r="AC565" s="355"/>
      <c r="AD565" s="355"/>
      <c r="AE565" s="355"/>
      <c r="AF565" s="355"/>
      <c r="AG565" s="355"/>
    </row>
    <row r="566" spans="1:33" ht="14.25" customHeight="1">
      <c r="A566" s="355"/>
      <c r="B566" s="355"/>
      <c r="C566" s="355"/>
      <c r="D566" s="355"/>
      <c r="E566" s="355"/>
      <c r="F566" s="355"/>
      <c r="G566" s="355"/>
      <c r="H566" s="355"/>
      <c r="I566" s="355"/>
      <c r="J566" s="355"/>
      <c r="K566" s="355"/>
      <c r="L566" s="355"/>
      <c r="M566" s="355"/>
      <c r="N566" s="355"/>
      <c r="O566" s="355"/>
      <c r="P566" s="355"/>
      <c r="Q566" s="355"/>
      <c r="R566" s="355"/>
      <c r="S566" s="355"/>
      <c r="T566" s="355"/>
      <c r="U566" s="355"/>
      <c r="V566" s="355"/>
      <c r="W566" s="355"/>
      <c r="X566" s="355"/>
      <c r="Y566" s="355"/>
      <c r="Z566" s="355"/>
      <c r="AA566" s="355"/>
      <c r="AB566" s="355"/>
      <c r="AC566" s="355"/>
      <c r="AD566" s="355"/>
      <c r="AE566" s="355"/>
      <c r="AF566" s="355"/>
      <c r="AG566" s="355"/>
    </row>
    <row r="567" spans="1:33" ht="14.25" customHeight="1">
      <c r="A567" s="355"/>
      <c r="B567" s="355"/>
      <c r="C567" s="355"/>
      <c r="D567" s="355"/>
      <c r="E567" s="355"/>
      <c r="F567" s="355"/>
      <c r="G567" s="355"/>
      <c r="H567" s="355"/>
      <c r="I567" s="355"/>
      <c r="J567" s="355"/>
      <c r="K567" s="355"/>
      <c r="L567" s="355"/>
      <c r="M567" s="355"/>
      <c r="N567" s="355"/>
      <c r="O567" s="355"/>
      <c r="P567" s="355"/>
      <c r="Q567" s="355"/>
      <c r="R567" s="355"/>
      <c r="S567" s="355"/>
      <c r="T567" s="355"/>
      <c r="U567" s="355"/>
      <c r="V567" s="355"/>
      <c r="W567" s="355"/>
      <c r="X567" s="355"/>
      <c r="Y567" s="355"/>
      <c r="Z567" s="355"/>
      <c r="AA567" s="355"/>
      <c r="AB567" s="355"/>
      <c r="AC567" s="355"/>
      <c r="AD567" s="355"/>
      <c r="AE567" s="355"/>
      <c r="AF567" s="355"/>
      <c r="AG567" s="355"/>
    </row>
    <row r="568" spans="1:33" ht="14.25" customHeight="1">
      <c r="A568" s="355"/>
      <c r="B568" s="355"/>
      <c r="C568" s="355"/>
      <c r="D568" s="355"/>
      <c r="E568" s="355"/>
      <c r="F568" s="355"/>
      <c r="G568" s="355"/>
      <c r="H568" s="355"/>
      <c r="I568" s="355"/>
      <c r="J568" s="355"/>
      <c r="K568" s="355"/>
      <c r="L568" s="355"/>
      <c r="M568" s="355"/>
      <c r="N568" s="355"/>
      <c r="O568" s="355"/>
      <c r="P568" s="355"/>
      <c r="Q568" s="355"/>
      <c r="R568" s="355"/>
      <c r="S568" s="355"/>
      <c r="T568" s="355"/>
      <c r="U568" s="355"/>
      <c r="V568" s="355"/>
      <c r="W568" s="355"/>
      <c r="X568" s="355"/>
      <c r="Y568" s="355"/>
      <c r="Z568" s="355"/>
      <c r="AA568" s="355"/>
      <c r="AB568" s="355"/>
      <c r="AC568" s="355"/>
      <c r="AD568" s="355"/>
      <c r="AE568" s="355"/>
      <c r="AF568" s="355"/>
      <c r="AG568" s="355"/>
    </row>
    <row r="569" spans="1:33" ht="14.25" customHeight="1">
      <c r="A569" s="355"/>
      <c r="B569" s="355"/>
      <c r="C569" s="355"/>
      <c r="D569" s="355"/>
      <c r="E569" s="355"/>
      <c r="F569" s="355"/>
      <c r="G569" s="355"/>
      <c r="H569" s="355"/>
      <c r="I569" s="355"/>
      <c r="J569" s="355"/>
      <c r="K569" s="355"/>
      <c r="L569" s="355"/>
      <c r="M569" s="355"/>
      <c r="N569" s="355"/>
      <c r="O569" s="355"/>
      <c r="P569" s="355"/>
      <c r="Q569" s="355"/>
      <c r="R569" s="355"/>
      <c r="S569" s="355"/>
      <c r="T569" s="355"/>
      <c r="U569" s="355"/>
      <c r="V569" s="355"/>
      <c r="W569" s="355"/>
      <c r="X569" s="355"/>
      <c r="Y569" s="355"/>
      <c r="Z569" s="355"/>
      <c r="AA569" s="355"/>
      <c r="AB569" s="355"/>
      <c r="AC569" s="355"/>
      <c r="AD569" s="355"/>
      <c r="AE569" s="355"/>
      <c r="AF569" s="355"/>
      <c r="AG569" s="355"/>
    </row>
    <row r="570" spans="1:33" ht="14.25" customHeight="1">
      <c r="A570" s="355"/>
      <c r="B570" s="355"/>
      <c r="C570" s="355"/>
      <c r="D570" s="355"/>
      <c r="E570" s="355"/>
      <c r="F570" s="355"/>
      <c r="G570" s="355"/>
      <c r="H570" s="355"/>
      <c r="I570" s="355"/>
      <c r="J570" s="355"/>
      <c r="K570" s="355"/>
      <c r="L570" s="355"/>
      <c r="M570" s="355"/>
      <c r="N570" s="355"/>
      <c r="O570" s="355"/>
      <c r="P570" s="355"/>
      <c r="Q570" s="355"/>
      <c r="R570" s="355"/>
      <c r="S570" s="355"/>
      <c r="T570" s="355"/>
      <c r="U570" s="355"/>
      <c r="V570" s="355"/>
      <c r="W570" s="355"/>
      <c r="X570" s="355"/>
      <c r="Y570" s="355"/>
      <c r="Z570" s="355"/>
      <c r="AA570" s="355"/>
      <c r="AB570" s="355"/>
      <c r="AC570" s="355"/>
      <c r="AD570" s="355"/>
      <c r="AE570" s="355"/>
      <c r="AF570" s="355"/>
      <c r="AG570" s="355"/>
    </row>
    <row r="571" spans="1:33" ht="14.25" customHeight="1">
      <c r="A571" s="355"/>
      <c r="B571" s="355"/>
      <c r="C571" s="355"/>
      <c r="D571" s="355"/>
      <c r="E571" s="355"/>
      <c r="F571" s="355"/>
      <c r="G571" s="355"/>
      <c r="H571" s="355"/>
      <c r="I571" s="355"/>
      <c r="J571" s="355"/>
      <c r="K571" s="355"/>
      <c r="L571" s="355"/>
      <c r="M571" s="355"/>
      <c r="N571" s="355"/>
      <c r="O571" s="355"/>
      <c r="P571" s="355"/>
      <c r="Q571" s="355"/>
      <c r="R571" s="355"/>
      <c r="S571" s="355"/>
      <c r="T571" s="355"/>
      <c r="U571" s="355"/>
      <c r="V571" s="355"/>
      <c r="W571" s="355"/>
      <c r="X571" s="355"/>
      <c r="Y571" s="355"/>
      <c r="Z571" s="355"/>
      <c r="AA571" s="355"/>
      <c r="AB571" s="355"/>
      <c r="AC571" s="355"/>
      <c r="AD571" s="355"/>
      <c r="AE571" s="355"/>
      <c r="AF571" s="355"/>
      <c r="AG571" s="355"/>
    </row>
    <row r="572" spans="1:33" ht="14.25" customHeight="1">
      <c r="A572" s="355"/>
      <c r="B572" s="355"/>
      <c r="C572" s="355"/>
      <c r="D572" s="355"/>
      <c r="E572" s="355"/>
      <c r="F572" s="355"/>
      <c r="G572" s="355"/>
      <c r="H572" s="355"/>
      <c r="I572" s="355"/>
      <c r="J572" s="355"/>
      <c r="K572" s="355"/>
      <c r="L572" s="355"/>
      <c r="M572" s="355"/>
      <c r="N572" s="355"/>
      <c r="O572" s="355"/>
      <c r="P572" s="355"/>
      <c r="Q572" s="355"/>
      <c r="R572" s="355"/>
      <c r="S572" s="355"/>
      <c r="T572" s="355"/>
      <c r="U572" s="355"/>
      <c r="V572" s="355"/>
      <c r="W572" s="355"/>
      <c r="X572" s="355"/>
      <c r="Y572" s="355"/>
      <c r="Z572" s="355"/>
      <c r="AA572" s="355"/>
      <c r="AB572" s="355"/>
      <c r="AC572" s="355"/>
      <c r="AD572" s="355"/>
      <c r="AE572" s="355"/>
      <c r="AF572" s="355"/>
      <c r="AG572" s="355"/>
    </row>
    <row r="573" spans="1:33" ht="14.25" customHeight="1">
      <c r="A573" s="355"/>
      <c r="B573" s="355"/>
      <c r="C573" s="355"/>
      <c r="D573" s="355"/>
      <c r="E573" s="355"/>
      <c r="F573" s="355"/>
      <c r="G573" s="355"/>
      <c r="H573" s="355"/>
      <c r="I573" s="355"/>
      <c r="J573" s="355"/>
      <c r="K573" s="355"/>
      <c r="L573" s="355"/>
      <c r="M573" s="355"/>
      <c r="N573" s="355"/>
      <c r="O573" s="355"/>
      <c r="P573" s="355"/>
      <c r="Q573" s="355"/>
      <c r="R573" s="355"/>
      <c r="S573" s="355"/>
      <c r="T573" s="355"/>
      <c r="U573" s="355"/>
      <c r="V573" s="355"/>
      <c r="W573" s="355"/>
      <c r="X573" s="355"/>
      <c r="Y573" s="355"/>
      <c r="Z573" s="355"/>
      <c r="AA573" s="355"/>
      <c r="AB573" s="355"/>
      <c r="AC573" s="355"/>
      <c r="AD573" s="355"/>
      <c r="AE573" s="355"/>
      <c r="AF573" s="355"/>
      <c r="AG573" s="355"/>
    </row>
    <row r="574" spans="1:33" ht="14.25" customHeight="1">
      <c r="A574" s="355"/>
      <c r="B574" s="355"/>
      <c r="C574" s="355"/>
      <c r="D574" s="355"/>
      <c r="E574" s="355"/>
      <c r="F574" s="355"/>
      <c r="G574" s="355"/>
      <c r="H574" s="355"/>
      <c r="I574" s="355"/>
      <c r="J574" s="355"/>
      <c r="K574" s="355"/>
      <c r="L574" s="355"/>
      <c r="M574" s="355"/>
      <c r="N574" s="355"/>
      <c r="O574" s="355"/>
      <c r="P574" s="355"/>
      <c r="Q574" s="355"/>
      <c r="R574" s="355"/>
      <c r="S574" s="355"/>
      <c r="T574" s="355"/>
      <c r="U574" s="355"/>
      <c r="V574" s="355"/>
      <c r="W574" s="355"/>
      <c r="X574" s="355"/>
      <c r="Y574" s="355"/>
      <c r="Z574" s="355"/>
      <c r="AA574" s="355"/>
      <c r="AB574" s="355"/>
      <c r="AC574" s="355"/>
      <c r="AD574" s="355"/>
      <c r="AE574" s="355"/>
      <c r="AF574" s="355"/>
      <c r="AG574" s="355"/>
    </row>
    <row r="575" spans="1:33" ht="14.25" customHeight="1">
      <c r="A575" s="355"/>
      <c r="B575" s="355"/>
      <c r="C575" s="355"/>
      <c r="D575" s="355"/>
      <c r="E575" s="355"/>
      <c r="F575" s="355"/>
      <c r="G575" s="355"/>
      <c r="H575" s="355"/>
      <c r="I575" s="355"/>
      <c r="J575" s="355"/>
      <c r="K575" s="355"/>
      <c r="L575" s="355"/>
      <c r="M575" s="355"/>
      <c r="N575" s="355"/>
      <c r="O575" s="355"/>
      <c r="P575" s="355"/>
      <c r="Q575" s="355"/>
      <c r="R575" s="355"/>
      <c r="S575" s="355"/>
      <c r="T575" s="355"/>
      <c r="U575" s="355"/>
      <c r="V575" s="355"/>
      <c r="W575" s="355"/>
      <c r="X575" s="355"/>
      <c r="Y575" s="355"/>
      <c r="Z575" s="355"/>
      <c r="AA575" s="355"/>
      <c r="AB575" s="355"/>
      <c r="AC575" s="355"/>
      <c r="AD575" s="355"/>
      <c r="AE575" s="355"/>
      <c r="AF575" s="355"/>
      <c r="AG575" s="355"/>
    </row>
    <row r="576" spans="1:33" ht="14.25" customHeight="1">
      <c r="A576" s="355"/>
      <c r="B576" s="355"/>
      <c r="C576" s="355"/>
      <c r="D576" s="355"/>
      <c r="E576" s="355"/>
      <c r="F576" s="355"/>
      <c r="G576" s="355"/>
      <c r="H576" s="355"/>
      <c r="I576" s="355"/>
      <c r="J576" s="355"/>
      <c r="K576" s="355"/>
      <c r="L576" s="355"/>
      <c r="M576" s="355"/>
      <c r="N576" s="355"/>
      <c r="O576" s="355"/>
      <c r="P576" s="355"/>
      <c r="Q576" s="355"/>
      <c r="R576" s="355"/>
      <c r="S576" s="355"/>
      <c r="T576" s="355"/>
      <c r="U576" s="355"/>
      <c r="V576" s="355"/>
      <c r="W576" s="355"/>
      <c r="X576" s="355"/>
      <c r="Y576" s="355"/>
      <c r="Z576" s="355"/>
      <c r="AA576" s="355"/>
      <c r="AB576" s="355"/>
      <c r="AC576" s="355"/>
      <c r="AD576" s="355"/>
      <c r="AE576" s="355"/>
      <c r="AF576" s="355"/>
      <c r="AG576" s="355"/>
    </row>
    <row r="577" spans="1:33" ht="14.25" customHeight="1">
      <c r="A577" s="355"/>
      <c r="B577" s="355"/>
      <c r="C577" s="355"/>
      <c r="D577" s="355"/>
      <c r="E577" s="355"/>
      <c r="F577" s="355"/>
      <c r="G577" s="355"/>
      <c r="H577" s="355"/>
      <c r="I577" s="355"/>
      <c r="J577" s="355"/>
      <c r="K577" s="355"/>
      <c r="L577" s="355"/>
      <c r="M577" s="355"/>
      <c r="N577" s="355"/>
      <c r="O577" s="355"/>
      <c r="P577" s="355"/>
      <c r="Q577" s="355"/>
      <c r="R577" s="355"/>
      <c r="S577" s="355"/>
      <c r="T577" s="355"/>
      <c r="U577" s="355"/>
      <c r="V577" s="355"/>
      <c r="W577" s="355"/>
      <c r="X577" s="355"/>
      <c r="Y577" s="355"/>
      <c r="Z577" s="355"/>
      <c r="AA577" s="355"/>
      <c r="AB577" s="355"/>
      <c r="AC577" s="355"/>
      <c r="AD577" s="355"/>
      <c r="AE577" s="355"/>
      <c r="AF577" s="355"/>
      <c r="AG577" s="355"/>
    </row>
    <row r="578" spans="1:33" ht="14.25" customHeight="1">
      <c r="A578" s="355"/>
      <c r="B578" s="355"/>
      <c r="C578" s="355"/>
      <c r="D578" s="355"/>
      <c r="E578" s="355"/>
      <c r="F578" s="355"/>
      <c r="G578" s="355"/>
      <c r="H578" s="355"/>
      <c r="I578" s="355"/>
      <c r="J578" s="355"/>
      <c r="K578" s="355"/>
      <c r="L578" s="355"/>
      <c r="M578" s="355"/>
      <c r="N578" s="355"/>
      <c r="O578" s="355"/>
      <c r="P578" s="355"/>
      <c r="Q578" s="355"/>
      <c r="R578" s="355"/>
      <c r="S578" s="355"/>
      <c r="T578" s="355"/>
      <c r="U578" s="355"/>
      <c r="V578" s="355"/>
      <c r="W578" s="355"/>
      <c r="X578" s="355"/>
      <c r="Y578" s="355"/>
      <c r="Z578" s="355"/>
      <c r="AA578" s="355"/>
      <c r="AB578" s="355"/>
      <c r="AC578" s="355"/>
      <c r="AD578" s="355"/>
      <c r="AE578" s="355"/>
      <c r="AF578" s="355"/>
      <c r="AG578" s="355"/>
    </row>
    <row r="579" spans="1:33" ht="14.25" customHeight="1">
      <c r="A579" s="355"/>
      <c r="B579" s="355"/>
      <c r="C579" s="355"/>
      <c r="D579" s="355"/>
      <c r="E579" s="355"/>
      <c r="F579" s="355"/>
      <c r="G579" s="355"/>
      <c r="H579" s="355"/>
      <c r="I579" s="355"/>
      <c r="J579" s="355"/>
      <c r="K579" s="355"/>
      <c r="L579" s="355"/>
      <c r="M579" s="355"/>
      <c r="N579" s="355"/>
      <c r="O579" s="355"/>
      <c r="P579" s="355"/>
      <c r="Q579" s="355"/>
      <c r="R579" s="355"/>
      <c r="S579" s="355"/>
      <c r="T579" s="355"/>
      <c r="U579" s="355"/>
      <c r="V579" s="355"/>
      <c r="W579" s="355"/>
      <c r="X579" s="355"/>
      <c r="Y579" s="355"/>
      <c r="Z579" s="355"/>
      <c r="AA579" s="355"/>
      <c r="AB579" s="355"/>
      <c r="AC579" s="355"/>
      <c r="AD579" s="355"/>
      <c r="AE579" s="355"/>
      <c r="AF579" s="355"/>
      <c r="AG579" s="355"/>
    </row>
    <row r="580" spans="1:33" ht="14.25" customHeight="1">
      <c r="A580" s="355"/>
      <c r="B580" s="355"/>
      <c r="C580" s="355"/>
      <c r="D580" s="355"/>
      <c r="E580" s="355"/>
      <c r="F580" s="355"/>
      <c r="G580" s="355"/>
      <c r="H580" s="355"/>
      <c r="I580" s="355"/>
      <c r="J580" s="355"/>
      <c r="K580" s="355"/>
      <c r="L580" s="355"/>
      <c r="M580" s="355"/>
      <c r="N580" s="355"/>
      <c r="O580" s="355"/>
      <c r="P580" s="355"/>
      <c r="Q580" s="355"/>
      <c r="R580" s="355"/>
      <c r="S580" s="355"/>
      <c r="T580" s="355"/>
      <c r="U580" s="355"/>
      <c r="V580" s="355"/>
      <c r="W580" s="355"/>
      <c r="X580" s="355"/>
      <c r="Y580" s="355"/>
      <c r="Z580" s="355"/>
      <c r="AA580" s="355"/>
      <c r="AB580" s="355"/>
      <c r="AC580" s="355"/>
      <c r="AD580" s="355"/>
      <c r="AE580" s="355"/>
      <c r="AF580" s="355"/>
      <c r="AG580" s="355"/>
    </row>
    <row r="581" spans="1:33" ht="14.25" customHeight="1">
      <c r="A581" s="355"/>
      <c r="B581" s="355"/>
      <c r="C581" s="355"/>
      <c r="D581" s="355"/>
      <c r="E581" s="355"/>
      <c r="F581" s="355"/>
      <c r="G581" s="355"/>
      <c r="H581" s="355"/>
      <c r="I581" s="355"/>
      <c r="J581" s="355"/>
      <c r="K581" s="355"/>
      <c r="L581" s="355"/>
      <c r="M581" s="355"/>
      <c r="N581" s="355"/>
      <c r="O581" s="355"/>
      <c r="P581" s="355"/>
      <c r="Q581" s="355"/>
      <c r="R581" s="355"/>
      <c r="S581" s="355"/>
      <c r="T581" s="355"/>
      <c r="U581" s="355"/>
      <c r="V581" s="355"/>
      <c r="W581" s="355"/>
      <c r="X581" s="355"/>
      <c r="Y581" s="355"/>
      <c r="Z581" s="355"/>
      <c r="AA581" s="355"/>
      <c r="AB581" s="355"/>
      <c r="AC581" s="355"/>
      <c r="AD581" s="355"/>
      <c r="AE581" s="355"/>
      <c r="AF581" s="355"/>
      <c r="AG581" s="355"/>
    </row>
    <row r="582" spans="1:33" ht="14.25" customHeight="1">
      <c r="A582" s="355"/>
      <c r="B582" s="355"/>
      <c r="C582" s="355"/>
      <c r="D582" s="355"/>
      <c r="E582" s="355"/>
      <c r="F582" s="355"/>
      <c r="G582" s="355"/>
      <c r="H582" s="355"/>
      <c r="I582" s="355"/>
      <c r="J582" s="355"/>
      <c r="K582" s="355"/>
      <c r="L582" s="355"/>
      <c r="M582" s="355"/>
      <c r="N582" s="355"/>
      <c r="O582" s="355"/>
      <c r="P582" s="355"/>
      <c r="Q582" s="355"/>
      <c r="R582" s="355"/>
      <c r="S582" s="355"/>
      <c r="T582" s="355"/>
      <c r="U582" s="355"/>
      <c r="V582" s="355"/>
      <c r="W582" s="355"/>
      <c r="X582" s="355"/>
      <c r="Y582" s="355"/>
      <c r="Z582" s="355"/>
      <c r="AA582" s="355"/>
      <c r="AB582" s="355"/>
      <c r="AC582" s="355"/>
      <c r="AD582" s="355"/>
      <c r="AE582" s="355"/>
      <c r="AF582" s="355"/>
      <c r="AG582" s="355"/>
    </row>
    <row r="583" spans="1:33" ht="14.25" customHeight="1">
      <c r="A583" s="355"/>
      <c r="B583" s="355"/>
      <c r="C583" s="355"/>
      <c r="D583" s="355"/>
      <c r="E583" s="355"/>
      <c r="F583" s="355"/>
      <c r="G583" s="355"/>
      <c r="H583" s="355"/>
      <c r="I583" s="355"/>
      <c r="J583" s="355"/>
      <c r="K583" s="355"/>
      <c r="L583" s="355"/>
      <c r="M583" s="355"/>
      <c r="N583" s="355"/>
      <c r="O583" s="355"/>
      <c r="P583" s="355"/>
      <c r="Q583" s="355"/>
      <c r="R583" s="355"/>
      <c r="S583" s="355"/>
      <c r="T583" s="355"/>
      <c r="U583" s="355"/>
      <c r="V583" s="355"/>
      <c r="W583" s="355"/>
      <c r="X583" s="355"/>
      <c r="Y583" s="355"/>
      <c r="Z583" s="355"/>
      <c r="AA583" s="355"/>
      <c r="AB583" s="355"/>
      <c r="AC583" s="355"/>
      <c r="AD583" s="355"/>
      <c r="AE583" s="355"/>
      <c r="AF583" s="355"/>
      <c r="AG583" s="355"/>
    </row>
    <row r="584" spans="1:33" ht="14.25" customHeight="1">
      <c r="A584" s="355"/>
      <c r="B584" s="355"/>
      <c r="C584" s="355"/>
      <c r="D584" s="355"/>
      <c r="E584" s="355"/>
      <c r="F584" s="355"/>
      <c r="G584" s="355"/>
      <c r="H584" s="355"/>
      <c r="I584" s="355"/>
      <c r="J584" s="355"/>
      <c r="K584" s="355"/>
      <c r="L584" s="355"/>
      <c r="M584" s="355"/>
      <c r="N584" s="355"/>
      <c r="O584" s="355"/>
      <c r="P584" s="355"/>
      <c r="Q584" s="355"/>
      <c r="R584" s="355"/>
      <c r="S584" s="355"/>
      <c r="T584" s="355"/>
      <c r="U584" s="355"/>
      <c r="V584" s="355"/>
      <c r="W584" s="355"/>
      <c r="X584" s="355"/>
      <c r="Y584" s="355"/>
      <c r="Z584" s="355"/>
      <c r="AA584" s="355"/>
      <c r="AB584" s="355"/>
      <c r="AC584" s="355"/>
      <c r="AD584" s="355"/>
      <c r="AE584" s="355"/>
      <c r="AF584" s="355"/>
      <c r="AG584" s="355"/>
    </row>
    <row r="585" spans="1:33" ht="14.25" customHeight="1">
      <c r="A585" s="355"/>
      <c r="B585" s="355"/>
      <c r="C585" s="355"/>
      <c r="D585" s="355"/>
      <c r="E585" s="355"/>
      <c r="F585" s="355"/>
      <c r="G585" s="355"/>
      <c r="H585" s="355"/>
      <c r="I585" s="355"/>
      <c r="J585" s="355"/>
      <c r="K585" s="355"/>
      <c r="L585" s="355"/>
      <c r="M585" s="355"/>
      <c r="N585" s="355"/>
      <c r="O585" s="355"/>
      <c r="P585" s="355"/>
      <c r="Q585" s="355"/>
      <c r="R585" s="355"/>
      <c r="S585" s="355"/>
      <c r="T585" s="355"/>
      <c r="U585" s="355"/>
      <c r="V585" s="355"/>
      <c r="W585" s="355"/>
      <c r="X585" s="355"/>
      <c r="Y585" s="355"/>
      <c r="Z585" s="355"/>
      <c r="AA585" s="355"/>
      <c r="AB585" s="355"/>
      <c r="AC585" s="355"/>
      <c r="AD585" s="355"/>
      <c r="AE585" s="355"/>
      <c r="AF585" s="355"/>
      <c r="AG585" s="355"/>
    </row>
    <row r="586" spans="1:33" ht="14.25" customHeight="1">
      <c r="A586" s="355"/>
      <c r="B586" s="355"/>
      <c r="C586" s="355"/>
      <c r="D586" s="355"/>
      <c r="E586" s="355"/>
      <c r="F586" s="355"/>
      <c r="G586" s="355"/>
      <c r="H586" s="355"/>
      <c r="I586" s="355"/>
      <c r="J586" s="355"/>
      <c r="K586" s="355"/>
      <c r="L586" s="355"/>
      <c r="M586" s="355"/>
      <c r="N586" s="355"/>
      <c r="O586" s="355"/>
      <c r="P586" s="355"/>
      <c r="Q586" s="355"/>
      <c r="R586" s="355"/>
      <c r="S586" s="355"/>
      <c r="T586" s="355"/>
      <c r="U586" s="355"/>
      <c r="V586" s="355"/>
      <c r="W586" s="355"/>
      <c r="X586" s="355"/>
      <c r="Y586" s="355"/>
      <c r="Z586" s="355"/>
      <c r="AA586" s="355"/>
      <c r="AB586" s="355"/>
      <c r="AC586" s="355"/>
      <c r="AD586" s="355"/>
      <c r="AE586" s="355"/>
      <c r="AF586" s="355"/>
      <c r="AG586" s="355"/>
    </row>
    <row r="587" spans="1:33" ht="14.25" customHeight="1">
      <c r="A587" s="355"/>
      <c r="B587" s="355"/>
      <c r="C587" s="355"/>
      <c r="D587" s="355"/>
      <c r="E587" s="355"/>
      <c r="F587" s="355"/>
      <c r="G587" s="355"/>
      <c r="H587" s="355"/>
      <c r="I587" s="355"/>
      <c r="J587" s="355"/>
      <c r="K587" s="355"/>
      <c r="L587" s="355"/>
      <c r="M587" s="355"/>
      <c r="N587" s="355"/>
      <c r="O587" s="355"/>
      <c r="P587" s="355"/>
      <c r="Q587" s="355"/>
      <c r="R587" s="355"/>
      <c r="S587" s="355"/>
      <c r="T587" s="355"/>
      <c r="U587" s="355"/>
      <c r="V587" s="355"/>
      <c r="W587" s="355"/>
      <c r="X587" s="355"/>
      <c r="Y587" s="355"/>
      <c r="Z587" s="355"/>
      <c r="AA587" s="355"/>
      <c r="AB587" s="355"/>
      <c r="AC587" s="355"/>
      <c r="AD587" s="355"/>
      <c r="AE587" s="355"/>
      <c r="AF587" s="355"/>
      <c r="AG587" s="355"/>
    </row>
    <row r="588" spans="1:33" ht="14.25" customHeight="1">
      <c r="A588" s="355"/>
      <c r="B588" s="355"/>
      <c r="C588" s="355"/>
      <c r="D588" s="355"/>
      <c r="E588" s="355"/>
      <c r="F588" s="355"/>
      <c r="G588" s="355"/>
      <c r="H588" s="355"/>
      <c r="I588" s="355"/>
      <c r="J588" s="355"/>
      <c r="K588" s="355"/>
      <c r="L588" s="355"/>
      <c r="M588" s="355"/>
      <c r="N588" s="355"/>
      <c r="O588" s="355"/>
      <c r="P588" s="355"/>
      <c r="Q588" s="355"/>
      <c r="R588" s="355"/>
      <c r="S588" s="355"/>
      <c r="T588" s="355"/>
      <c r="U588" s="355"/>
      <c r="V588" s="355"/>
      <c r="W588" s="355"/>
      <c r="X588" s="355"/>
      <c r="Y588" s="355"/>
      <c r="Z588" s="355"/>
      <c r="AA588" s="355"/>
      <c r="AB588" s="355"/>
      <c r="AC588" s="355"/>
      <c r="AD588" s="355"/>
      <c r="AE588" s="355"/>
      <c r="AF588" s="355"/>
      <c r="AG588" s="355"/>
    </row>
    <row r="589" spans="1:33" ht="14.25" customHeight="1">
      <c r="A589" s="355"/>
      <c r="B589" s="355"/>
      <c r="C589" s="355"/>
      <c r="D589" s="355"/>
      <c r="E589" s="355"/>
      <c r="F589" s="355"/>
      <c r="G589" s="355"/>
      <c r="H589" s="355"/>
      <c r="I589" s="355"/>
      <c r="J589" s="355"/>
      <c r="K589" s="355"/>
      <c r="L589" s="355"/>
      <c r="M589" s="355"/>
      <c r="N589" s="355"/>
      <c r="O589" s="355"/>
      <c r="P589" s="355"/>
      <c r="Q589" s="355"/>
      <c r="R589" s="355"/>
      <c r="S589" s="355"/>
      <c r="T589" s="355"/>
      <c r="U589" s="355"/>
      <c r="V589" s="355"/>
      <c r="W589" s="355"/>
      <c r="X589" s="355"/>
      <c r="Y589" s="355"/>
      <c r="Z589" s="355"/>
      <c r="AA589" s="355"/>
      <c r="AB589" s="355"/>
      <c r="AC589" s="355"/>
      <c r="AD589" s="355"/>
      <c r="AE589" s="355"/>
      <c r="AF589" s="355"/>
      <c r="AG589" s="355"/>
    </row>
    <row r="590" spans="1:33" ht="14.25" customHeight="1">
      <c r="A590" s="355"/>
      <c r="B590" s="355"/>
      <c r="C590" s="355"/>
      <c r="D590" s="355"/>
      <c r="E590" s="355"/>
      <c r="F590" s="355"/>
      <c r="G590" s="355"/>
      <c r="H590" s="355"/>
      <c r="I590" s="355"/>
      <c r="J590" s="355"/>
      <c r="K590" s="355"/>
      <c r="L590" s="355"/>
      <c r="M590" s="355"/>
      <c r="N590" s="355"/>
      <c r="O590" s="355"/>
      <c r="P590" s="355"/>
      <c r="Q590" s="355"/>
      <c r="R590" s="355"/>
      <c r="S590" s="355"/>
      <c r="T590" s="355"/>
      <c r="U590" s="355"/>
      <c r="V590" s="355"/>
      <c r="W590" s="355"/>
      <c r="X590" s="355"/>
      <c r="Y590" s="355"/>
      <c r="Z590" s="355"/>
      <c r="AA590" s="355"/>
      <c r="AB590" s="355"/>
      <c r="AC590" s="355"/>
      <c r="AD590" s="355"/>
      <c r="AE590" s="355"/>
      <c r="AF590" s="355"/>
      <c r="AG590" s="355"/>
    </row>
    <row r="591" spans="1:33" ht="14.25" customHeight="1">
      <c r="A591" s="355"/>
      <c r="B591" s="355"/>
      <c r="C591" s="355"/>
      <c r="D591" s="355"/>
      <c r="E591" s="355"/>
      <c r="F591" s="355"/>
      <c r="G591" s="355"/>
      <c r="H591" s="355"/>
      <c r="I591" s="355"/>
      <c r="J591" s="355"/>
      <c r="K591" s="355"/>
      <c r="L591" s="355"/>
      <c r="M591" s="355"/>
      <c r="N591" s="355"/>
      <c r="O591" s="355"/>
      <c r="P591" s="355"/>
      <c r="Q591" s="355"/>
      <c r="R591" s="355"/>
      <c r="S591" s="355"/>
      <c r="T591" s="355"/>
      <c r="U591" s="355"/>
      <c r="V591" s="355"/>
      <c r="W591" s="355"/>
      <c r="X591" s="355"/>
      <c r="Y591" s="355"/>
      <c r="Z591" s="355"/>
      <c r="AA591" s="355"/>
      <c r="AB591" s="355"/>
      <c r="AC591" s="355"/>
      <c r="AD591" s="355"/>
      <c r="AE591" s="355"/>
      <c r="AF591" s="355"/>
      <c r="AG591" s="355"/>
    </row>
    <row r="592" spans="1:33" ht="14.25" customHeight="1">
      <c r="A592" s="355"/>
      <c r="B592" s="355"/>
      <c r="C592" s="355"/>
      <c r="D592" s="355"/>
      <c r="E592" s="355"/>
      <c r="F592" s="355"/>
      <c r="G592" s="355"/>
      <c r="H592" s="355"/>
      <c r="I592" s="355"/>
      <c r="J592" s="355"/>
      <c r="K592" s="355"/>
      <c r="L592" s="355"/>
      <c r="M592" s="355"/>
      <c r="N592" s="355"/>
      <c r="O592" s="355"/>
      <c r="P592" s="355"/>
      <c r="Q592" s="355"/>
      <c r="R592" s="355"/>
      <c r="S592" s="355"/>
      <c r="T592" s="355"/>
      <c r="U592" s="355"/>
      <c r="V592" s="355"/>
      <c r="W592" s="355"/>
      <c r="X592" s="355"/>
      <c r="Y592" s="355"/>
      <c r="Z592" s="355"/>
      <c r="AA592" s="355"/>
      <c r="AB592" s="355"/>
      <c r="AC592" s="355"/>
      <c r="AD592" s="355"/>
      <c r="AE592" s="355"/>
      <c r="AF592" s="355"/>
      <c r="AG592" s="355"/>
    </row>
    <row r="593" spans="1:33" ht="14.25" customHeight="1">
      <c r="A593" s="355"/>
      <c r="B593" s="355"/>
      <c r="C593" s="355"/>
      <c r="D593" s="355"/>
      <c r="E593" s="355"/>
      <c r="F593" s="355"/>
      <c r="G593" s="355"/>
      <c r="H593" s="355"/>
      <c r="I593" s="355"/>
      <c r="J593" s="355"/>
      <c r="K593" s="355"/>
      <c r="L593" s="355"/>
      <c r="M593" s="355"/>
      <c r="N593" s="355"/>
      <c r="O593" s="355"/>
      <c r="P593" s="355"/>
      <c r="Q593" s="355"/>
      <c r="R593" s="355"/>
      <c r="S593" s="355"/>
      <c r="T593" s="355"/>
      <c r="U593" s="355"/>
      <c r="V593" s="355"/>
      <c r="W593" s="355"/>
      <c r="X593" s="355"/>
      <c r="Y593" s="355"/>
      <c r="Z593" s="355"/>
      <c r="AA593" s="355"/>
      <c r="AB593" s="355"/>
      <c r="AC593" s="355"/>
      <c r="AD593" s="355"/>
      <c r="AE593" s="355"/>
      <c r="AF593" s="355"/>
      <c r="AG593" s="355"/>
    </row>
    <row r="594" spans="1:33" ht="14.25" customHeight="1">
      <c r="A594" s="355"/>
      <c r="B594" s="355"/>
      <c r="C594" s="355"/>
      <c r="D594" s="355"/>
      <c r="E594" s="355"/>
      <c r="F594" s="355"/>
      <c r="G594" s="355"/>
      <c r="H594" s="355"/>
      <c r="I594" s="355"/>
      <c r="J594" s="355"/>
      <c r="K594" s="355"/>
      <c r="L594" s="355"/>
      <c r="M594" s="355"/>
      <c r="N594" s="355"/>
      <c r="O594" s="355"/>
      <c r="P594" s="355"/>
      <c r="Q594" s="355"/>
      <c r="R594" s="355"/>
      <c r="S594" s="355"/>
      <c r="T594" s="355"/>
      <c r="U594" s="355"/>
      <c r="V594" s="355"/>
      <c r="W594" s="355"/>
      <c r="X594" s="355"/>
      <c r="Y594" s="355"/>
      <c r="Z594" s="355"/>
      <c r="AA594" s="355"/>
      <c r="AB594" s="355"/>
      <c r="AC594" s="355"/>
      <c r="AD594" s="355"/>
      <c r="AE594" s="355"/>
      <c r="AF594" s="355"/>
      <c r="AG594" s="355"/>
    </row>
    <row r="595" spans="1:33" ht="14.25" customHeight="1">
      <c r="A595" s="355"/>
      <c r="B595" s="355"/>
      <c r="C595" s="355"/>
      <c r="D595" s="355"/>
      <c r="E595" s="355"/>
      <c r="F595" s="355"/>
      <c r="G595" s="355"/>
      <c r="H595" s="355"/>
      <c r="I595" s="355"/>
      <c r="J595" s="355"/>
      <c r="K595" s="355"/>
      <c r="L595" s="355"/>
      <c r="M595" s="355"/>
      <c r="N595" s="355"/>
      <c r="O595" s="355"/>
      <c r="P595" s="355"/>
      <c r="Q595" s="355"/>
      <c r="R595" s="355"/>
      <c r="S595" s="355"/>
      <c r="T595" s="355"/>
      <c r="U595" s="355"/>
      <c r="V595" s="355"/>
      <c r="W595" s="355"/>
      <c r="X595" s="355"/>
      <c r="Y595" s="355"/>
      <c r="Z595" s="355"/>
      <c r="AA595" s="355"/>
      <c r="AB595" s="355"/>
      <c r="AC595" s="355"/>
      <c r="AD595" s="355"/>
      <c r="AE595" s="355"/>
      <c r="AF595" s="355"/>
      <c r="AG595" s="355"/>
    </row>
    <row r="596" spans="1:33" ht="14.25" customHeight="1">
      <c r="A596" s="355"/>
      <c r="B596" s="355"/>
      <c r="C596" s="355"/>
      <c r="D596" s="355"/>
      <c r="E596" s="355"/>
      <c r="F596" s="355"/>
      <c r="G596" s="355"/>
      <c r="H596" s="355"/>
      <c r="I596" s="355"/>
      <c r="J596" s="355"/>
      <c r="K596" s="355"/>
      <c r="L596" s="355"/>
      <c r="M596" s="355"/>
      <c r="N596" s="355"/>
      <c r="O596" s="355"/>
      <c r="P596" s="355"/>
      <c r="Q596" s="355"/>
      <c r="R596" s="355"/>
      <c r="S596" s="355"/>
      <c r="T596" s="355"/>
      <c r="U596" s="355"/>
      <c r="V596" s="355"/>
      <c r="W596" s="355"/>
      <c r="X596" s="355"/>
      <c r="Y596" s="355"/>
      <c r="Z596" s="355"/>
      <c r="AA596" s="355"/>
      <c r="AB596" s="355"/>
      <c r="AC596" s="355"/>
      <c r="AD596" s="355"/>
      <c r="AE596" s="355"/>
      <c r="AF596" s="355"/>
      <c r="AG596" s="355"/>
    </row>
    <row r="597" spans="1:33" ht="14.25" customHeight="1">
      <c r="A597" s="355"/>
      <c r="B597" s="355"/>
      <c r="C597" s="355"/>
      <c r="D597" s="355"/>
      <c r="E597" s="355"/>
      <c r="F597" s="355"/>
      <c r="G597" s="355"/>
      <c r="H597" s="355"/>
      <c r="I597" s="355"/>
      <c r="J597" s="355"/>
      <c r="K597" s="355"/>
      <c r="L597" s="355"/>
      <c r="M597" s="355"/>
      <c r="N597" s="355"/>
      <c r="O597" s="355"/>
      <c r="P597" s="355"/>
      <c r="Q597" s="355"/>
      <c r="R597" s="355"/>
      <c r="S597" s="355"/>
      <c r="T597" s="355"/>
      <c r="U597" s="355"/>
      <c r="V597" s="355"/>
      <c r="W597" s="355"/>
      <c r="X597" s="355"/>
      <c r="Y597" s="355"/>
      <c r="Z597" s="355"/>
      <c r="AA597" s="355"/>
      <c r="AB597" s="355"/>
      <c r="AC597" s="355"/>
      <c r="AD597" s="355"/>
      <c r="AE597" s="355"/>
      <c r="AF597" s="355"/>
      <c r="AG597" s="355"/>
    </row>
    <row r="598" spans="1:33" ht="14.25" customHeight="1">
      <c r="A598" s="355"/>
      <c r="B598" s="355"/>
      <c r="C598" s="355"/>
      <c r="D598" s="355"/>
      <c r="E598" s="355"/>
      <c r="F598" s="355"/>
      <c r="G598" s="355"/>
      <c r="H598" s="355"/>
      <c r="I598" s="355"/>
      <c r="J598" s="355"/>
      <c r="K598" s="355"/>
      <c r="L598" s="355"/>
      <c r="M598" s="355"/>
      <c r="N598" s="355"/>
      <c r="O598" s="355"/>
      <c r="P598" s="355"/>
      <c r="Q598" s="355"/>
      <c r="R598" s="355"/>
      <c r="S598" s="355"/>
      <c r="T598" s="355"/>
      <c r="U598" s="355"/>
      <c r="V598" s="355"/>
      <c r="W598" s="355"/>
      <c r="X598" s="355"/>
      <c r="Y598" s="355"/>
      <c r="Z598" s="355"/>
      <c r="AA598" s="355"/>
      <c r="AB598" s="355"/>
      <c r="AC598" s="355"/>
      <c r="AD598" s="355"/>
      <c r="AE598" s="355"/>
      <c r="AF598" s="355"/>
      <c r="AG598" s="355"/>
    </row>
    <row r="599" spans="1:33" ht="14.25" customHeight="1">
      <c r="A599" s="355"/>
      <c r="B599" s="355"/>
      <c r="C599" s="355"/>
      <c r="D599" s="355"/>
      <c r="E599" s="355"/>
      <c r="F599" s="355"/>
      <c r="G599" s="355"/>
      <c r="H599" s="355"/>
      <c r="I599" s="355"/>
      <c r="J599" s="355"/>
      <c r="K599" s="355"/>
      <c r="L599" s="355"/>
      <c r="M599" s="355"/>
      <c r="N599" s="355"/>
      <c r="O599" s="355"/>
      <c r="P599" s="355"/>
      <c r="Q599" s="355"/>
      <c r="R599" s="355"/>
      <c r="S599" s="355"/>
      <c r="T599" s="355"/>
      <c r="U599" s="355"/>
      <c r="V599" s="355"/>
      <c r="W599" s="355"/>
      <c r="X599" s="355"/>
      <c r="Y599" s="355"/>
      <c r="Z599" s="355"/>
      <c r="AA599" s="355"/>
      <c r="AB599" s="355"/>
      <c r="AC599" s="355"/>
      <c r="AD599" s="355"/>
      <c r="AE599" s="355"/>
      <c r="AF599" s="355"/>
      <c r="AG599" s="355"/>
    </row>
    <row r="600" spans="1:33" ht="14.25" customHeight="1">
      <c r="A600" s="355"/>
      <c r="B600" s="355"/>
      <c r="C600" s="355"/>
      <c r="D600" s="355"/>
      <c r="E600" s="355"/>
      <c r="F600" s="355"/>
      <c r="G600" s="355"/>
      <c r="H600" s="355"/>
      <c r="I600" s="355"/>
      <c r="J600" s="355"/>
      <c r="K600" s="355"/>
      <c r="L600" s="355"/>
      <c r="M600" s="355"/>
      <c r="N600" s="355"/>
      <c r="O600" s="355"/>
      <c r="P600" s="355"/>
      <c r="Q600" s="355"/>
      <c r="R600" s="355"/>
      <c r="S600" s="355"/>
      <c r="T600" s="355"/>
      <c r="U600" s="355"/>
      <c r="V600" s="355"/>
      <c r="W600" s="355"/>
      <c r="X600" s="355"/>
      <c r="Y600" s="355"/>
      <c r="Z600" s="355"/>
      <c r="AA600" s="355"/>
      <c r="AB600" s="355"/>
      <c r="AC600" s="355"/>
      <c r="AD600" s="355"/>
      <c r="AE600" s="355"/>
      <c r="AF600" s="355"/>
      <c r="AG600" s="355"/>
    </row>
    <row r="601" spans="1:33" ht="14.25" customHeight="1">
      <c r="A601" s="355"/>
      <c r="B601" s="355"/>
      <c r="C601" s="355"/>
      <c r="D601" s="355"/>
      <c r="E601" s="355"/>
      <c r="F601" s="355"/>
      <c r="G601" s="355"/>
      <c r="H601" s="355"/>
      <c r="I601" s="355"/>
      <c r="J601" s="355"/>
      <c r="K601" s="355"/>
      <c r="L601" s="355"/>
      <c r="M601" s="355"/>
      <c r="N601" s="355"/>
      <c r="O601" s="355"/>
      <c r="P601" s="355"/>
      <c r="Q601" s="355"/>
      <c r="R601" s="355"/>
      <c r="S601" s="355"/>
      <c r="T601" s="355"/>
      <c r="U601" s="355"/>
      <c r="V601" s="355"/>
      <c r="W601" s="355"/>
      <c r="X601" s="355"/>
      <c r="Y601" s="355"/>
      <c r="Z601" s="355"/>
      <c r="AA601" s="355"/>
      <c r="AB601" s="355"/>
      <c r="AC601" s="355"/>
      <c r="AD601" s="355"/>
      <c r="AE601" s="355"/>
      <c r="AF601" s="355"/>
      <c r="AG601" s="355"/>
    </row>
    <row r="602" spans="1:33" ht="14.25" customHeight="1">
      <c r="A602" s="355"/>
      <c r="B602" s="355"/>
      <c r="C602" s="355"/>
      <c r="D602" s="355"/>
      <c r="E602" s="355"/>
      <c r="F602" s="355"/>
      <c r="G602" s="355"/>
      <c r="H602" s="355"/>
      <c r="I602" s="355"/>
      <c r="J602" s="355"/>
      <c r="K602" s="355"/>
      <c r="L602" s="355"/>
      <c r="M602" s="355"/>
      <c r="N602" s="355"/>
      <c r="O602" s="355"/>
      <c r="P602" s="355"/>
      <c r="Q602" s="355"/>
      <c r="R602" s="355"/>
      <c r="S602" s="355"/>
      <c r="T602" s="355"/>
      <c r="U602" s="355"/>
      <c r="V602" s="355"/>
      <c r="W602" s="355"/>
      <c r="X602" s="355"/>
      <c r="Y602" s="355"/>
      <c r="Z602" s="355"/>
      <c r="AA602" s="355"/>
      <c r="AB602" s="355"/>
      <c r="AC602" s="355"/>
      <c r="AD602" s="355"/>
      <c r="AE602" s="355"/>
      <c r="AF602" s="355"/>
      <c r="AG602" s="355"/>
    </row>
    <row r="603" spans="1:33" ht="14.25" customHeight="1">
      <c r="A603" s="355"/>
      <c r="B603" s="355"/>
      <c r="C603" s="355"/>
      <c r="D603" s="355"/>
      <c r="E603" s="355"/>
      <c r="F603" s="355"/>
      <c r="G603" s="355"/>
      <c r="H603" s="355"/>
      <c r="I603" s="355"/>
      <c r="J603" s="355"/>
      <c r="K603" s="355"/>
      <c r="L603" s="355"/>
      <c r="M603" s="355"/>
      <c r="N603" s="355"/>
      <c r="O603" s="355"/>
      <c r="P603" s="355"/>
      <c r="Q603" s="355"/>
      <c r="R603" s="355"/>
      <c r="S603" s="355"/>
      <c r="T603" s="355"/>
      <c r="U603" s="355"/>
      <c r="V603" s="355"/>
      <c r="W603" s="355"/>
      <c r="X603" s="355"/>
      <c r="Y603" s="355"/>
      <c r="Z603" s="355"/>
      <c r="AA603" s="355"/>
      <c r="AB603" s="355"/>
      <c r="AC603" s="355"/>
      <c r="AD603" s="355"/>
      <c r="AE603" s="355"/>
      <c r="AF603" s="355"/>
      <c r="AG603" s="355"/>
    </row>
    <row r="604" spans="1:33" ht="14.25" customHeight="1">
      <c r="A604" s="355"/>
      <c r="B604" s="355"/>
      <c r="C604" s="355"/>
      <c r="D604" s="355"/>
      <c r="E604" s="355"/>
      <c r="F604" s="355"/>
      <c r="G604" s="355"/>
      <c r="H604" s="355"/>
      <c r="I604" s="355"/>
      <c r="J604" s="355"/>
      <c r="K604" s="355"/>
      <c r="L604" s="355"/>
      <c r="M604" s="355"/>
      <c r="N604" s="355"/>
      <c r="O604" s="355"/>
      <c r="P604" s="355"/>
      <c r="Q604" s="355"/>
      <c r="R604" s="355"/>
      <c r="S604" s="355"/>
      <c r="T604" s="355"/>
      <c r="U604" s="355"/>
      <c r="V604" s="355"/>
      <c r="W604" s="355"/>
      <c r="X604" s="355"/>
      <c r="Y604" s="355"/>
      <c r="Z604" s="355"/>
      <c r="AA604" s="355"/>
      <c r="AB604" s="355"/>
      <c r="AC604" s="355"/>
      <c r="AD604" s="355"/>
      <c r="AE604" s="355"/>
      <c r="AF604" s="355"/>
      <c r="AG604" s="355"/>
    </row>
    <row r="605" spans="1:33" ht="14.25" customHeight="1">
      <c r="A605" s="355"/>
      <c r="B605" s="355"/>
      <c r="C605" s="355"/>
      <c r="D605" s="355"/>
      <c r="E605" s="355"/>
      <c r="F605" s="355"/>
      <c r="G605" s="355"/>
      <c r="H605" s="355"/>
      <c r="I605" s="355"/>
      <c r="J605" s="355"/>
      <c r="K605" s="355"/>
      <c r="L605" s="355"/>
      <c r="M605" s="355"/>
      <c r="N605" s="355"/>
      <c r="O605" s="355"/>
      <c r="P605" s="355"/>
      <c r="Q605" s="355"/>
      <c r="R605" s="355"/>
      <c r="S605" s="355"/>
      <c r="T605" s="355"/>
      <c r="U605" s="355"/>
      <c r="V605" s="355"/>
      <c r="W605" s="355"/>
      <c r="X605" s="355"/>
      <c r="Y605" s="355"/>
      <c r="Z605" s="355"/>
      <c r="AA605" s="355"/>
      <c r="AB605" s="355"/>
      <c r="AC605" s="355"/>
      <c r="AD605" s="355"/>
      <c r="AE605" s="355"/>
      <c r="AF605" s="355"/>
      <c r="AG605" s="355"/>
    </row>
    <row r="606" spans="1:33" ht="14.25" customHeight="1">
      <c r="A606" s="355"/>
      <c r="B606" s="355"/>
      <c r="C606" s="355"/>
      <c r="D606" s="355"/>
      <c r="E606" s="355"/>
      <c r="F606" s="355"/>
      <c r="G606" s="355"/>
      <c r="H606" s="355"/>
      <c r="I606" s="355"/>
      <c r="J606" s="355"/>
      <c r="K606" s="355"/>
      <c r="L606" s="355"/>
      <c r="M606" s="355"/>
      <c r="N606" s="355"/>
      <c r="O606" s="355"/>
      <c r="P606" s="355"/>
      <c r="Q606" s="355"/>
      <c r="R606" s="355"/>
      <c r="S606" s="355"/>
      <c r="T606" s="355"/>
      <c r="U606" s="355"/>
      <c r="V606" s="355"/>
      <c r="W606" s="355"/>
      <c r="X606" s="355"/>
      <c r="Y606" s="355"/>
      <c r="Z606" s="355"/>
      <c r="AA606" s="355"/>
      <c r="AB606" s="355"/>
      <c r="AC606" s="355"/>
      <c r="AD606" s="355"/>
      <c r="AE606" s="355"/>
      <c r="AF606" s="355"/>
      <c r="AG606" s="355"/>
    </row>
    <row r="607" spans="1:33" ht="14.25" customHeight="1">
      <c r="A607" s="355"/>
      <c r="B607" s="355"/>
      <c r="C607" s="355"/>
      <c r="D607" s="355"/>
      <c r="E607" s="355"/>
      <c r="F607" s="355"/>
      <c r="G607" s="355"/>
      <c r="H607" s="355"/>
      <c r="I607" s="355"/>
      <c r="J607" s="355"/>
      <c r="K607" s="355"/>
      <c r="L607" s="355"/>
      <c r="M607" s="355"/>
      <c r="N607" s="355"/>
      <c r="O607" s="355"/>
      <c r="P607" s="355"/>
      <c r="Q607" s="355"/>
      <c r="R607" s="355"/>
      <c r="S607" s="355"/>
      <c r="T607" s="355"/>
      <c r="U607" s="355"/>
      <c r="V607" s="355"/>
      <c r="W607" s="355"/>
      <c r="X607" s="355"/>
      <c r="Y607" s="355"/>
      <c r="Z607" s="355"/>
      <c r="AA607" s="355"/>
      <c r="AB607" s="355"/>
      <c r="AC607" s="355"/>
      <c r="AD607" s="355"/>
      <c r="AE607" s="355"/>
      <c r="AF607" s="355"/>
      <c r="AG607" s="355"/>
    </row>
    <row r="608" spans="1:33" ht="14.25" customHeight="1">
      <c r="A608" s="355"/>
      <c r="B608" s="355"/>
      <c r="C608" s="355"/>
      <c r="D608" s="355"/>
      <c r="E608" s="355"/>
      <c r="F608" s="355"/>
      <c r="G608" s="355"/>
      <c r="H608" s="355"/>
      <c r="I608" s="355"/>
      <c r="J608" s="355"/>
      <c r="K608" s="355"/>
      <c r="L608" s="355"/>
      <c r="M608" s="355"/>
      <c r="N608" s="355"/>
      <c r="O608" s="355"/>
      <c r="P608" s="355"/>
      <c r="Q608" s="355"/>
      <c r="R608" s="355"/>
      <c r="S608" s="355"/>
      <c r="T608" s="355"/>
      <c r="U608" s="355"/>
      <c r="V608" s="355"/>
      <c r="W608" s="355"/>
      <c r="X608" s="355"/>
      <c r="Y608" s="355"/>
      <c r="Z608" s="355"/>
      <c r="AA608" s="355"/>
      <c r="AB608" s="355"/>
      <c r="AC608" s="355"/>
      <c r="AD608" s="355"/>
      <c r="AE608" s="355"/>
      <c r="AF608" s="355"/>
      <c r="AG608" s="355"/>
    </row>
    <row r="609" spans="1:33" ht="14.25" customHeight="1">
      <c r="A609" s="355"/>
      <c r="B609" s="355"/>
      <c r="C609" s="355"/>
      <c r="D609" s="355"/>
      <c r="E609" s="355"/>
      <c r="F609" s="355"/>
      <c r="G609" s="355"/>
      <c r="H609" s="355"/>
      <c r="I609" s="355"/>
      <c r="J609" s="355"/>
      <c r="K609" s="355"/>
      <c r="L609" s="355"/>
      <c r="M609" s="355"/>
      <c r="N609" s="355"/>
      <c r="O609" s="355"/>
      <c r="P609" s="355"/>
      <c r="Q609" s="355"/>
      <c r="R609" s="355"/>
      <c r="S609" s="355"/>
      <c r="T609" s="355"/>
      <c r="U609" s="355"/>
      <c r="V609" s="355"/>
      <c r="W609" s="355"/>
      <c r="X609" s="355"/>
      <c r="Y609" s="355"/>
      <c r="Z609" s="355"/>
      <c r="AA609" s="355"/>
      <c r="AB609" s="355"/>
      <c r="AC609" s="355"/>
      <c r="AD609" s="355"/>
      <c r="AE609" s="355"/>
      <c r="AF609" s="355"/>
      <c r="AG609" s="355"/>
    </row>
    <row r="610" spans="1:33" ht="14.25" customHeight="1">
      <c r="A610" s="355"/>
      <c r="B610" s="355"/>
      <c r="C610" s="355"/>
      <c r="D610" s="355"/>
      <c r="E610" s="355"/>
      <c r="F610" s="355"/>
      <c r="G610" s="355"/>
      <c r="H610" s="355"/>
      <c r="I610" s="355"/>
      <c r="J610" s="355"/>
      <c r="K610" s="355"/>
      <c r="L610" s="355"/>
      <c r="M610" s="355"/>
      <c r="N610" s="355"/>
      <c r="O610" s="355"/>
      <c r="P610" s="355"/>
      <c r="Q610" s="355"/>
      <c r="R610" s="355"/>
      <c r="S610" s="355"/>
      <c r="T610" s="355"/>
      <c r="U610" s="355"/>
      <c r="V610" s="355"/>
      <c r="W610" s="355"/>
      <c r="X610" s="355"/>
      <c r="Y610" s="355"/>
      <c r="Z610" s="355"/>
      <c r="AA610" s="355"/>
      <c r="AB610" s="355"/>
      <c r="AC610" s="355"/>
      <c r="AD610" s="355"/>
      <c r="AE610" s="355"/>
      <c r="AF610" s="355"/>
      <c r="AG610" s="355"/>
    </row>
    <row r="611" spans="1:33" ht="14.25" customHeight="1">
      <c r="A611" s="355"/>
      <c r="B611" s="355"/>
      <c r="C611" s="355"/>
      <c r="D611" s="355"/>
      <c r="E611" s="355"/>
      <c r="F611" s="355"/>
      <c r="G611" s="355"/>
      <c r="H611" s="355"/>
      <c r="I611" s="355"/>
      <c r="J611" s="355"/>
      <c r="K611" s="355"/>
      <c r="L611" s="355"/>
      <c r="M611" s="355"/>
      <c r="N611" s="355"/>
      <c r="O611" s="355"/>
      <c r="P611" s="355"/>
      <c r="Q611" s="355"/>
      <c r="R611" s="355"/>
      <c r="S611" s="355"/>
      <c r="T611" s="355"/>
      <c r="U611" s="355"/>
      <c r="V611" s="355"/>
      <c r="W611" s="355"/>
      <c r="X611" s="355"/>
      <c r="Y611" s="355"/>
      <c r="Z611" s="355"/>
      <c r="AA611" s="355"/>
      <c r="AB611" s="355"/>
      <c r="AC611" s="355"/>
      <c r="AD611" s="355"/>
      <c r="AE611" s="355"/>
      <c r="AF611" s="355"/>
      <c r="AG611" s="355"/>
    </row>
    <row r="612" spans="1:33" ht="14.25" customHeight="1">
      <c r="A612" s="355"/>
      <c r="B612" s="355"/>
      <c r="C612" s="355"/>
      <c r="D612" s="355"/>
      <c r="E612" s="355"/>
      <c r="F612" s="355"/>
      <c r="G612" s="355"/>
      <c r="H612" s="355"/>
      <c r="I612" s="355"/>
      <c r="J612" s="355"/>
      <c r="K612" s="355"/>
      <c r="L612" s="355"/>
      <c r="M612" s="355"/>
      <c r="N612" s="355"/>
      <c r="O612" s="355"/>
      <c r="P612" s="355"/>
      <c r="Q612" s="355"/>
      <c r="R612" s="355"/>
      <c r="S612" s="355"/>
      <c r="T612" s="355"/>
      <c r="U612" s="355"/>
      <c r="V612" s="355"/>
      <c r="W612" s="355"/>
      <c r="X612" s="355"/>
      <c r="Y612" s="355"/>
      <c r="Z612" s="355"/>
      <c r="AA612" s="355"/>
      <c r="AB612" s="355"/>
      <c r="AC612" s="355"/>
      <c r="AD612" s="355"/>
      <c r="AE612" s="355"/>
      <c r="AF612" s="355"/>
      <c r="AG612" s="355"/>
    </row>
    <row r="613" spans="1:33" ht="14.25" customHeight="1">
      <c r="A613" s="355"/>
      <c r="B613" s="355"/>
      <c r="C613" s="355"/>
      <c r="D613" s="355"/>
      <c r="E613" s="355"/>
      <c r="F613" s="355"/>
      <c r="G613" s="355"/>
      <c r="H613" s="355"/>
      <c r="I613" s="355"/>
      <c r="J613" s="355"/>
      <c r="K613" s="355"/>
      <c r="L613" s="355"/>
      <c r="M613" s="355"/>
      <c r="N613" s="355"/>
      <c r="O613" s="355"/>
      <c r="P613" s="355"/>
      <c r="Q613" s="355"/>
      <c r="R613" s="355"/>
      <c r="S613" s="355"/>
      <c r="T613" s="355"/>
      <c r="U613" s="355"/>
      <c r="V613" s="355"/>
      <c r="W613" s="355"/>
      <c r="X613" s="355"/>
      <c r="Y613" s="355"/>
      <c r="Z613" s="355"/>
      <c r="AA613" s="355"/>
      <c r="AB613" s="355"/>
      <c r="AC613" s="355"/>
      <c r="AD613" s="355"/>
      <c r="AE613" s="355"/>
      <c r="AF613" s="355"/>
      <c r="AG613" s="355"/>
    </row>
    <row r="614" spans="1:33" ht="14.25" customHeight="1">
      <c r="A614" s="355"/>
      <c r="B614" s="355"/>
      <c r="C614" s="355"/>
      <c r="D614" s="355"/>
      <c r="E614" s="355"/>
      <c r="F614" s="355"/>
      <c r="G614" s="355"/>
      <c r="H614" s="355"/>
      <c r="I614" s="355"/>
      <c r="J614" s="355"/>
      <c r="K614" s="355"/>
      <c r="L614" s="355"/>
      <c r="M614" s="355"/>
      <c r="N614" s="355"/>
      <c r="O614" s="355"/>
      <c r="P614" s="355"/>
      <c r="Q614" s="355"/>
      <c r="R614" s="355"/>
      <c r="S614" s="355"/>
      <c r="T614" s="355"/>
      <c r="U614" s="355"/>
      <c r="V614" s="355"/>
      <c r="W614" s="355"/>
      <c r="X614" s="355"/>
      <c r="Y614" s="355"/>
      <c r="Z614" s="355"/>
      <c r="AA614" s="355"/>
      <c r="AB614" s="355"/>
      <c r="AC614" s="355"/>
      <c r="AD614" s="355"/>
      <c r="AE614" s="355"/>
      <c r="AF614" s="355"/>
      <c r="AG614" s="355"/>
    </row>
    <row r="615" spans="1:33" ht="14.25" customHeight="1">
      <c r="A615" s="355"/>
      <c r="B615" s="355"/>
      <c r="C615" s="355"/>
      <c r="D615" s="355"/>
      <c r="E615" s="355"/>
      <c r="F615" s="355"/>
      <c r="G615" s="355"/>
      <c r="H615" s="355"/>
      <c r="I615" s="355"/>
      <c r="J615" s="355"/>
      <c r="K615" s="355"/>
      <c r="L615" s="355"/>
      <c r="M615" s="355"/>
      <c r="N615" s="355"/>
      <c r="O615" s="355"/>
      <c r="P615" s="355"/>
      <c r="Q615" s="355"/>
      <c r="R615" s="355"/>
      <c r="S615" s="355"/>
      <c r="T615" s="355"/>
      <c r="U615" s="355"/>
      <c r="V615" s="355"/>
      <c r="W615" s="355"/>
      <c r="X615" s="355"/>
      <c r="Y615" s="355"/>
      <c r="Z615" s="355"/>
      <c r="AA615" s="355"/>
      <c r="AB615" s="355"/>
      <c r="AC615" s="355"/>
      <c r="AD615" s="355"/>
      <c r="AE615" s="355"/>
      <c r="AF615" s="355"/>
      <c r="AG615" s="355"/>
    </row>
    <row r="616" spans="1:33" ht="14.25" customHeight="1">
      <c r="A616" s="355"/>
      <c r="B616" s="355"/>
      <c r="C616" s="355"/>
      <c r="D616" s="355"/>
      <c r="E616" s="355"/>
      <c r="F616" s="355"/>
      <c r="G616" s="355"/>
      <c r="H616" s="355"/>
      <c r="I616" s="355"/>
      <c r="J616" s="355"/>
      <c r="K616" s="355"/>
      <c r="L616" s="355"/>
      <c r="M616" s="355"/>
      <c r="N616" s="355"/>
      <c r="O616" s="355"/>
      <c r="P616" s="355"/>
      <c r="Q616" s="355"/>
      <c r="R616" s="355"/>
      <c r="S616" s="355"/>
      <c r="T616" s="355"/>
      <c r="U616" s="355"/>
      <c r="V616" s="355"/>
      <c r="W616" s="355"/>
      <c r="X616" s="355"/>
      <c r="Y616" s="355"/>
      <c r="Z616" s="355"/>
      <c r="AA616" s="355"/>
      <c r="AB616" s="355"/>
      <c r="AC616" s="355"/>
      <c r="AD616" s="355"/>
      <c r="AE616" s="355"/>
      <c r="AF616" s="355"/>
      <c r="AG616" s="355"/>
    </row>
    <row r="617" spans="1:33" ht="14.25" customHeight="1">
      <c r="A617" s="355"/>
      <c r="B617" s="355"/>
      <c r="C617" s="355"/>
      <c r="D617" s="355"/>
      <c r="E617" s="355"/>
      <c r="F617" s="355"/>
      <c r="G617" s="355"/>
      <c r="H617" s="355"/>
      <c r="I617" s="355"/>
      <c r="J617" s="355"/>
      <c r="K617" s="355"/>
      <c r="L617" s="355"/>
      <c r="M617" s="355"/>
      <c r="N617" s="355"/>
      <c r="O617" s="355"/>
      <c r="P617" s="355"/>
      <c r="Q617" s="355"/>
      <c r="R617" s="355"/>
      <c r="S617" s="355"/>
      <c r="T617" s="355"/>
      <c r="U617" s="355"/>
      <c r="V617" s="355"/>
      <c r="W617" s="355"/>
      <c r="X617" s="355"/>
      <c r="Y617" s="355"/>
      <c r="Z617" s="355"/>
      <c r="AA617" s="355"/>
      <c r="AB617" s="355"/>
      <c r="AC617" s="355"/>
      <c r="AD617" s="355"/>
      <c r="AE617" s="355"/>
      <c r="AF617" s="355"/>
      <c r="AG617" s="355"/>
    </row>
    <row r="618" spans="1:33" ht="14.25" customHeight="1">
      <c r="A618" s="355"/>
      <c r="B618" s="355"/>
      <c r="C618" s="355"/>
      <c r="D618" s="355"/>
      <c r="E618" s="355"/>
      <c r="F618" s="355"/>
      <c r="G618" s="355"/>
      <c r="H618" s="355"/>
      <c r="I618" s="355"/>
      <c r="J618" s="355"/>
      <c r="K618" s="355"/>
      <c r="L618" s="355"/>
      <c r="M618" s="355"/>
      <c r="N618" s="355"/>
      <c r="O618" s="355"/>
      <c r="P618" s="355"/>
      <c r="Q618" s="355"/>
      <c r="R618" s="355"/>
      <c r="S618" s="355"/>
      <c r="T618" s="355"/>
      <c r="U618" s="355"/>
      <c r="V618" s="355"/>
      <c r="W618" s="355"/>
      <c r="X618" s="355"/>
      <c r="Y618" s="355"/>
      <c r="Z618" s="355"/>
      <c r="AA618" s="355"/>
      <c r="AB618" s="355"/>
      <c r="AC618" s="355"/>
      <c r="AD618" s="355"/>
      <c r="AE618" s="355"/>
      <c r="AF618" s="355"/>
      <c r="AG618" s="355"/>
    </row>
    <row r="619" spans="1:33" ht="14.25" customHeight="1">
      <c r="A619" s="355"/>
      <c r="B619" s="355"/>
      <c r="C619" s="355"/>
      <c r="D619" s="355"/>
      <c r="E619" s="355"/>
      <c r="F619" s="355"/>
      <c r="G619" s="355"/>
      <c r="H619" s="355"/>
      <c r="I619" s="355"/>
      <c r="J619" s="355"/>
      <c r="K619" s="355"/>
      <c r="L619" s="355"/>
      <c r="M619" s="355"/>
      <c r="N619" s="355"/>
      <c r="O619" s="355"/>
      <c r="P619" s="355"/>
      <c r="Q619" s="355"/>
      <c r="R619" s="355"/>
      <c r="S619" s="355"/>
      <c r="T619" s="355"/>
      <c r="U619" s="355"/>
      <c r="V619" s="355"/>
      <c r="W619" s="355"/>
      <c r="X619" s="355"/>
      <c r="Y619" s="355"/>
      <c r="Z619" s="355"/>
      <c r="AA619" s="355"/>
      <c r="AB619" s="355"/>
      <c r="AC619" s="355"/>
      <c r="AD619" s="355"/>
      <c r="AE619" s="355"/>
      <c r="AF619" s="355"/>
      <c r="AG619" s="355"/>
    </row>
    <row r="620" spans="1:33" ht="14.25" customHeight="1">
      <c r="A620" s="355"/>
      <c r="B620" s="355"/>
      <c r="C620" s="355"/>
      <c r="D620" s="355"/>
      <c r="E620" s="355"/>
      <c r="F620" s="355"/>
      <c r="G620" s="355"/>
      <c r="H620" s="355"/>
      <c r="I620" s="355"/>
      <c r="J620" s="355"/>
      <c r="K620" s="355"/>
      <c r="L620" s="355"/>
      <c r="M620" s="355"/>
      <c r="N620" s="355"/>
      <c r="O620" s="355"/>
      <c r="P620" s="355"/>
      <c r="Q620" s="355"/>
      <c r="R620" s="355"/>
      <c r="S620" s="355"/>
      <c r="T620" s="355"/>
      <c r="U620" s="355"/>
      <c r="V620" s="355"/>
      <c r="W620" s="355"/>
      <c r="X620" s="355"/>
      <c r="Y620" s="355"/>
      <c r="Z620" s="355"/>
      <c r="AA620" s="355"/>
      <c r="AB620" s="355"/>
      <c r="AC620" s="355"/>
      <c r="AD620" s="355"/>
      <c r="AE620" s="355"/>
      <c r="AF620" s="355"/>
      <c r="AG620" s="355"/>
    </row>
    <row r="621" spans="1:33" ht="14.25" customHeight="1">
      <c r="A621" s="355"/>
      <c r="B621" s="355"/>
      <c r="C621" s="355"/>
      <c r="D621" s="355"/>
      <c r="E621" s="355"/>
      <c r="F621" s="355"/>
      <c r="G621" s="355"/>
      <c r="H621" s="355"/>
      <c r="I621" s="355"/>
      <c r="J621" s="355"/>
      <c r="K621" s="355"/>
      <c r="L621" s="355"/>
      <c r="M621" s="355"/>
      <c r="N621" s="355"/>
      <c r="O621" s="355"/>
      <c r="P621" s="355"/>
      <c r="Q621" s="355"/>
      <c r="R621" s="355"/>
      <c r="S621" s="355"/>
      <c r="T621" s="355"/>
      <c r="U621" s="355"/>
      <c r="V621" s="355"/>
      <c r="W621" s="355"/>
      <c r="X621" s="355"/>
      <c r="Y621" s="355"/>
      <c r="Z621" s="355"/>
      <c r="AA621" s="355"/>
      <c r="AB621" s="355"/>
      <c r="AC621" s="355"/>
      <c r="AD621" s="355"/>
      <c r="AE621" s="355"/>
      <c r="AF621" s="355"/>
      <c r="AG621" s="355"/>
    </row>
    <row r="622" spans="1:33" ht="14.25" customHeight="1">
      <c r="A622" s="355"/>
      <c r="B622" s="355"/>
      <c r="C622" s="355"/>
      <c r="D622" s="355"/>
      <c r="E622" s="355"/>
      <c r="F622" s="355"/>
      <c r="G622" s="355"/>
      <c r="H622" s="355"/>
      <c r="I622" s="355"/>
      <c r="J622" s="355"/>
      <c r="K622" s="355"/>
      <c r="L622" s="355"/>
      <c r="M622" s="355"/>
      <c r="N622" s="355"/>
      <c r="O622" s="355"/>
      <c r="P622" s="355"/>
      <c r="Q622" s="355"/>
      <c r="R622" s="355"/>
      <c r="S622" s="355"/>
      <c r="T622" s="355"/>
      <c r="U622" s="355"/>
      <c r="V622" s="355"/>
      <c r="W622" s="355"/>
      <c r="X622" s="355"/>
      <c r="Y622" s="355"/>
      <c r="Z622" s="355"/>
      <c r="AA622" s="355"/>
      <c r="AB622" s="355"/>
      <c r="AC622" s="355"/>
      <c r="AD622" s="355"/>
      <c r="AE622" s="355"/>
      <c r="AF622" s="355"/>
      <c r="AG622" s="355"/>
    </row>
    <row r="623" spans="1:33" ht="14.25" customHeight="1">
      <c r="A623" s="355"/>
      <c r="B623" s="355"/>
      <c r="C623" s="355"/>
      <c r="D623" s="355"/>
      <c r="E623" s="355"/>
      <c r="F623" s="355"/>
      <c r="G623" s="355"/>
      <c r="H623" s="355"/>
      <c r="I623" s="355"/>
      <c r="J623" s="355"/>
      <c r="K623" s="355"/>
      <c r="L623" s="355"/>
      <c r="M623" s="355"/>
      <c r="N623" s="355"/>
      <c r="O623" s="355"/>
      <c r="P623" s="355"/>
      <c r="Q623" s="355"/>
      <c r="R623" s="355"/>
      <c r="S623" s="355"/>
      <c r="T623" s="355"/>
      <c r="U623" s="355"/>
      <c r="V623" s="355"/>
      <c r="W623" s="355"/>
      <c r="X623" s="355"/>
      <c r="Y623" s="355"/>
      <c r="Z623" s="355"/>
      <c r="AA623" s="355"/>
      <c r="AB623" s="355"/>
      <c r="AC623" s="355"/>
      <c r="AD623" s="355"/>
      <c r="AE623" s="355"/>
      <c r="AF623" s="355"/>
      <c r="AG623" s="355"/>
    </row>
    <row r="624" spans="1:33" ht="14.25" customHeight="1">
      <c r="A624" s="355"/>
      <c r="B624" s="355"/>
      <c r="C624" s="355"/>
      <c r="D624" s="355"/>
      <c r="E624" s="355"/>
      <c r="F624" s="355"/>
      <c r="G624" s="355"/>
      <c r="H624" s="355"/>
      <c r="I624" s="355"/>
      <c r="J624" s="355"/>
      <c r="K624" s="355"/>
      <c r="L624" s="355"/>
      <c r="M624" s="355"/>
      <c r="N624" s="355"/>
      <c r="O624" s="355"/>
      <c r="P624" s="355"/>
      <c r="Q624" s="355"/>
      <c r="R624" s="355"/>
      <c r="S624" s="355"/>
      <c r="T624" s="355"/>
      <c r="U624" s="355"/>
      <c r="V624" s="355"/>
      <c r="W624" s="355"/>
      <c r="X624" s="355"/>
      <c r="Y624" s="355"/>
      <c r="Z624" s="355"/>
      <c r="AA624" s="355"/>
      <c r="AB624" s="355"/>
      <c r="AC624" s="355"/>
      <c r="AD624" s="355"/>
      <c r="AE624" s="355"/>
      <c r="AF624" s="355"/>
      <c r="AG624" s="355"/>
    </row>
    <row r="625" spans="1:33" ht="14.25" customHeight="1">
      <c r="A625" s="355"/>
      <c r="B625" s="355"/>
      <c r="C625" s="355"/>
      <c r="D625" s="355"/>
      <c r="E625" s="355"/>
      <c r="F625" s="355"/>
      <c r="G625" s="355"/>
      <c r="H625" s="355"/>
      <c r="I625" s="355"/>
      <c r="J625" s="355"/>
      <c r="K625" s="355"/>
      <c r="L625" s="355"/>
      <c r="M625" s="355"/>
      <c r="N625" s="355"/>
      <c r="O625" s="355"/>
      <c r="P625" s="355"/>
      <c r="Q625" s="355"/>
      <c r="R625" s="355"/>
      <c r="S625" s="355"/>
      <c r="T625" s="355"/>
      <c r="U625" s="355"/>
      <c r="V625" s="355"/>
      <c r="W625" s="355"/>
      <c r="X625" s="355"/>
      <c r="Y625" s="355"/>
      <c r="Z625" s="355"/>
      <c r="AA625" s="355"/>
      <c r="AB625" s="355"/>
      <c r="AC625" s="355"/>
      <c r="AD625" s="355"/>
      <c r="AE625" s="355"/>
      <c r="AF625" s="355"/>
      <c r="AG625" s="355"/>
    </row>
    <row r="626" spans="1:33" ht="14.25" customHeight="1">
      <c r="A626" s="355"/>
      <c r="B626" s="355"/>
      <c r="C626" s="355"/>
      <c r="D626" s="355"/>
      <c r="E626" s="355"/>
      <c r="F626" s="355"/>
      <c r="G626" s="355"/>
      <c r="H626" s="355"/>
      <c r="I626" s="355"/>
      <c r="J626" s="355"/>
      <c r="K626" s="355"/>
      <c r="L626" s="355"/>
      <c r="M626" s="355"/>
      <c r="N626" s="355"/>
      <c r="O626" s="355"/>
      <c r="P626" s="355"/>
      <c r="Q626" s="355"/>
      <c r="R626" s="355"/>
      <c r="S626" s="355"/>
      <c r="T626" s="355"/>
      <c r="U626" s="355"/>
      <c r="V626" s="355"/>
      <c r="W626" s="355"/>
      <c r="X626" s="355"/>
      <c r="Y626" s="355"/>
      <c r="Z626" s="355"/>
      <c r="AA626" s="355"/>
      <c r="AB626" s="355"/>
      <c r="AC626" s="355"/>
      <c r="AD626" s="355"/>
      <c r="AE626" s="355"/>
      <c r="AF626" s="355"/>
      <c r="AG626" s="355"/>
    </row>
    <row r="627" spans="1:33" ht="14.25" customHeight="1">
      <c r="A627" s="355"/>
      <c r="B627" s="355"/>
      <c r="C627" s="355"/>
      <c r="D627" s="355"/>
      <c r="E627" s="355"/>
      <c r="F627" s="355"/>
      <c r="G627" s="355"/>
      <c r="H627" s="355"/>
      <c r="I627" s="355"/>
      <c r="J627" s="355"/>
      <c r="K627" s="355"/>
      <c r="L627" s="355"/>
      <c r="M627" s="355"/>
      <c r="N627" s="355"/>
      <c r="O627" s="355"/>
      <c r="P627" s="355"/>
      <c r="Q627" s="355"/>
      <c r="R627" s="355"/>
      <c r="S627" s="355"/>
      <c r="T627" s="355"/>
      <c r="U627" s="355"/>
      <c r="V627" s="355"/>
      <c r="W627" s="355"/>
      <c r="X627" s="355"/>
      <c r="Y627" s="355"/>
      <c r="Z627" s="355"/>
      <c r="AA627" s="355"/>
      <c r="AB627" s="355"/>
      <c r="AC627" s="355"/>
      <c r="AD627" s="355"/>
      <c r="AE627" s="355"/>
      <c r="AF627" s="355"/>
      <c r="AG627" s="355"/>
    </row>
    <row r="628" spans="1:33" ht="14.25" customHeight="1">
      <c r="A628" s="355"/>
      <c r="B628" s="355"/>
      <c r="C628" s="355"/>
      <c r="D628" s="355"/>
      <c r="E628" s="355"/>
      <c r="F628" s="355"/>
      <c r="G628" s="355"/>
      <c r="H628" s="355"/>
      <c r="I628" s="355"/>
      <c r="J628" s="355"/>
      <c r="K628" s="355"/>
      <c r="L628" s="355"/>
      <c r="M628" s="355"/>
      <c r="N628" s="355"/>
      <c r="O628" s="355"/>
      <c r="P628" s="355"/>
      <c r="Q628" s="355"/>
      <c r="R628" s="355"/>
      <c r="S628" s="355"/>
      <c r="T628" s="355"/>
      <c r="U628" s="355"/>
      <c r="V628" s="355"/>
      <c r="W628" s="355"/>
      <c r="X628" s="355"/>
      <c r="Y628" s="355"/>
      <c r="Z628" s="355"/>
      <c r="AA628" s="355"/>
      <c r="AB628" s="355"/>
      <c r="AC628" s="355"/>
      <c r="AD628" s="355"/>
      <c r="AE628" s="355"/>
      <c r="AF628" s="355"/>
      <c r="AG628" s="355"/>
    </row>
    <row r="629" spans="1:33" ht="14.25" customHeight="1">
      <c r="A629" s="355"/>
      <c r="B629" s="355"/>
      <c r="C629" s="355"/>
      <c r="D629" s="355"/>
      <c r="E629" s="355"/>
      <c r="F629" s="355"/>
      <c r="G629" s="355"/>
      <c r="H629" s="355"/>
      <c r="I629" s="355"/>
      <c r="J629" s="355"/>
      <c r="K629" s="355"/>
      <c r="L629" s="355"/>
      <c r="M629" s="355"/>
      <c r="N629" s="355"/>
      <c r="O629" s="355"/>
      <c r="P629" s="355"/>
      <c r="Q629" s="355"/>
      <c r="R629" s="355"/>
      <c r="S629" s="355"/>
      <c r="T629" s="355"/>
      <c r="U629" s="355"/>
      <c r="V629" s="355"/>
      <c r="W629" s="355"/>
      <c r="X629" s="355"/>
      <c r="Y629" s="355"/>
      <c r="Z629" s="355"/>
      <c r="AA629" s="355"/>
      <c r="AB629" s="355"/>
      <c r="AC629" s="355"/>
      <c r="AD629" s="355"/>
      <c r="AE629" s="355"/>
      <c r="AF629" s="355"/>
      <c r="AG629" s="355"/>
    </row>
    <row r="630" spans="1:33" ht="14.25" customHeight="1">
      <c r="A630" s="355"/>
      <c r="B630" s="355"/>
      <c r="C630" s="355"/>
      <c r="D630" s="355"/>
      <c r="E630" s="355"/>
      <c r="F630" s="355"/>
      <c r="G630" s="355"/>
      <c r="H630" s="355"/>
      <c r="I630" s="355"/>
      <c r="J630" s="355"/>
      <c r="K630" s="355"/>
      <c r="L630" s="355"/>
      <c r="M630" s="355"/>
      <c r="N630" s="355"/>
      <c r="O630" s="355"/>
      <c r="P630" s="355"/>
      <c r="Q630" s="355"/>
      <c r="R630" s="355"/>
      <c r="S630" s="355"/>
      <c r="T630" s="355"/>
      <c r="U630" s="355"/>
      <c r="V630" s="355"/>
      <c r="W630" s="355"/>
      <c r="X630" s="355"/>
      <c r="Y630" s="355"/>
      <c r="Z630" s="355"/>
      <c r="AA630" s="355"/>
      <c r="AB630" s="355"/>
      <c r="AC630" s="355"/>
      <c r="AD630" s="355"/>
      <c r="AE630" s="355"/>
      <c r="AF630" s="355"/>
      <c r="AG630" s="355"/>
    </row>
    <row r="631" spans="1:33" ht="14.25" customHeight="1">
      <c r="A631" s="355"/>
      <c r="B631" s="355"/>
      <c r="C631" s="355"/>
      <c r="D631" s="355"/>
      <c r="E631" s="355"/>
      <c r="F631" s="355"/>
      <c r="G631" s="355"/>
      <c r="H631" s="355"/>
      <c r="I631" s="355"/>
      <c r="J631" s="355"/>
      <c r="K631" s="355"/>
      <c r="L631" s="355"/>
      <c r="M631" s="355"/>
      <c r="N631" s="355"/>
      <c r="O631" s="355"/>
      <c r="P631" s="355"/>
      <c r="Q631" s="355"/>
      <c r="R631" s="355"/>
      <c r="S631" s="355"/>
      <c r="T631" s="355"/>
      <c r="U631" s="355"/>
      <c r="V631" s="355"/>
      <c r="W631" s="355"/>
      <c r="X631" s="355"/>
      <c r="Y631" s="355"/>
      <c r="Z631" s="355"/>
      <c r="AA631" s="355"/>
      <c r="AB631" s="355"/>
      <c r="AC631" s="355"/>
      <c r="AD631" s="355"/>
      <c r="AE631" s="355"/>
      <c r="AF631" s="355"/>
      <c r="AG631" s="355"/>
    </row>
    <row r="632" spans="1:33" ht="14.25" customHeight="1">
      <c r="A632" s="355"/>
      <c r="B632" s="355"/>
      <c r="C632" s="355"/>
      <c r="D632" s="355"/>
      <c r="E632" s="355"/>
      <c r="F632" s="355"/>
      <c r="G632" s="355"/>
      <c r="H632" s="355"/>
      <c r="I632" s="355"/>
      <c r="J632" s="355"/>
      <c r="K632" s="355"/>
      <c r="L632" s="355"/>
      <c r="M632" s="355"/>
      <c r="N632" s="355"/>
      <c r="O632" s="355"/>
      <c r="P632" s="355"/>
      <c r="Q632" s="355"/>
      <c r="R632" s="355"/>
      <c r="S632" s="355"/>
      <c r="T632" s="355"/>
      <c r="U632" s="355"/>
      <c r="V632" s="355"/>
      <c r="W632" s="355"/>
      <c r="X632" s="355"/>
      <c r="Y632" s="355"/>
      <c r="Z632" s="355"/>
      <c r="AA632" s="355"/>
      <c r="AB632" s="355"/>
      <c r="AC632" s="355"/>
      <c r="AD632" s="355"/>
      <c r="AE632" s="355"/>
      <c r="AF632" s="355"/>
      <c r="AG632" s="355"/>
    </row>
    <row r="633" spans="1:33" ht="14.25" customHeight="1">
      <c r="A633" s="355"/>
      <c r="B633" s="355"/>
      <c r="C633" s="355"/>
      <c r="D633" s="355"/>
      <c r="E633" s="355"/>
      <c r="F633" s="355"/>
      <c r="G633" s="355"/>
      <c r="H633" s="355"/>
      <c r="I633" s="355"/>
      <c r="J633" s="355"/>
      <c r="K633" s="355"/>
      <c r="L633" s="355"/>
      <c r="M633" s="355"/>
      <c r="N633" s="355"/>
      <c r="O633" s="355"/>
      <c r="P633" s="355"/>
      <c r="Q633" s="355"/>
      <c r="R633" s="355"/>
      <c r="S633" s="355"/>
      <c r="T633" s="355"/>
      <c r="U633" s="355"/>
      <c r="V633" s="355"/>
      <c r="W633" s="355"/>
      <c r="X633" s="355"/>
      <c r="Y633" s="355"/>
      <c r="Z633" s="355"/>
      <c r="AA633" s="355"/>
      <c r="AB633" s="355"/>
      <c r="AC633" s="355"/>
      <c r="AD633" s="355"/>
      <c r="AE633" s="355"/>
      <c r="AF633" s="355"/>
      <c r="AG633" s="355"/>
    </row>
    <row r="634" spans="1:33" ht="14.25" customHeight="1">
      <c r="A634" s="355"/>
      <c r="B634" s="355"/>
      <c r="C634" s="355"/>
      <c r="D634" s="355"/>
      <c r="E634" s="355"/>
      <c r="F634" s="355"/>
      <c r="G634" s="355"/>
      <c r="H634" s="355"/>
      <c r="I634" s="355"/>
      <c r="J634" s="355"/>
      <c r="K634" s="355"/>
      <c r="L634" s="355"/>
      <c r="M634" s="355"/>
      <c r="N634" s="355"/>
      <c r="O634" s="355"/>
      <c r="P634" s="355"/>
      <c r="Q634" s="355"/>
      <c r="R634" s="355"/>
      <c r="S634" s="355"/>
      <c r="T634" s="355"/>
      <c r="U634" s="355"/>
      <c r="V634" s="355"/>
      <c r="W634" s="355"/>
      <c r="X634" s="355"/>
      <c r="Y634" s="355"/>
      <c r="Z634" s="355"/>
      <c r="AA634" s="355"/>
      <c r="AB634" s="355"/>
      <c r="AC634" s="355"/>
      <c r="AD634" s="355"/>
      <c r="AE634" s="355"/>
      <c r="AF634" s="355"/>
      <c r="AG634" s="355"/>
    </row>
    <row r="635" spans="1:33" ht="14.25" customHeight="1">
      <c r="A635" s="355"/>
      <c r="B635" s="355"/>
      <c r="C635" s="355"/>
      <c r="D635" s="355"/>
      <c r="E635" s="355"/>
      <c r="F635" s="355"/>
      <c r="G635" s="355"/>
      <c r="H635" s="355"/>
      <c r="I635" s="355"/>
      <c r="J635" s="355"/>
      <c r="K635" s="355"/>
      <c r="L635" s="355"/>
      <c r="M635" s="355"/>
      <c r="N635" s="355"/>
      <c r="O635" s="355"/>
      <c r="P635" s="355"/>
      <c r="Q635" s="355"/>
      <c r="R635" s="355"/>
      <c r="S635" s="355"/>
      <c r="T635" s="355"/>
      <c r="U635" s="355"/>
      <c r="V635" s="355"/>
      <c r="W635" s="355"/>
      <c r="X635" s="355"/>
      <c r="Y635" s="355"/>
      <c r="Z635" s="355"/>
      <c r="AA635" s="355"/>
      <c r="AB635" s="355"/>
      <c r="AC635" s="355"/>
      <c r="AD635" s="355"/>
      <c r="AE635" s="355"/>
      <c r="AF635" s="355"/>
      <c r="AG635" s="355"/>
    </row>
    <row r="636" spans="1:33" ht="14.25" customHeight="1">
      <c r="A636" s="355"/>
      <c r="B636" s="355"/>
      <c r="C636" s="355"/>
      <c r="D636" s="355"/>
      <c r="E636" s="355"/>
      <c r="F636" s="355"/>
      <c r="G636" s="355"/>
      <c r="H636" s="355"/>
      <c r="I636" s="355"/>
      <c r="J636" s="355"/>
      <c r="K636" s="355"/>
      <c r="L636" s="355"/>
      <c r="M636" s="355"/>
      <c r="N636" s="355"/>
      <c r="O636" s="355"/>
      <c r="P636" s="355"/>
      <c r="Q636" s="355"/>
      <c r="R636" s="355"/>
      <c r="S636" s="355"/>
      <c r="T636" s="355"/>
      <c r="U636" s="355"/>
      <c r="V636" s="355"/>
      <c r="W636" s="355"/>
      <c r="X636" s="355"/>
      <c r="Y636" s="355"/>
      <c r="Z636" s="355"/>
      <c r="AA636" s="355"/>
      <c r="AB636" s="355"/>
      <c r="AC636" s="355"/>
      <c r="AD636" s="355"/>
      <c r="AE636" s="355"/>
      <c r="AF636" s="355"/>
      <c r="AG636" s="355"/>
    </row>
    <row r="637" spans="1:33" ht="14.25" customHeight="1">
      <c r="A637" s="355"/>
      <c r="B637" s="355"/>
      <c r="C637" s="355"/>
      <c r="D637" s="355"/>
      <c r="E637" s="355"/>
      <c r="F637" s="355"/>
      <c r="G637" s="355"/>
      <c r="H637" s="355"/>
      <c r="I637" s="355"/>
      <c r="J637" s="355"/>
      <c r="K637" s="355"/>
      <c r="L637" s="355"/>
      <c r="M637" s="355"/>
      <c r="N637" s="355"/>
      <c r="O637" s="355"/>
      <c r="P637" s="355"/>
      <c r="Q637" s="355"/>
      <c r="R637" s="355"/>
      <c r="S637" s="355"/>
      <c r="T637" s="355"/>
      <c r="U637" s="355"/>
      <c r="V637" s="355"/>
      <c r="W637" s="355"/>
      <c r="X637" s="355"/>
      <c r="Y637" s="355"/>
      <c r="Z637" s="355"/>
      <c r="AA637" s="355"/>
      <c r="AB637" s="355"/>
      <c r="AC637" s="355"/>
      <c r="AD637" s="355"/>
      <c r="AE637" s="355"/>
      <c r="AF637" s="355"/>
      <c r="AG637" s="355"/>
    </row>
    <row r="638" spans="1:33" ht="14.25" customHeight="1">
      <c r="A638" s="355"/>
      <c r="B638" s="355"/>
      <c r="C638" s="355"/>
      <c r="D638" s="355"/>
      <c r="E638" s="355"/>
      <c r="F638" s="355"/>
      <c r="G638" s="355"/>
      <c r="H638" s="355"/>
      <c r="I638" s="355"/>
      <c r="J638" s="355"/>
      <c r="K638" s="355"/>
      <c r="L638" s="355"/>
      <c r="M638" s="355"/>
      <c r="N638" s="355"/>
      <c r="O638" s="355"/>
      <c r="P638" s="355"/>
      <c r="Q638" s="355"/>
      <c r="R638" s="355"/>
      <c r="S638" s="355"/>
      <c r="T638" s="355"/>
      <c r="U638" s="355"/>
      <c r="V638" s="355"/>
      <c r="W638" s="355"/>
      <c r="X638" s="355"/>
      <c r="Y638" s="355"/>
      <c r="Z638" s="355"/>
      <c r="AA638" s="355"/>
      <c r="AB638" s="355"/>
      <c r="AC638" s="355"/>
      <c r="AD638" s="355"/>
      <c r="AE638" s="355"/>
      <c r="AF638" s="355"/>
      <c r="AG638" s="355"/>
    </row>
    <row r="639" spans="1:33" ht="14.25" customHeight="1">
      <c r="A639" s="355"/>
      <c r="B639" s="355"/>
      <c r="C639" s="355"/>
      <c r="D639" s="355"/>
      <c r="E639" s="355"/>
      <c r="F639" s="355"/>
      <c r="G639" s="355"/>
      <c r="H639" s="355"/>
      <c r="I639" s="355"/>
      <c r="J639" s="355"/>
      <c r="K639" s="355"/>
      <c r="L639" s="355"/>
      <c r="M639" s="355"/>
      <c r="N639" s="355"/>
      <c r="O639" s="355"/>
      <c r="P639" s="355"/>
      <c r="Q639" s="355"/>
      <c r="R639" s="355"/>
      <c r="S639" s="355"/>
      <c r="T639" s="355"/>
      <c r="U639" s="355"/>
      <c r="V639" s="355"/>
      <c r="W639" s="355"/>
      <c r="X639" s="355"/>
      <c r="Y639" s="355"/>
      <c r="Z639" s="355"/>
      <c r="AA639" s="355"/>
      <c r="AB639" s="355"/>
      <c r="AC639" s="355"/>
      <c r="AD639" s="355"/>
      <c r="AE639" s="355"/>
      <c r="AF639" s="355"/>
      <c r="AG639" s="355"/>
    </row>
    <row r="640" spans="1:33" ht="14.25" customHeight="1">
      <c r="A640" s="355"/>
      <c r="B640" s="355"/>
      <c r="C640" s="355"/>
      <c r="D640" s="355"/>
      <c r="E640" s="355"/>
      <c r="F640" s="355"/>
      <c r="G640" s="355"/>
      <c r="H640" s="355"/>
      <c r="I640" s="355"/>
      <c r="J640" s="355"/>
      <c r="K640" s="355"/>
      <c r="L640" s="355"/>
      <c r="M640" s="355"/>
      <c r="N640" s="355"/>
      <c r="O640" s="355"/>
      <c r="P640" s="355"/>
      <c r="Q640" s="355"/>
      <c r="R640" s="355"/>
      <c r="S640" s="355"/>
      <c r="T640" s="355"/>
      <c r="U640" s="355"/>
      <c r="V640" s="355"/>
      <c r="W640" s="355"/>
      <c r="X640" s="355"/>
      <c r="Y640" s="355"/>
      <c r="Z640" s="355"/>
      <c r="AA640" s="355"/>
      <c r="AB640" s="355"/>
      <c r="AC640" s="355"/>
      <c r="AD640" s="355"/>
      <c r="AE640" s="355"/>
      <c r="AF640" s="355"/>
      <c r="AG640" s="355"/>
    </row>
    <row r="641" spans="1:33" ht="14.25" customHeight="1">
      <c r="A641" s="355"/>
      <c r="B641" s="355"/>
      <c r="C641" s="355"/>
      <c r="D641" s="355"/>
      <c r="E641" s="355"/>
      <c r="F641" s="355"/>
      <c r="G641" s="355"/>
      <c r="H641" s="355"/>
      <c r="I641" s="355"/>
      <c r="J641" s="355"/>
      <c r="K641" s="355"/>
      <c r="L641" s="355"/>
      <c r="M641" s="355"/>
      <c r="N641" s="355"/>
      <c r="O641" s="355"/>
      <c r="P641" s="355"/>
      <c r="Q641" s="355"/>
      <c r="R641" s="355"/>
      <c r="S641" s="355"/>
      <c r="T641" s="355"/>
      <c r="U641" s="355"/>
      <c r="V641" s="355"/>
      <c r="W641" s="355"/>
      <c r="X641" s="355"/>
      <c r="Y641" s="355"/>
      <c r="Z641" s="355"/>
      <c r="AA641" s="355"/>
      <c r="AB641" s="355"/>
      <c r="AC641" s="355"/>
      <c r="AD641" s="355"/>
      <c r="AE641" s="355"/>
      <c r="AF641" s="355"/>
      <c r="AG641" s="355"/>
    </row>
    <row r="642" spans="1:33" ht="14.25" customHeight="1">
      <c r="A642" s="355"/>
      <c r="B642" s="355"/>
      <c r="C642" s="355"/>
      <c r="D642" s="355"/>
      <c r="E642" s="355"/>
      <c r="F642" s="355"/>
      <c r="G642" s="355"/>
      <c r="H642" s="355"/>
      <c r="I642" s="355"/>
      <c r="J642" s="355"/>
      <c r="K642" s="355"/>
      <c r="L642" s="355"/>
      <c r="M642" s="355"/>
      <c r="N642" s="355"/>
      <c r="O642" s="355"/>
      <c r="P642" s="355"/>
      <c r="Q642" s="355"/>
      <c r="R642" s="355"/>
      <c r="S642" s="355"/>
      <c r="T642" s="355"/>
      <c r="U642" s="355"/>
      <c r="V642" s="355"/>
      <c r="W642" s="355"/>
      <c r="X642" s="355"/>
      <c r="Y642" s="355"/>
      <c r="Z642" s="355"/>
      <c r="AA642" s="355"/>
      <c r="AB642" s="355"/>
      <c r="AC642" s="355"/>
      <c r="AD642" s="355"/>
      <c r="AE642" s="355"/>
      <c r="AF642" s="355"/>
      <c r="AG642" s="355"/>
    </row>
    <row r="643" spans="1:33" ht="14.25" customHeight="1">
      <c r="A643" s="355"/>
      <c r="B643" s="355"/>
      <c r="C643" s="355"/>
      <c r="D643" s="355"/>
      <c r="E643" s="355"/>
      <c r="F643" s="355"/>
      <c r="G643" s="355"/>
      <c r="H643" s="355"/>
      <c r="I643" s="355"/>
      <c r="J643" s="355"/>
      <c r="K643" s="355"/>
      <c r="L643" s="355"/>
      <c r="M643" s="355"/>
      <c r="N643" s="355"/>
      <c r="O643" s="355"/>
      <c r="P643" s="355"/>
      <c r="Q643" s="355"/>
      <c r="R643" s="355"/>
      <c r="S643" s="355"/>
      <c r="T643" s="355"/>
      <c r="U643" s="355"/>
      <c r="V643" s="355"/>
      <c r="W643" s="355"/>
      <c r="X643" s="355"/>
      <c r="Y643" s="355"/>
      <c r="Z643" s="355"/>
      <c r="AA643" s="355"/>
      <c r="AB643" s="355"/>
      <c r="AC643" s="355"/>
      <c r="AD643" s="355"/>
      <c r="AE643" s="355"/>
      <c r="AF643" s="355"/>
      <c r="AG643" s="355"/>
    </row>
    <row r="644" spans="1:33" ht="14.25" customHeight="1">
      <c r="A644" s="355"/>
      <c r="B644" s="355"/>
      <c r="C644" s="355"/>
      <c r="D644" s="355"/>
      <c r="E644" s="355"/>
      <c r="F644" s="355"/>
      <c r="G644" s="355"/>
      <c r="H644" s="355"/>
      <c r="I644" s="355"/>
      <c r="J644" s="355"/>
      <c r="K644" s="355"/>
      <c r="L644" s="355"/>
      <c r="M644" s="355"/>
      <c r="N644" s="355"/>
      <c r="O644" s="355"/>
      <c r="P644" s="355"/>
      <c r="Q644" s="355"/>
      <c r="R644" s="355"/>
      <c r="S644" s="355"/>
      <c r="T644" s="355"/>
      <c r="U644" s="355"/>
      <c r="V644" s="355"/>
      <c r="W644" s="355"/>
      <c r="X644" s="355"/>
      <c r="Y644" s="355"/>
      <c r="Z644" s="355"/>
      <c r="AA644" s="355"/>
      <c r="AB644" s="355"/>
      <c r="AC644" s="355"/>
      <c r="AD644" s="355"/>
      <c r="AE644" s="355"/>
      <c r="AF644" s="355"/>
      <c r="AG644" s="355"/>
    </row>
    <row r="645" spans="1:33" ht="14.25" customHeight="1">
      <c r="A645" s="355"/>
      <c r="B645" s="355"/>
      <c r="C645" s="355"/>
      <c r="D645" s="355"/>
      <c r="E645" s="355"/>
      <c r="F645" s="355"/>
      <c r="G645" s="355"/>
      <c r="H645" s="355"/>
      <c r="I645" s="355"/>
      <c r="J645" s="355"/>
      <c r="K645" s="355"/>
      <c r="L645" s="355"/>
      <c r="M645" s="355"/>
      <c r="N645" s="355"/>
      <c r="O645" s="355"/>
      <c r="P645" s="355"/>
      <c r="Q645" s="355"/>
      <c r="R645" s="355"/>
      <c r="S645" s="355"/>
      <c r="T645" s="355"/>
      <c r="U645" s="355"/>
      <c r="V645" s="355"/>
      <c r="W645" s="355"/>
      <c r="X645" s="355"/>
      <c r="Y645" s="355"/>
      <c r="Z645" s="355"/>
      <c r="AA645" s="355"/>
      <c r="AB645" s="355"/>
      <c r="AC645" s="355"/>
      <c r="AD645" s="355"/>
      <c r="AE645" s="355"/>
      <c r="AF645" s="355"/>
      <c r="AG645" s="355"/>
    </row>
    <row r="646" spans="1:33" ht="14.25" customHeight="1">
      <c r="A646" s="355"/>
      <c r="B646" s="355"/>
      <c r="C646" s="355"/>
      <c r="D646" s="355"/>
      <c r="E646" s="355"/>
      <c r="F646" s="355"/>
      <c r="G646" s="355"/>
      <c r="H646" s="355"/>
      <c r="I646" s="355"/>
      <c r="J646" s="355"/>
      <c r="K646" s="355"/>
      <c r="L646" s="355"/>
      <c r="M646" s="355"/>
      <c r="N646" s="355"/>
      <c r="O646" s="355"/>
      <c r="P646" s="355"/>
      <c r="Q646" s="355"/>
      <c r="R646" s="355"/>
      <c r="S646" s="355"/>
      <c r="T646" s="355"/>
      <c r="U646" s="355"/>
      <c r="V646" s="355"/>
      <c r="W646" s="355"/>
      <c r="X646" s="355"/>
      <c r="Y646" s="355"/>
      <c r="Z646" s="355"/>
      <c r="AA646" s="355"/>
      <c r="AB646" s="355"/>
      <c r="AC646" s="355"/>
      <c r="AD646" s="355"/>
      <c r="AE646" s="355"/>
      <c r="AF646" s="355"/>
      <c r="AG646" s="355"/>
    </row>
    <row r="647" spans="1:33" ht="14.25" customHeight="1">
      <c r="A647" s="355"/>
      <c r="B647" s="355"/>
      <c r="C647" s="355"/>
      <c r="D647" s="355"/>
      <c r="E647" s="355"/>
      <c r="F647" s="355"/>
      <c r="G647" s="355"/>
      <c r="H647" s="355"/>
      <c r="I647" s="355"/>
      <c r="J647" s="355"/>
      <c r="K647" s="355"/>
      <c r="L647" s="355"/>
      <c r="M647" s="355"/>
      <c r="N647" s="355"/>
      <c r="O647" s="355"/>
      <c r="P647" s="355"/>
      <c r="Q647" s="355"/>
      <c r="R647" s="355"/>
      <c r="S647" s="355"/>
      <c r="T647" s="355"/>
      <c r="U647" s="355"/>
      <c r="V647" s="355"/>
      <c r="W647" s="355"/>
      <c r="X647" s="355"/>
      <c r="Y647" s="355"/>
      <c r="Z647" s="355"/>
      <c r="AA647" s="355"/>
      <c r="AB647" s="355"/>
      <c r="AC647" s="355"/>
      <c r="AD647" s="355"/>
      <c r="AE647" s="355"/>
      <c r="AF647" s="355"/>
      <c r="AG647" s="355"/>
    </row>
    <row r="648" spans="1:33" ht="14.25" customHeight="1">
      <c r="A648" s="355"/>
      <c r="B648" s="355"/>
      <c r="C648" s="355"/>
      <c r="D648" s="355"/>
      <c r="E648" s="355"/>
      <c r="F648" s="355"/>
      <c r="G648" s="355"/>
      <c r="H648" s="355"/>
      <c r="I648" s="355"/>
      <c r="J648" s="355"/>
      <c r="K648" s="355"/>
      <c r="L648" s="355"/>
      <c r="M648" s="355"/>
      <c r="N648" s="355"/>
      <c r="O648" s="355"/>
      <c r="P648" s="355"/>
      <c r="Q648" s="355"/>
      <c r="R648" s="355"/>
      <c r="S648" s="355"/>
      <c r="T648" s="355"/>
      <c r="U648" s="355"/>
      <c r="V648" s="355"/>
      <c r="W648" s="355"/>
      <c r="X648" s="355"/>
      <c r="Y648" s="355"/>
      <c r="Z648" s="355"/>
      <c r="AA648" s="355"/>
      <c r="AB648" s="355"/>
      <c r="AC648" s="355"/>
      <c r="AD648" s="355"/>
      <c r="AE648" s="355"/>
      <c r="AF648" s="355"/>
      <c r="AG648" s="355"/>
    </row>
    <row r="649" spans="1:33" ht="14.25" customHeight="1">
      <c r="A649" s="355"/>
      <c r="B649" s="355"/>
      <c r="C649" s="355"/>
      <c r="D649" s="355"/>
      <c r="E649" s="355"/>
      <c r="F649" s="355"/>
      <c r="G649" s="355"/>
      <c r="H649" s="355"/>
      <c r="I649" s="355"/>
      <c r="J649" s="355"/>
      <c r="K649" s="355"/>
      <c r="L649" s="355"/>
      <c r="M649" s="355"/>
      <c r="N649" s="355"/>
      <c r="O649" s="355"/>
      <c r="P649" s="355"/>
      <c r="Q649" s="355"/>
      <c r="R649" s="355"/>
      <c r="S649" s="355"/>
      <c r="T649" s="355"/>
      <c r="U649" s="355"/>
      <c r="V649" s="355"/>
      <c r="W649" s="355"/>
      <c r="X649" s="355"/>
      <c r="Y649" s="355"/>
      <c r="Z649" s="355"/>
      <c r="AA649" s="355"/>
      <c r="AB649" s="355"/>
      <c r="AC649" s="355"/>
      <c r="AD649" s="355"/>
      <c r="AE649" s="355"/>
      <c r="AF649" s="355"/>
      <c r="AG649" s="355"/>
    </row>
    <row r="650" spans="1:33" ht="14.25" customHeight="1">
      <c r="A650" s="355"/>
      <c r="B650" s="355"/>
      <c r="C650" s="355"/>
      <c r="D650" s="355"/>
      <c r="E650" s="355"/>
      <c r="F650" s="355"/>
      <c r="G650" s="355"/>
      <c r="H650" s="355"/>
      <c r="I650" s="355"/>
      <c r="J650" s="355"/>
      <c r="K650" s="355"/>
      <c r="L650" s="355"/>
      <c r="M650" s="355"/>
      <c r="N650" s="355"/>
      <c r="O650" s="355"/>
      <c r="P650" s="355"/>
      <c r="Q650" s="355"/>
      <c r="R650" s="355"/>
      <c r="S650" s="355"/>
      <c r="T650" s="355"/>
      <c r="U650" s="355"/>
      <c r="V650" s="355"/>
      <c r="W650" s="355"/>
      <c r="X650" s="355"/>
      <c r="Y650" s="355"/>
      <c r="Z650" s="355"/>
      <c r="AA650" s="355"/>
      <c r="AB650" s="355"/>
      <c r="AC650" s="355"/>
      <c r="AD650" s="355"/>
      <c r="AE650" s="355"/>
      <c r="AF650" s="355"/>
      <c r="AG650" s="355"/>
    </row>
    <row r="651" spans="1:33" ht="14.25" customHeight="1">
      <c r="A651" s="355"/>
      <c r="B651" s="355"/>
      <c r="C651" s="355"/>
      <c r="D651" s="355"/>
      <c r="E651" s="355"/>
      <c r="F651" s="355"/>
      <c r="G651" s="355"/>
      <c r="H651" s="355"/>
      <c r="I651" s="355"/>
      <c r="J651" s="355"/>
      <c r="K651" s="355"/>
      <c r="L651" s="355"/>
      <c r="M651" s="355"/>
      <c r="N651" s="355"/>
      <c r="O651" s="355"/>
      <c r="P651" s="355"/>
      <c r="Q651" s="355"/>
      <c r="R651" s="355"/>
      <c r="S651" s="355"/>
      <c r="T651" s="355"/>
      <c r="U651" s="355"/>
      <c r="V651" s="355"/>
      <c r="W651" s="355"/>
      <c r="X651" s="355"/>
      <c r="Y651" s="355"/>
      <c r="Z651" s="355"/>
      <c r="AA651" s="355"/>
      <c r="AB651" s="355"/>
      <c r="AC651" s="355"/>
      <c r="AD651" s="355"/>
      <c r="AE651" s="355"/>
      <c r="AF651" s="355"/>
      <c r="AG651" s="355"/>
    </row>
    <row r="652" spans="1:33" ht="14.25" customHeight="1">
      <c r="A652" s="355"/>
      <c r="B652" s="355"/>
      <c r="C652" s="355"/>
      <c r="D652" s="355"/>
      <c r="E652" s="355"/>
      <c r="F652" s="355"/>
      <c r="G652" s="355"/>
      <c r="H652" s="355"/>
      <c r="I652" s="355"/>
      <c r="J652" s="355"/>
      <c r="K652" s="355"/>
      <c r="L652" s="355"/>
      <c r="M652" s="355"/>
      <c r="N652" s="355"/>
      <c r="O652" s="355"/>
      <c r="P652" s="355"/>
      <c r="Q652" s="355"/>
      <c r="R652" s="355"/>
      <c r="S652" s="355"/>
      <c r="T652" s="355"/>
      <c r="U652" s="355"/>
      <c r="V652" s="355"/>
      <c r="W652" s="355"/>
      <c r="X652" s="355"/>
      <c r="Y652" s="355"/>
      <c r="Z652" s="355"/>
      <c r="AA652" s="355"/>
      <c r="AB652" s="355"/>
      <c r="AC652" s="355"/>
      <c r="AD652" s="355"/>
      <c r="AE652" s="355"/>
      <c r="AF652" s="355"/>
      <c r="AG652" s="355"/>
    </row>
    <row r="653" spans="1:33" ht="14.25" customHeight="1">
      <c r="A653" s="355"/>
      <c r="B653" s="355"/>
      <c r="C653" s="355"/>
      <c r="D653" s="355"/>
      <c r="E653" s="355"/>
      <c r="F653" s="355"/>
      <c r="G653" s="355"/>
      <c r="H653" s="355"/>
      <c r="I653" s="355"/>
      <c r="J653" s="355"/>
      <c r="K653" s="355"/>
      <c r="L653" s="355"/>
      <c r="M653" s="355"/>
      <c r="N653" s="355"/>
      <c r="O653" s="355"/>
      <c r="P653" s="355"/>
      <c r="Q653" s="355"/>
      <c r="R653" s="355"/>
      <c r="S653" s="355"/>
      <c r="T653" s="355"/>
      <c r="U653" s="355"/>
      <c r="V653" s="355"/>
      <c r="W653" s="355"/>
      <c r="X653" s="355"/>
      <c r="Y653" s="355"/>
      <c r="Z653" s="355"/>
      <c r="AA653" s="355"/>
      <c r="AB653" s="355"/>
      <c r="AC653" s="355"/>
      <c r="AD653" s="355"/>
      <c r="AE653" s="355"/>
      <c r="AF653" s="355"/>
      <c r="AG653" s="355"/>
    </row>
    <row r="654" spans="1:33" ht="14.25" customHeight="1">
      <c r="A654" s="355"/>
      <c r="B654" s="355"/>
      <c r="C654" s="355"/>
      <c r="D654" s="355"/>
      <c r="E654" s="355"/>
      <c r="F654" s="355"/>
      <c r="G654" s="355"/>
      <c r="H654" s="355"/>
      <c r="I654" s="355"/>
      <c r="J654" s="355"/>
      <c r="K654" s="355"/>
      <c r="L654" s="355"/>
      <c r="M654" s="355"/>
      <c r="N654" s="355"/>
      <c r="O654" s="355"/>
      <c r="P654" s="355"/>
      <c r="Q654" s="355"/>
      <c r="R654" s="355"/>
      <c r="S654" s="355"/>
      <c r="T654" s="355"/>
      <c r="U654" s="355"/>
      <c r="V654" s="355"/>
      <c r="W654" s="355"/>
      <c r="X654" s="355"/>
      <c r="Y654" s="355"/>
      <c r="Z654" s="355"/>
      <c r="AA654" s="355"/>
      <c r="AB654" s="355"/>
      <c r="AC654" s="355"/>
      <c r="AD654" s="355"/>
      <c r="AE654" s="355"/>
      <c r="AF654" s="355"/>
      <c r="AG654" s="355"/>
    </row>
    <row r="655" spans="1:33" ht="14.25" customHeight="1">
      <c r="A655" s="355"/>
      <c r="B655" s="355"/>
      <c r="C655" s="355"/>
      <c r="D655" s="355"/>
      <c r="E655" s="355"/>
      <c r="F655" s="355"/>
      <c r="G655" s="355"/>
      <c r="H655" s="355"/>
      <c r="I655" s="355"/>
      <c r="J655" s="355"/>
      <c r="K655" s="355"/>
      <c r="L655" s="355"/>
      <c r="M655" s="355"/>
      <c r="N655" s="355"/>
      <c r="O655" s="355"/>
      <c r="P655" s="355"/>
      <c r="Q655" s="355"/>
      <c r="R655" s="355"/>
      <c r="S655" s="355"/>
      <c r="T655" s="355"/>
      <c r="U655" s="355"/>
      <c r="V655" s="355"/>
      <c r="W655" s="355"/>
      <c r="X655" s="355"/>
      <c r="Y655" s="355"/>
      <c r="Z655" s="355"/>
      <c r="AA655" s="355"/>
      <c r="AB655" s="355"/>
      <c r="AC655" s="355"/>
      <c r="AD655" s="355"/>
      <c r="AE655" s="355"/>
      <c r="AF655" s="355"/>
      <c r="AG655" s="355"/>
    </row>
    <row r="656" spans="1:33" ht="14.25" customHeight="1">
      <c r="A656" s="355"/>
      <c r="B656" s="355"/>
      <c r="C656" s="355"/>
      <c r="D656" s="355"/>
      <c r="E656" s="355"/>
      <c r="F656" s="355"/>
      <c r="G656" s="355"/>
      <c r="H656" s="355"/>
      <c r="I656" s="355"/>
      <c r="J656" s="355"/>
      <c r="K656" s="355"/>
      <c r="L656" s="355"/>
      <c r="M656" s="355"/>
      <c r="N656" s="355"/>
      <c r="O656" s="355"/>
      <c r="P656" s="355"/>
      <c r="Q656" s="355"/>
      <c r="R656" s="355"/>
      <c r="S656" s="355"/>
      <c r="T656" s="355"/>
      <c r="U656" s="355"/>
      <c r="V656" s="355"/>
      <c r="W656" s="355"/>
      <c r="X656" s="355"/>
      <c r="Y656" s="355"/>
      <c r="Z656" s="355"/>
      <c r="AA656" s="355"/>
      <c r="AB656" s="355"/>
      <c r="AC656" s="355"/>
      <c r="AD656" s="355"/>
      <c r="AE656" s="355"/>
      <c r="AF656" s="355"/>
      <c r="AG656" s="355"/>
    </row>
    <row r="657" spans="1:33" ht="14.25" customHeight="1">
      <c r="A657" s="355"/>
      <c r="B657" s="355"/>
      <c r="C657" s="355"/>
      <c r="D657" s="355"/>
      <c r="E657" s="355"/>
      <c r="F657" s="355"/>
      <c r="G657" s="355"/>
      <c r="H657" s="355"/>
      <c r="I657" s="355"/>
      <c r="J657" s="355"/>
      <c r="K657" s="355"/>
      <c r="L657" s="355"/>
      <c r="M657" s="355"/>
      <c r="N657" s="355"/>
      <c r="O657" s="355"/>
      <c r="P657" s="355"/>
      <c r="Q657" s="355"/>
      <c r="R657" s="355"/>
      <c r="S657" s="355"/>
      <c r="T657" s="355"/>
      <c r="U657" s="355"/>
      <c r="V657" s="355"/>
      <c r="W657" s="355"/>
      <c r="X657" s="355"/>
      <c r="Y657" s="355"/>
      <c r="Z657" s="355"/>
      <c r="AA657" s="355"/>
      <c r="AB657" s="355"/>
      <c r="AC657" s="355"/>
      <c r="AD657" s="355"/>
      <c r="AE657" s="355"/>
      <c r="AF657" s="355"/>
      <c r="AG657" s="355"/>
    </row>
    <row r="658" spans="1:33" ht="14.25" customHeight="1">
      <c r="A658" s="355"/>
      <c r="B658" s="355"/>
      <c r="C658" s="355"/>
      <c r="D658" s="355"/>
      <c r="E658" s="355"/>
      <c r="F658" s="355"/>
      <c r="G658" s="355"/>
      <c r="H658" s="355"/>
      <c r="I658" s="355"/>
      <c r="J658" s="355"/>
      <c r="K658" s="355"/>
      <c r="L658" s="355"/>
      <c r="M658" s="355"/>
      <c r="N658" s="355"/>
      <c r="O658" s="355"/>
      <c r="P658" s="355"/>
      <c r="Q658" s="355"/>
      <c r="R658" s="355"/>
      <c r="S658" s="355"/>
      <c r="T658" s="355"/>
      <c r="U658" s="355"/>
      <c r="V658" s="355"/>
      <c r="W658" s="355"/>
      <c r="X658" s="355"/>
      <c r="Y658" s="355"/>
      <c r="Z658" s="355"/>
      <c r="AA658" s="355"/>
      <c r="AB658" s="355"/>
      <c r="AC658" s="355"/>
      <c r="AD658" s="355"/>
      <c r="AE658" s="355"/>
      <c r="AF658" s="355"/>
      <c r="AG658" s="355"/>
    </row>
    <row r="659" spans="1:33" ht="14.25" customHeight="1">
      <c r="A659" s="355"/>
      <c r="B659" s="355"/>
      <c r="C659" s="355"/>
      <c r="D659" s="355"/>
      <c r="E659" s="355"/>
      <c r="F659" s="355"/>
      <c r="G659" s="355"/>
      <c r="H659" s="355"/>
      <c r="I659" s="355"/>
      <c r="J659" s="355"/>
      <c r="K659" s="355"/>
      <c r="L659" s="355"/>
      <c r="M659" s="355"/>
      <c r="N659" s="355"/>
      <c r="O659" s="355"/>
      <c r="P659" s="355"/>
      <c r="Q659" s="355"/>
      <c r="R659" s="355"/>
      <c r="S659" s="355"/>
      <c r="T659" s="355"/>
      <c r="U659" s="355"/>
      <c r="V659" s="355"/>
      <c r="W659" s="355"/>
      <c r="X659" s="355"/>
      <c r="Y659" s="355"/>
      <c r="Z659" s="355"/>
      <c r="AA659" s="355"/>
      <c r="AB659" s="355"/>
      <c r="AC659" s="355"/>
      <c r="AD659" s="355"/>
      <c r="AE659" s="355"/>
      <c r="AF659" s="355"/>
      <c r="AG659" s="355"/>
    </row>
    <row r="660" spans="1:33" ht="14.25" customHeight="1">
      <c r="A660" s="355"/>
      <c r="B660" s="355"/>
      <c r="C660" s="355"/>
      <c r="D660" s="355"/>
      <c r="E660" s="355"/>
      <c r="F660" s="355"/>
      <c r="G660" s="355"/>
      <c r="H660" s="355"/>
      <c r="I660" s="355"/>
      <c r="J660" s="355"/>
      <c r="K660" s="355"/>
      <c r="L660" s="355"/>
      <c r="M660" s="355"/>
      <c r="N660" s="355"/>
      <c r="O660" s="355"/>
      <c r="P660" s="355"/>
      <c r="Q660" s="355"/>
      <c r="R660" s="355"/>
      <c r="S660" s="355"/>
      <c r="T660" s="355"/>
      <c r="U660" s="355"/>
      <c r="V660" s="355"/>
      <c r="W660" s="355"/>
      <c r="X660" s="355"/>
      <c r="Y660" s="355"/>
      <c r="Z660" s="355"/>
      <c r="AA660" s="355"/>
      <c r="AB660" s="355"/>
      <c r="AC660" s="355"/>
      <c r="AD660" s="355"/>
      <c r="AE660" s="355"/>
      <c r="AF660" s="355"/>
      <c r="AG660" s="355"/>
    </row>
    <row r="661" spans="1:33" ht="14.25" customHeight="1">
      <c r="A661" s="355"/>
      <c r="B661" s="355"/>
      <c r="C661" s="355"/>
      <c r="D661" s="355"/>
      <c r="E661" s="355"/>
      <c r="F661" s="355"/>
      <c r="G661" s="355"/>
      <c r="H661" s="355"/>
      <c r="I661" s="355"/>
      <c r="J661" s="355"/>
      <c r="K661" s="355"/>
      <c r="L661" s="355"/>
      <c r="M661" s="355"/>
      <c r="N661" s="355"/>
      <c r="O661" s="355"/>
      <c r="P661" s="355"/>
      <c r="Q661" s="355"/>
      <c r="R661" s="355"/>
      <c r="S661" s="355"/>
      <c r="T661" s="355"/>
      <c r="U661" s="355"/>
      <c r="V661" s="355"/>
      <c r="W661" s="355"/>
      <c r="X661" s="355"/>
      <c r="Y661" s="355"/>
      <c r="Z661" s="355"/>
      <c r="AA661" s="355"/>
      <c r="AB661" s="355"/>
      <c r="AC661" s="355"/>
      <c r="AD661" s="355"/>
      <c r="AE661" s="355"/>
      <c r="AF661" s="355"/>
      <c r="AG661" s="355"/>
    </row>
    <row r="662" spans="1:33" ht="14.25" customHeight="1">
      <c r="A662" s="355"/>
      <c r="B662" s="355"/>
      <c r="C662" s="355"/>
      <c r="D662" s="355"/>
      <c r="E662" s="355"/>
      <c r="F662" s="355"/>
      <c r="G662" s="355"/>
      <c r="H662" s="355"/>
      <c r="I662" s="355"/>
      <c r="J662" s="355"/>
      <c r="K662" s="355"/>
      <c r="L662" s="355"/>
      <c r="M662" s="355"/>
      <c r="N662" s="355"/>
      <c r="O662" s="355"/>
      <c r="P662" s="355"/>
      <c r="Q662" s="355"/>
      <c r="R662" s="355"/>
      <c r="S662" s="355"/>
      <c r="T662" s="355"/>
      <c r="U662" s="355"/>
      <c r="V662" s="355"/>
      <c r="W662" s="355"/>
      <c r="X662" s="355"/>
      <c r="Y662" s="355"/>
      <c r="Z662" s="355"/>
      <c r="AA662" s="355"/>
      <c r="AB662" s="355"/>
      <c r="AC662" s="355"/>
      <c r="AD662" s="355"/>
      <c r="AE662" s="355"/>
      <c r="AF662" s="355"/>
      <c r="AG662" s="355"/>
    </row>
    <row r="663" spans="1:33" ht="14.25" customHeight="1">
      <c r="A663" s="355"/>
      <c r="B663" s="355"/>
      <c r="C663" s="355"/>
      <c r="D663" s="355"/>
      <c r="E663" s="355"/>
      <c r="F663" s="355"/>
      <c r="G663" s="355"/>
      <c r="H663" s="355"/>
      <c r="I663" s="355"/>
      <c r="J663" s="355"/>
      <c r="K663" s="355"/>
      <c r="L663" s="355"/>
      <c r="M663" s="355"/>
      <c r="N663" s="355"/>
      <c r="O663" s="355"/>
      <c r="P663" s="355"/>
      <c r="Q663" s="355"/>
      <c r="R663" s="355"/>
      <c r="S663" s="355"/>
      <c r="T663" s="355"/>
      <c r="U663" s="355"/>
      <c r="V663" s="355"/>
      <c r="W663" s="355"/>
      <c r="X663" s="355"/>
      <c r="Y663" s="355"/>
      <c r="Z663" s="355"/>
      <c r="AA663" s="355"/>
      <c r="AB663" s="355"/>
      <c r="AC663" s="355"/>
      <c r="AD663" s="355"/>
      <c r="AE663" s="355"/>
      <c r="AF663" s="355"/>
      <c r="AG663" s="355"/>
    </row>
    <row r="664" spans="1:33" ht="14.25" customHeight="1">
      <c r="A664" s="355"/>
      <c r="B664" s="355"/>
      <c r="C664" s="355"/>
      <c r="D664" s="355"/>
      <c r="E664" s="355"/>
      <c r="F664" s="355"/>
      <c r="G664" s="355"/>
      <c r="H664" s="355"/>
      <c r="I664" s="355"/>
      <c r="J664" s="355"/>
      <c r="K664" s="355"/>
      <c r="L664" s="355"/>
      <c r="M664" s="355"/>
      <c r="N664" s="355"/>
      <c r="O664" s="355"/>
      <c r="P664" s="355"/>
      <c r="Q664" s="355"/>
      <c r="R664" s="355"/>
      <c r="S664" s="355"/>
      <c r="T664" s="355"/>
      <c r="U664" s="355"/>
      <c r="V664" s="355"/>
      <c r="W664" s="355"/>
      <c r="X664" s="355"/>
      <c r="Y664" s="355"/>
      <c r="Z664" s="355"/>
      <c r="AA664" s="355"/>
      <c r="AB664" s="355"/>
      <c r="AC664" s="355"/>
      <c r="AD664" s="355"/>
      <c r="AE664" s="355"/>
      <c r="AF664" s="355"/>
      <c r="AG664" s="355"/>
    </row>
    <row r="665" spans="1:33" ht="14.25" customHeight="1">
      <c r="A665" s="355"/>
      <c r="B665" s="355"/>
      <c r="C665" s="355"/>
      <c r="D665" s="355"/>
      <c r="E665" s="355"/>
      <c r="F665" s="355"/>
      <c r="G665" s="355"/>
      <c r="H665" s="355"/>
      <c r="I665" s="355"/>
      <c r="J665" s="355"/>
      <c r="K665" s="355"/>
      <c r="L665" s="355"/>
      <c r="M665" s="355"/>
      <c r="N665" s="355"/>
      <c r="O665" s="355"/>
      <c r="P665" s="355"/>
      <c r="Q665" s="355"/>
      <c r="R665" s="355"/>
      <c r="S665" s="355"/>
      <c r="T665" s="355"/>
      <c r="U665" s="355"/>
      <c r="V665" s="355"/>
      <c r="W665" s="355"/>
      <c r="X665" s="355"/>
      <c r="Y665" s="355"/>
      <c r="Z665" s="355"/>
      <c r="AA665" s="355"/>
      <c r="AB665" s="355"/>
      <c r="AC665" s="355"/>
      <c r="AD665" s="355"/>
      <c r="AE665" s="355"/>
      <c r="AF665" s="355"/>
      <c r="AG665" s="355"/>
    </row>
    <row r="666" spans="1:33" ht="14.25" customHeight="1">
      <c r="A666" s="355"/>
      <c r="B666" s="355"/>
      <c r="C666" s="355"/>
      <c r="D666" s="355"/>
      <c r="E666" s="355"/>
      <c r="F666" s="355"/>
      <c r="G666" s="355"/>
      <c r="H666" s="355"/>
      <c r="I666" s="355"/>
      <c r="J666" s="355"/>
      <c r="K666" s="355"/>
      <c r="L666" s="355"/>
      <c r="M666" s="355"/>
      <c r="N666" s="355"/>
      <c r="O666" s="355"/>
      <c r="P666" s="355"/>
      <c r="Q666" s="355"/>
      <c r="R666" s="355"/>
      <c r="S666" s="355"/>
      <c r="T666" s="355"/>
      <c r="U666" s="355"/>
      <c r="V666" s="355"/>
      <c r="W666" s="355"/>
      <c r="X666" s="355"/>
      <c r="Y666" s="355"/>
      <c r="Z666" s="355"/>
      <c r="AA666" s="355"/>
      <c r="AB666" s="355"/>
      <c r="AC666" s="355"/>
      <c r="AD666" s="355"/>
      <c r="AE666" s="355"/>
      <c r="AF666" s="355"/>
      <c r="AG666" s="355"/>
    </row>
    <row r="667" spans="1:33" ht="14.25" customHeight="1">
      <c r="A667" s="355"/>
      <c r="B667" s="355"/>
      <c r="C667" s="355"/>
      <c r="D667" s="355"/>
      <c r="E667" s="355"/>
      <c r="F667" s="355"/>
      <c r="G667" s="355"/>
      <c r="H667" s="355"/>
      <c r="I667" s="355"/>
      <c r="J667" s="355"/>
      <c r="K667" s="355"/>
      <c r="L667" s="355"/>
      <c r="M667" s="355"/>
      <c r="N667" s="355"/>
      <c r="O667" s="355"/>
      <c r="P667" s="355"/>
      <c r="Q667" s="355"/>
      <c r="R667" s="355"/>
      <c r="S667" s="355"/>
      <c r="T667" s="355"/>
      <c r="U667" s="355"/>
      <c r="V667" s="355"/>
      <c r="W667" s="355"/>
      <c r="X667" s="355"/>
      <c r="Y667" s="355"/>
      <c r="Z667" s="355"/>
      <c r="AA667" s="355"/>
      <c r="AB667" s="355"/>
      <c r="AC667" s="355"/>
      <c r="AD667" s="355"/>
      <c r="AE667" s="355"/>
      <c r="AF667" s="355"/>
      <c r="AG667" s="355"/>
    </row>
    <row r="668" spans="1:33" ht="14.25" customHeight="1">
      <c r="A668" s="355"/>
      <c r="B668" s="355"/>
      <c r="C668" s="355"/>
      <c r="D668" s="355"/>
      <c r="E668" s="355"/>
      <c r="F668" s="355"/>
      <c r="G668" s="355"/>
      <c r="H668" s="355"/>
      <c r="I668" s="355"/>
      <c r="J668" s="355"/>
      <c r="K668" s="355"/>
      <c r="L668" s="355"/>
      <c r="M668" s="355"/>
      <c r="N668" s="355"/>
      <c r="O668" s="355"/>
      <c r="P668" s="355"/>
      <c r="Q668" s="355"/>
      <c r="R668" s="355"/>
      <c r="S668" s="355"/>
      <c r="T668" s="355"/>
      <c r="U668" s="355"/>
      <c r="V668" s="355"/>
      <c r="W668" s="355"/>
      <c r="X668" s="355"/>
      <c r="Y668" s="355"/>
      <c r="Z668" s="355"/>
      <c r="AA668" s="355"/>
      <c r="AB668" s="355"/>
      <c r="AC668" s="355"/>
      <c r="AD668" s="355"/>
      <c r="AE668" s="355"/>
      <c r="AF668" s="355"/>
      <c r="AG668" s="355"/>
    </row>
    <row r="669" spans="1:33" ht="14.25" customHeight="1">
      <c r="A669" s="355"/>
      <c r="B669" s="355"/>
      <c r="C669" s="355"/>
      <c r="D669" s="355"/>
      <c r="E669" s="355"/>
      <c r="F669" s="355"/>
      <c r="G669" s="355"/>
      <c r="H669" s="355"/>
      <c r="I669" s="355"/>
      <c r="J669" s="355"/>
      <c r="K669" s="355"/>
      <c r="L669" s="355"/>
      <c r="M669" s="355"/>
      <c r="N669" s="355"/>
      <c r="O669" s="355"/>
      <c r="P669" s="355"/>
      <c r="Q669" s="355"/>
      <c r="R669" s="355"/>
      <c r="S669" s="355"/>
      <c r="T669" s="355"/>
      <c r="U669" s="355"/>
      <c r="V669" s="355"/>
      <c r="W669" s="355"/>
      <c r="X669" s="355"/>
      <c r="Y669" s="355"/>
      <c r="Z669" s="355"/>
      <c r="AA669" s="355"/>
      <c r="AB669" s="355"/>
      <c r="AC669" s="355"/>
      <c r="AD669" s="355"/>
      <c r="AE669" s="355"/>
      <c r="AF669" s="355"/>
      <c r="AG669" s="355"/>
    </row>
    <row r="670" spans="1:33" ht="14.25" customHeight="1">
      <c r="A670" s="355"/>
      <c r="B670" s="355"/>
      <c r="C670" s="355"/>
      <c r="D670" s="355"/>
      <c r="E670" s="355"/>
      <c r="F670" s="355"/>
      <c r="G670" s="355"/>
      <c r="H670" s="355"/>
      <c r="I670" s="355"/>
      <c r="J670" s="355"/>
      <c r="K670" s="355"/>
      <c r="L670" s="355"/>
      <c r="M670" s="355"/>
      <c r="N670" s="355"/>
      <c r="O670" s="355"/>
      <c r="P670" s="355"/>
      <c r="Q670" s="355"/>
      <c r="R670" s="355"/>
      <c r="S670" s="355"/>
      <c r="T670" s="355"/>
      <c r="U670" s="355"/>
      <c r="V670" s="355"/>
      <c r="W670" s="355"/>
      <c r="X670" s="355"/>
      <c r="Y670" s="355"/>
      <c r="Z670" s="355"/>
      <c r="AA670" s="355"/>
      <c r="AB670" s="355"/>
      <c r="AC670" s="355"/>
      <c r="AD670" s="355"/>
      <c r="AE670" s="355"/>
      <c r="AF670" s="355"/>
      <c r="AG670" s="355"/>
    </row>
    <row r="671" spans="1:33" ht="14.25" customHeight="1">
      <c r="A671" s="355"/>
      <c r="B671" s="355"/>
      <c r="C671" s="355"/>
      <c r="D671" s="355"/>
      <c r="E671" s="355"/>
      <c r="F671" s="355"/>
      <c r="G671" s="355"/>
      <c r="H671" s="355"/>
      <c r="I671" s="355"/>
      <c r="J671" s="355"/>
      <c r="K671" s="355"/>
      <c r="L671" s="355"/>
      <c r="M671" s="355"/>
      <c r="N671" s="355"/>
      <c r="O671" s="355"/>
      <c r="P671" s="355"/>
      <c r="Q671" s="355"/>
      <c r="R671" s="355"/>
      <c r="S671" s="355"/>
      <c r="T671" s="355"/>
      <c r="U671" s="355"/>
      <c r="V671" s="355"/>
      <c r="W671" s="355"/>
      <c r="X671" s="355"/>
      <c r="Y671" s="355"/>
      <c r="Z671" s="355"/>
      <c r="AA671" s="355"/>
      <c r="AB671" s="355"/>
      <c r="AC671" s="355"/>
      <c r="AD671" s="355"/>
      <c r="AE671" s="355"/>
      <c r="AF671" s="355"/>
      <c r="AG671" s="355"/>
    </row>
    <row r="672" spans="1:33" ht="14.25" customHeight="1">
      <c r="A672" s="355"/>
      <c r="B672" s="355"/>
      <c r="C672" s="355"/>
      <c r="D672" s="355"/>
      <c r="E672" s="355"/>
      <c r="F672" s="355"/>
      <c r="G672" s="355"/>
      <c r="H672" s="355"/>
      <c r="I672" s="355"/>
      <c r="J672" s="355"/>
      <c r="K672" s="355"/>
      <c r="L672" s="355"/>
      <c r="M672" s="355"/>
      <c r="N672" s="355"/>
      <c r="O672" s="355"/>
      <c r="P672" s="355"/>
      <c r="Q672" s="355"/>
      <c r="R672" s="355"/>
      <c r="S672" s="355"/>
      <c r="T672" s="355"/>
      <c r="U672" s="355"/>
      <c r="V672" s="355"/>
      <c r="W672" s="355"/>
      <c r="X672" s="355"/>
      <c r="Y672" s="355"/>
      <c r="Z672" s="355"/>
      <c r="AA672" s="355"/>
      <c r="AB672" s="355"/>
      <c r="AC672" s="355"/>
      <c r="AD672" s="355"/>
      <c r="AE672" s="355"/>
      <c r="AF672" s="355"/>
      <c r="AG672" s="355"/>
    </row>
    <row r="673" spans="1:33" ht="14.25" customHeight="1">
      <c r="A673" s="355"/>
      <c r="B673" s="355"/>
      <c r="C673" s="355"/>
      <c r="D673" s="355"/>
      <c r="E673" s="355"/>
      <c r="F673" s="355"/>
      <c r="G673" s="355"/>
      <c r="H673" s="355"/>
      <c r="I673" s="355"/>
      <c r="J673" s="355"/>
      <c r="K673" s="355"/>
      <c r="L673" s="355"/>
      <c r="M673" s="355"/>
      <c r="N673" s="355"/>
      <c r="O673" s="355"/>
      <c r="P673" s="355"/>
      <c r="Q673" s="355"/>
      <c r="R673" s="355"/>
      <c r="S673" s="355"/>
      <c r="T673" s="355"/>
      <c r="U673" s="355"/>
      <c r="V673" s="355"/>
      <c r="W673" s="355"/>
      <c r="X673" s="355"/>
      <c r="Y673" s="355"/>
      <c r="Z673" s="355"/>
      <c r="AA673" s="355"/>
      <c r="AB673" s="355"/>
      <c r="AC673" s="355"/>
      <c r="AD673" s="355"/>
      <c r="AE673" s="355"/>
      <c r="AF673" s="355"/>
      <c r="AG673" s="355"/>
    </row>
    <row r="674" spans="1:33" ht="14.25" customHeight="1">
      <c r="A674" s="355"/>
      <c r="B674" s="355"/>
      <c r="C674" s="355"/>
      <c r="D674" s="355"/>
      <c r="E674" s="355"/>
      <c r="F674" s="355"/>
      <c r="G674" s="355"/>
      <c r="H674" s="355"/>
      <c r="I674" s="355"/>
      <c r="J674" s="355"/>
      <c r="K674" s="355"/>
      <c r="L674" s="355"/>
      <c r="M674" s="355"/>
      <c r="N674" s="355"/>
      <c r="O674" s="355"/>
      <c r="P674" s="355"/>
      <c r="Q674" s="355"/>
      <c r="R674" s="355"/>
      <c r="S674" s="355"/>
      <c r="T674" s="355"/>
      <c r="U674" s="355"/>
      <c r="V674" s="355"/>
      <c r="W674" s="355"/>
      <c r="X674" s="355"/>
      <c r="Y674" s="355"/>
      <c r="Z674" s="355"/>
      <c r="AA674" s="355"/>
      <c r="AB674" s="355"/>
      <c r="AC674" s="355"/>
      <c r="AD674" s="355"/>
      <c r="AE674" s="355"/>
      <c r="AF674" s="355"/>
      <c r="AG674" s="355"/>
    </row>
    <row r="675" spans="1:33" ht="14.25" customHeight="1">
      <c r="A675" s="355"/>
      <c r="B675" s="355"/>
      <c r="C675" s="355"/>
      <c r="D675" s="355"/>
      <c r="E675" s="355"/>
      <c r="F675" s="355"/>
      <c r="G675" s="355"/>
      <c r="H675" s="355"/>
      <c r="I675" s="355"/>
      <c r="J675" s="355"/>
      <c r="K675" s="355"/>
      <c r="L675" s="355"/>
      <c r="M675" s="355"/>
      <c r="N675" s="355"/>
      <c r="O675" s="355"/>
      <c r="P675" s="355"/>
      <c r="Q675" s="355"/>
      <c r="R675" s="355"/>
      <c r="S675" s="355"/>
      <c r="T675" s="355"/>
      <c r="U675" s="355"/>
      <c r="V675" s="355"/>
      <c r="W675" s="355"/>
      <c r="X675" s="355"/>
      <c r="Y675" s="355"/>
      <c r="Z675" s="355"/>
      <c r="AA675" s="355"/>
      <c r="AB675" s="355"/>
      <c r="AC675" s="355"/>
      <c r="AD675" s="355"/>
      <c r="AE675" s="355"/>
      <c r="AF675" s="355"/>
      <c r="AG675" s="355"/>
    </row>
    <row r="676" spans="1:33" ht="14.25" customHeight="1">
      <c r="A676" s="355"/>
      <c r="B676" s="355"/>
      <c r="C676" s="355"/>
      <c r="D676" s="355"/>
      <c r="E676" s="355"/>
      <c r="F676" s="355"/>
      <c r="G676" s="355"/>
      <c r="H676" s="355"/>
      <c r="I676" s="355"/>
      <c r="J676" s="355"/>
      <c r="K676" s="355"/>
      <c r="L676" s="355"/>
      <c r="M676" s="355"/>
      <c r="N676" s="355"/>
      <c r="O676" s="355"/>
      <c r="P676" s="355"/>
      <c r="Q676" s="355"/>
      <c r="R676" s="355"/>
      <c r="S676" s="355"/>
      <c r="T676" s="355"/>
      <c r="U676" s="355"/>
      <c r="V676" s="355"/>
      <c r="W676" s="355"/>
      <c r="X676" s="355"/>
      <c r="Y676" s="355"/>
      <c r="Z676" s="355"/>
      <c r="AA676" s="355"/>
      <c r="AB676" s="355"/>
      <c r="AC676" s="355"/>
      <c r="AD676" s="355"/>
      <c r="AE676" s="355"/>
      <c r="AF676" s="355"/>
      <c r="AG676" s="355"/>
    </row>
    <row r="677" spans="1:33" ht="14.25" customHeight="1">
      <c r="A677" s="355"/>
      <c r="B677" s="355"/>
      <c r="C677" s="355"/>
      <c r="D677" s="355"/>
      <c r="E677" s="355"/>
      <c r="F677" s="355"/>
      <c r="G677" s="355"/>
      <c r="H677" s="355"/>
      <c r="I677" s="355"/>
      <c r="J677" s="355"/>
      <c r="K677" s="355"/>
      <c r="L677" s="355"/>
      <c r="M677" s="355"/>
      <c r="N677" s="355"/>
      <c r="O677" s="355"/>
      <c r="P677" s="355"/>
      <c r="Q677" s="355"/>
      <c r="R677" s="355"/>
      <c r="S677" s="355"/>
      <c r="T677" s="355"/>
      <c r="U677" s="355"/>
      <c r="V677" s="355"/>
      <c r="W677" s="355"/>
      <c r="X677" s="355"/>
      <c r="Y677" s="355"/>
      <c r="Z677" s="355"/>
      <c r="AA677" s="355"/>
      <c r="AB677" s="355"/>
      <c r="AC677" s="355"/>
      <c r="AD677" s="355"/>
      <c r="AE677" s="355"/>
      <c r="AF677" s="355"/>
      <c r="AG677" s="355"/>
    </row>
    <row r="678" spans="1:33" ht="14.25" customHeight="1">
      <c r="A678" s="355"/>
      <c r="B678" s="355"/>
      <c r="C678" s="355"/>
      <c r="D678" s="355"/>
      <c r="E678" s="355"/>
      <c r="F678" s="355"/>
      <c r="G678" s="355"/>
      <c r="H678" s="355"/>
      <c r="I678" s="355"/>
      <c r="J678" s="355"/>
      <c r="K678" s="355"/>
      <c r="L678" s="355"/>
      <c r="M678" s="355"/>
      <c r="N678" s="355"/>
      <c r="O678" s="355"/>
      <c r="P678" s="355"/>
      <c r="Q678" s="355"/>
      <c r="R678" s="355"/>
      <c r="S678" s="355"/>
      <c r="T678" s="355"/>
      <c r="U678" s="355"/>
      <c r="V678" s="355"/>
      <c r="W678" s="355"/>
      <c r="X678" s="355"/>
      <c r="Y678" s="355"/>
      <c r="Z678" s="355"/>
      <c r="AA678" s="355"/>
      <c r="AB678" s="355"/>
      <c r="AC678" s="355"/>
      <c r="AD678" s="355"/>
      <c r="AE678" s="355"/>
      <c r="AF678" s="355"/>
      <c r="AG678" s="355"/>
    </row>
    <row r="679" spans="1:33" ht="14.25" customHeight="1">
      <c r="A679" s="355"/>
      <c r="B679" s="355"/>
      <c r="C679" s="355"/>
      <c r="D679" s="355"/>
      <c r="E679" s="355"/>
      <c r="F679" s="355"/>
      <c r="G679" s="355"/>
      <c r="H679" s="355"/>
      <c r="I679" s="355"/>
      <c r="J679" s="355"/>
      <c r="K679" s="355"/>
      <c r="L679" s="355"/>
      <c r="M679" s="355"/>
      <c r="N679" s="355"/>
      <c r="O679" s="355"/>
      <c r="P679" s="355"/>
      <c r="Q679" s="355"/>
      <c r="R679" s="355"/>
      <c r="S679" s="355"/>
      <c r="T679" s="355"/>
      <c r="U679" s="355"/>
      <c r="V679" s="355"/>
      <c r="W679" s="355"/>
      <c r="X679" s="355"/>
      <c r="Y679" s="355"/>
      <c r="Z679" s="355"/>
      <c r="AA679" s="355"/>
      <c r="AB679" s="355"/>
      <c r="AC679" s="355"/>
      <c r="AD679" s="355"/>
      <c r="AE679" s="355"/>
      <c r="AF679" s="355"/>
      <c r="AG679" s="355"/>
    </row>
    <row r="680" spans="1:33" ht="14.25" customHeight="1">
      <c r="A680" s="355"/>
      <c r="B680" s="355"/>
      <c r="C680" s="355"/>
      <c r="D680" s="355"/>
      <c r="E680" s="355"/>
      <c r="F680" s="355"/>
      <c r="G680" s="355"/>
      <c r="H680" s="355"/>
      <c r="I680" s="355"/>
      <c r="J680" s="355"/>
      <c r="K680" s="355"/>
      <c r="L680" s="355"/>
      <c r="M680" s="355"/>
      <c r="N680" s="355"/>
      <c r="O680" s="355"/>
      <c r="P680" s="355"/>
      <c r="Q680" s="355"/>
      <c r="R680" s="355"/>
      <c r="S680" s="355"/>
      <c r="T680" s="355"/>
      <c r="U680" s="355"/>
      <c r="V680" s="355"/>
      <c r="W680" s="355"/>
      <c r="X680" s="355"/>
      <c r="Y680" s="355"/>
      <c r="Z680" s="355"/>
      <c r="AA680" s="355"/>
      <c r="AB680" s="355"/>
      <c r="AC680" s="355"/>
      <c r="AD680" s="355"/>
      <c r="AE680" s="355"/>
      <c r="AF680" s="355"/>
      <c r="AG680" s="355"/>
    </row>
    <row r="681" spans="1:33" ht="14.25" customHeight="1">
      <c r="A681" s="355"/>
      <c r="B681" s="355"/>
      <c r="C681" s="355"/>
      <c r="D681" s="355"/>
      <c r="E681" s="355"/>
      <c r="F681" s="355"/>
      <c r="G681" s="355"/>
      <c r="H681" s="355"/>
      <c r="I681" s="355"/>
      <c r="J681" s="355"/>
      <c r="K681" s="355"/>
      <c r="L681" s="355"/>
      <c r="M681" s="355"/>
      <c r="N681" s="355"/>
      <c r="O681" s="355"/>
      <c r="P681" s="355"/>
      <c r="Q681" s="355"/>
      <c r="R681" s="355"/>
      <c r="S681" s="355"/>
      <c r="T681" s="355"/>
      <c r="U681" s="355"/>
      <c r="V681" s="355"/>
      <c r="W681" s="355"/>
      <c r="X681" s="355"/>
      <c r="Y681" s="355"/>
      <c r="Z681" s="355"/>
      <c r="AA681" s="355"/>
      <c r="AB681" s="355"/>
      <c r="AC681" s="355"/>
      <c r="AD681" s="355"/>
      <c r="AE681" s="355"/>
      <c r="AF681" s="355"/>
      <c r="AG681" s="355"/>
    </row>
    <row r="682" spans="1:33" ht="14.25" customHeight="1">
      <c r="A682" s="355"/>
      <c r="B682" s="355"/>
      <c r="C682" s="355"/>
      <c r="D682" s="355"/>
      <c r="E682" s="355"/>
      <c r="F682" s="355"/>
      <c r="G682" s="355"/>
      <c r="H682" s="355"/>
      <c r="I682" s="355"/>
      <c r="J682" s="355"/>
      <c r="K682" s="355"/>
      <c r="L682" s="355"/>
      <c r="M682" s="355"/>
      <c r="N682" s="355"/>
      <c r="O682" s="355"/>
      <c r="P682" s="355"/>
      <c r="Q682" s="355"/>
      <c r="R682" s="355"/>
      <c r="S682" s="355"/>
      <c r="T682" s="355"/>
      <c r="U682" s="355"/>
      <c r="V682" s="355"/>
      <c r="W682" s="355"/>
      <c r="X682" s="355"/>
      <c r="Y682" s="355"/>
      <c r="Z682" s="355"/>
      <c r="AA682" s="355"/>
      <c r="AB682" s="355"/>
      <c r="AC682" s="355"/>
      <c r="AD682" s="355"/>
      <c r="AE682" s="355"/>
      <c r="AF682" s="355"/>
      <c r="AG682" s="355"/>
    </row>
    <row r="683" spans="1:33" ht="14.25" customHeight="1">
      <c r="A683" s="355"/>
      <c r="B683" s="355"/>
      <c r="C683" s="355"/>
      <c r="D683" s="355"/>
      <c r="E683" s="355"/>
      <c r="F683" s="355"/>
      <c r="G683" s="355"/>
      <c r="H683" s="355"/>
      <c r="I683" s="355"/>
      <c r="J683" s="355"/>
      <c r="K683" s="355"/>
      <c r="L683" s="355"/>
      <c r="M683" s="355"/>
      <c r="N683" s="355"/>
      <c r="O683" s="355"/>
      <c r="P683" s="355"/>
      <c r="Q683" s="355"/>
      <c r="R683" s="355"/>
      <c r="S683" s="355"/>
      <c r="T683" s="355"/>
      <c r="U683" s="355"/>
      <c r="V683" s="355"/>
      <c r="W683" s="355"/>
      <c r="X683" s="355"/>
      <c r="Y683" s="355"/>
      <c r="Z683" s="355"/>
      <c r="AA683" s="355"/>
      <c r="AB683" s="355"/>
      <c r="AC683" s="355"/>
      <c r="AD683" s="355"/>
      <c r="AE683" s="355"/>
      <c r="AF683" s="355"/>
      <c r="AG683" s="355"/>
    </row>
    <row r="684" spans="1:33" ht="14.25" customHeight="1">
      <c r="A684" s="355"/>
      <c r="B684" s="355"/>
      <c r="C684" s="355"/>
      <c r="D684" s="355"/>
      <c r="E684" s="355"/>
      <c r="F684" s="355"/>
      <c r="G684" s="355"/>
      <c r="H684" s="355"/>
      <c r="I684" s="355"/>
      <c r="J684" s="355"/>
      <c r="K684" s="355"/>
      <c r="L684" s="355"/>
      <c r="M684" s="355"/>
      <c r="N684" s="355"/>
      <c r="O684" s="355"/>
      <c r="P684" s="355"/>
      <c r="Q684" s="355"/>
      <c r="R684" s="355"/>
      <c r="S684" s="355"/>
      <c r="T684" s="355"/>
      <c r="U684" s="355"/>
      <c r="V684" s="355"/>
      <c r="W684" s="355"/>
      <c r="X684" s="355"/>
      <c r="Y684" s="355"/>
      <c r="Z684" s="355"/>
      <c r="AA684" s="355"/>
      <c r="AB684" s="355"/>
      <c r="AC684" s="355"/>
      <c r="AD684" s="355"/>
      <c r="AE684" s="355"/>
      <c r="AF684" s="355"/>
      <c r="AG684" s="355"/>
    </row>
    <row r="685" spans="1:33" ht="14.25" customHeight="1">
      <c r="A685" s="355"/>
      <c r="B685" s="355"/>
      <c r="C685" s="355"/>
      <c r="D685" s="355"/>
      <c r="E685" s="355"/>
      <c r="F685" s="355"/>
      <c r="G685" s="355"/>
      <c r="H685" s="355"/>
      <c r="I685" s="355"/>
      <c r="J685" s="355"/>
      <c r="K685" s="355"/>
      <c r="L685" s="355"/>
      <c r="M685" s="355"/>
      <c r="N685" s="355"/>
      <c r="O685" s="355"/>
      <c r="P685" s="355"/>
      <c r="Q685" s="355"/>
      <c r="R685" s="355"/>
      <c r="S685" s="355"/>
      <c r="T685" s="355"/>
      <c r="U685" s="355"/>
      <c r="V685" s="355"/>
      <c r="W685" s="355"/>
      <c r="X685" s="355"/>
      <c r="Y685" s="355"/>
      <c r="Z685" s="355"/>
      <c r="AA685" s="355"/>
      <c r="AB685" s="355"/>
      <c r="AC685" s="355"/>
      <c r="AD685" s="355"/>
      <c r="AE685" s="355"/>
      <c r="AF685" s="355"/>
      <c r="AG685" s="355"/>
    </row>
    <row r="686" spans="1:33" ht="14.25" customHeight="1">
      <c r="A686" s="355"/>
      <c r="B686" s="355"/>
      <c r="C686" s="355"/>
      <c r="D686" s="355"/>
      <c r="E686" s="355"/>
      <c r="F686" s="355"/>
      <c r="G686" s="355"/>
      <c r="H686" s="355"/>
      <c r="I686" s="355"/>
      <c r="J686" s="355"/>
      <c r="K686" s="355"/>
      <c r="L686" s="355"/>
      <c r="M686" s="355"/>
      <c r="N686" s="355"/>
      <c r="O686" s="355"/>
      <c r="P686" s="355"/>
      <c r="Q686" s="355"/>
      <c r="R686" s="355"/>
      <c r="S686" s="355"/>
      <c r="T686" s="355"/>
      <c r="U686" s="355"/>
      <c r="V686" s="355"/>
      <c r="W686" s="355"/>
      <c r="X686" s="355"/>
      <c r="Y686" s="355"/>
      <c r="Z686" s="355"/>
      <c r="AA686" s="355"/>
      <c r="AB686" s="355"/>
      <c r="AC686" s="355"/>
      <c r="AD686" s="355"/>
      <c r="AE686" s="355"/>
      <c r="AF686" s="355"/>
      <c r="AG686" s="355"/>
    </row>
    <row r="687" spans="1:33" ht="14.25" customHeight="1">
      <c r="A687" s="355"/>
      <c r="B687" s="355"/>
      <c r="C687" s="355"/>
      <c r="D687" s="355"/>
      <c r="E687" s="355"/>
      <c r="F687" s="355"/>
      <c r="G687" s="355"/>
      <c r="H687" s="355"/>
      <c r="I687" s="355"/>
      <c r="J687" s="355"/>
      <c r="K687" s="355"/>
      <c r="L687" s="355"/>
      <c r="M687" s="355"/>
      <c r="N687" s="355"/>
      <c r="O687" s="355"/>
      <c r="P687" s="355"/>
      <c r="Q687" s="355"/>
      <c r="R687" s="355"/>
      <c r="S687" s="355"/>
      <c r="T687" s="355"/>
      <c r="U687" s="355"/>
      <c r="V687" s="355"/>
      <c r="W687" s="355"/>
      <c r="X687" s="355"/>
      <c r="Y687" s="355"/>
      <c r="Z687" s="355"/>
      <c r="AA687" s="355"/>
      <c r="AB687" s="355"/>
      <c r="AC687" s="355"/>
      <c r="AD687" s="355"/>
      <c r="AE687" s="355"/>
      <c r="AF687" s="355"/>
      <c r="AG687" s="355"/>
    </row>
    <row r="688" spans="1:33" ht="14.25" customHeight="1">
      <c r="A688" s="355"/>
      <c r="B688" s="355"/>
      <c r="C688" s="355"/>
      <c r="D688" s="355"/>
      <c r="E688" s="355"/>
      <c r="F688" s="355"/>
      <c r="G688" s="355"/>
      <c r="H688" s="355"/>
      <c r="I688" s="355"/>
      <c r="J688" s="355"/>
      <c r="K688" s="355"/>
      <c r="L688" s="355"/>
      <c r="M688" s="355"/>
      <c r="N688" s="355"/>
      <c r="O688" s="355"/>
      <c r="P688" s="355"/>
      <c r="Q688" s="355"/>
      <c r="R688" s="355"/>
      <c r="S688" s="355"/>
      <c r="T688" s="355"/>
      <c r="U688" s="355"/>
      <c r="V688" s="355"/>
      <c r="W688" s="355"/>
      <c r="X688" s="355"/>
      <c r="Y688" s="355"/>
      <c r="Z688" s="355"/>
      <c r="AA688" s="355"/>
      <c r="AB688" s="355"/>
      <c r="AC688" s="355"/>
      <c r="AD688" s="355"/>
      <c r="AE688" s="355"/>
      <c r="AF688" s="355"/>
      <c r="AG688" s="355"/>
    </row>
    <row r="689" spans="1:33" ht="14.25" customHeight="1">
      <c r="A689" s="355"/>
      <c r="B689" s="355"/>
      <c r="C689" s="355"/>
      <c r="D689" s="355"/>
      <c r="E689" s="355"/>
      <c r="F689" s="355"/>
      <c r="G689" s="355"/>
      <c r="H689" s="355"/>
      <c r="I689" s="355"/>
      <c r="J689" s="355"/>
      <c r="K689" s="355"/>
      <c r="L689" s="355"/>
      <c r="M689" s="355"/>
      <c r="N689" s="355"/>
      <c r="O689" s="355"/>
      <c r="P689" s="355"/>
      <c r="Q689" s="355"/>
      <c r="R689" s="355"/>
      <c r="S689" s="355"/>
      <c r="T689" s="355"/>
      <c r="U689" s="355"/>
      <c r="V689" s="355"/>
      <c r="W689" s="355"/>
      <c r="X689" s="355"/>
      <c r="Y689" s="355"/>
      <c r="Z689" s="355"/>
      <c r="AA689" s="355"/>
      <c r="AB689" s="355"/>
      <c r="AC689" s="355"/>
      <c r="AD689" s="355"/>
      <c r="AE689" s="355"/>
      <c r="AF689" s="355"/>
      <c r="AG689" s="355"/>
    </row>
    <row r="690" spans="1:33" ht="14.25" customHeight="1">
      <c r="A690" s="355"/>
      <c r="B690" s="355"/>
      <c r="C690" s="355"/>
      <c r="D690" s="355"/>
      <c r="E690" s="355"/>
      <c r="F690" s="355"/>
      <c r="G690" s="355"/>
      <c r="H690" s="355"/>
      <c r="I690" s="355"/>
      <c r="J690" s="355"/>
      <c r="K690" s="355"/>
      <c r="L690" s="355"/>
      <c r="M690" s="355"/>
      <c r="N690" s="355"/>
      <c r="O690" s="355"/>
      <c r="P690" s="355"/>
      <c r="Q690" s="355"/>
      <c r="R690" s="355"/>
      <c r="S690" s="355"/>
      <c r="T690" s="355"/>
      <c r="U690" s="355"/>
      <c r="V690" s="355"/>
      <c r="W690" s="355"/>
      <c r="X690" s="355"/>
      <c r="Y690" s="355"/>
      <c r="Z690" s="355"/>
      <c r="AA690" s="355"/>
      <c r="AB690" s="355"/>
      <c r="AC690" s="355"/>
      <c r="AD690" s="355"/>
      <c r="AE690" s="355"/>
      <c r="AF690" s="355"/>
      <c r="AG690" s="355"/>
    </row>
    <row r="691" spans="1:33" ht="14.25" customHeight="1">
      <c r="A691" s="355"/>
      <c r="B691" s="355"/>
      <c r="C691" s="355"/>
      <c r="D691" s="355"/>
      <c r="E691" s="355"/>
      <c r="F691" s="355"/>
      <c r="G691" s="355"/>
      <c r="H691" s="355"/>
      <c r="I691" s="355"/>
      <c r="J691" s="355"/>
      <c r="K691" s="355"/>
      <c r="L691" s="355"/>
      <c r="M691" s="355"/>
      <c r="N691" s="355"/>
      <c r="O691" s="355"/>
      <c r="P691" s="355"/>
      <c r="Q691" s="355"/>
      <c r="R691" s="355"/>
      <c r="S691" s="355"/>
      <c r="T691" s="355"/>
      <c r="U691" s="355"/>
      <c r="V691" s="355"/>
      <c r="W691" s="355"/>
      <c r="X691" s="355"/>
      <c r="Y691" s="355"/>
      <c r="Z691" s="355"/>
      <c r="AA691" s="355"/>
      <c r="AB691" s="355"/>
      <c r="AC691" s="355"/>
      <c r="AD691" s="355"/>
      <c r="AE691" s="355"/>
      <c r="AF691" s="355"/>
      <c r="AG691" s="355"/>
    </row>
    <row r="692" spans="1:33" ht="14.25" customHeight="1">
      <c r="A692" s="355"/>
      <c r="B692" s="355"/>
      <c r="C692" s="355"/>
      <c r="D692" s="355"/>
      <c r="E692" s="355"/>
      <c r="F692" s="355"/>
      <c r="G692" s="355"/>
      <c r="H692" s="355"/>
      <c r="I692" s="355"/>
      <c r="J692" s="355"/>
      <c r="K692" s="355"/>
      <c r="L692" s="355"/>
      <c r="M692" s="355"/>
      <c r="N692" s="355"/>
      <c r="O692" s="355"/>
      <c r="P692" s="355"/>
      <c r="Q692" s="355"/>
      <c r="R692" s="355"/>
      <c r="S692" s="355"/>
      <c r="T692" s="355"/>
      <c r="U692" s="355"/>
      <c r="V692" s="355"/>
      <c r="W692" s="355"/>
      <c r="X692" s="355"/>
      <c r="Y692" s="355"/>
      <c r="Z692" s="355"/>
      <c r="AA692" s="355"/>
      <c r="AB692" s="355"/>
      <c r="AC692" s="355"/>
      <c r="AD692" s="355"/>
      <c r="AE692" s="355"/>
      <c r="AF692" s="355"/>
      <c r="AG692" s="355"/>
    </row>
    <row r="693" spans="1:33" ht="14.25" customHeight="1">
      <c r="A693" s="355"/>
      <c r="B693" s="355"/>
      <c r="C693" s="355"/>
      <c r="D693" s="355"/>
      <c r="E693" s="355"/>
      <c r="F693" s="355"/>
      <c r="G693" s="355"/>
      <c r="H693" s="355"/>
      <c r="I693" s="355"/>
      <c r="J693" s="355"/>
      <c r="K693" s="355"/>
      <c r="L693" s="355"/>
      <c r="M693" s="355"/>
      <c r="N693" s="355"/>
      <c r="O693" s="355"/>
      <c r="P693" s="355"/>
      <c r="Q693" s="355"/>
      <c r="R693" s="355"/>
      <c r="S693" s="355"/>
      <c r="T693" s="355"/>
      <c r="U693" s="355"/>
      <c r="V693" s="355"/>
      <c r="W693" s="355"/>
      <c r="X693" s="355"/>
      <c r="Y693" s="355"/>
      <c r="Z693" s="355"/>
      <c r="AA693" s="355"/>
      <c r="AB693" s="355"/>
      <c r="AC693" s="355"/>
      <c r="AD693" s="355"/>
      <c r="AE693" s="355"/>
      <c r="AF693" s="355"/>
      <c r="AG693" s="355"/>
    </row>
    <row r="694" spans="1:33" ht="14.25" customHeight="1">
      <c r="A694" s="355"/>
      <c r="B694" s="355"/>
      <c r="C694" s="355"/>
      <c r="D694" s="355"/>
      <c r="E694" s="355"/>
      <c r="F694" s="355"/>
      <c r="G694" s="355"/>
      <c r="H694" s="355"/>
      <c r="I694" s="355"/>
      <c r="J694" s="355"/>
      <c r="K694" s="355"/>
      <c r="L694" s="355"/>
      <c r="M694" s="355"/>
      <c r="N694" s="355"/>
      <c r="O694" s="355"/>
      <c r="P694" s="355"/>
      <c r="Q694" s="355"/>
      <c r="R694" s="355"/>
      <c r="S694" s="355"/>
      <c r="T694" s="355"/>
      <c r="U694" s="355"/>
      <c r="V694" s="355"/>
      <c r="W694" s="355"/>
      <c r="X694" s="355"/>
      <c r="Y694" s="355"/>
      <c r="Z694" s="355"/>
      <c r="AA694" s="355"/>
      <c r="AB694" s="355"/>
      <c r="AC694" s="355"/>
      <c r="AD694" s="355"/>
      <c r="AE694" s="355"/>
      <c r="AF694" s="355"/>
      <c r="AG694" s="355"/>
    </row>
    <row r="695" spans="1:33" ht="14.25" customHeight="1">
      <c r="A695" s="355"/>
      <c r="B695" s="355"/>
      <c r="C695" s="355"/>
      <c r="D695" s="355"/>
      <c r="E695" s="355"/>
      <c r="F695" s="355"/>
      <c r="G695" s="355"/>
      <c r="H695" s="355"/>
      <c r="I695" s="355"/>
      <c r="J695" s="355"/>
      <c r="K695" s="355"/>
      <c r="L695" s="355"/>
      <c r="M695" s="355"/>
      <c r="N695" s="355"/>
      <c r="O695" s="355"/>
      <c r="P695" s="355"/>
      <c r="Q695" s="355"/>
      <c r="R695" s="355"/>
      <c r="S695" s="355"/>
      <c r="T695" s="355"/>
      <c r="U695" s="355"/>
      <c r="V695" s="355"/>
      <c r="W695" s="355"/>
      <c r="X695" s="355"/>
      <c r="Y695" s="355"/>
      <c r="Z695" s="355"/>
      <c r="AA695" s="355"/>
      <c r="AB695" s="355"/>
      <c r="AC695" s="355"/>
      <c r="AD695" s="355"/>
      <c r="AE695" s="355"/>
      <c r="AF695" s="355"/>
      <c r="AG695" s="355"/>
    </row>
    <row r="696" spans="1:33" ht="14.25" customHeight="1">
      <c r="A696" s="355"/>
      <c r="B696" s="355"/>
      <c r="C696" s="355"/>
      <c r="D696" s="355"/>
      <c r="E696" s="355"/>
      <c r="F696" s="355"/>
      <c r="G696" s="355"/>
      <c r="H696" s="355"/>
      <c r="I696" s="355"/>
      <c r="J696" s="355"/>
      <c r="K696" s="355"/>
      <c r="L696" s="355"/>
      <c r="M696" s="355"/>
      <c r="N696" s="355"/>
      <c r="O696" s="355"/>
      <c r="P696" s="355"/>
      <c r="Q696" s="355"/>
      <c r="R696" s="355"/>
      <c r="S696" s="355"/>
      <c r="T696" s="355"/>
      <c r="U696" s="355"/>
      <c r="V696" s="355"/>
      <c r="W696" s="355"/>
      <c r="X696" s="355"/>
      <c r="Y696" s="355"/>
      <c r="Z696" s="355"/>
      <c r="AA696" s="355"/>
      <c r="AB696" s="355"/>
      <c r="AC696" s="355"/>
      <c r="AD696" s="355"/>
      <c r="AE696" s="355"/>
      <c r="AF696" s="355"/>
      <c r="AG696" s="355"/>
    </row>
    <row r="697" spans="1:33" ht="14.25" customHeight="1">
      <c r="A697" s="355"/>
      <c r="B697" s="355"/>
      <c r="C697" s="355"/>
      <c r="D697" s="355"/>
      <c r="E697" s="355"/>
      <c r="F697" s="355"/>
      <c r="G697" s="355"/>
      <c r="H697" s="355"/>
      <c r="I697" s="355"/>
      <c r="J697" s="355"/>
      <c r="K697" s="355"/>
      <c r="L697" s="355"/>
      <c r="M697" s="355"/>
      <c r="N697" s="355"/>
      <c r="O697" s="355"/>
      <c r="P697" s="355"/>
      <c r="Q697" s="355"/>
      <c r="R697" s="355"/>
      <c r="S697" s="355"/>
      <c r="T697" s="355"/>
      <c r="U697" s="355"/>
      <c r="V697" s="355"/>
      <c r="W697" s="355"/>
      <c r="X697" s="355"/>
      <c r="Y697" s="355"/>
      <c r="Z697" s="355"/>
      <c r="AA697" s="355"/>
      <c r="AB697" s="355"/>
      <c r="AC697" s="355"/>
      <c r="AD697" s="355"/>
      <c r="AE697" s="355"/>
      <c r="AF697" s="355"/>
      <c r="AG697" s="355"/>
    </row>
    <row r="698" spans="1:33" ht="14.25" customHeight="1">
      <c r="A698" s="355"/>
      <c r="B698" s="355"/>
      <c r="C698" s="355"/>
      <c r="D698" s="355"/>
      <c r="E698" s="355"/>
      <c r="F698" s="355"/>
      <c r="G698" s="355"/>
      <c r="H698" s="355"/>
      <c r="I698" s="355"/>
      <c r="J698" s="355"/>
      <c r="K698" s="355"/>
      <c r="L698" s="355"/>
      <c r="M698" s="355"/>
      <c r="N698" s="355"/>
      <c r="O698" s="355"/>
      <c r="P698" s="355"/>
      <c r="Q698" s="355"/>
      <c r="R698" s="355"/>
      <c r="S698" s="355"/>
      <c r="T698" s="355"/>
      <c r="U698" s="355"/>
      <c r="V698" s="355"/>
      <c r="W698" s="355"/>
      <c r="X698" s="355"/>
      <c r="Y698" s="355"/>
      <c r="Z698" s="355"/>
      <c r="AA698" s="355"/>
      <c r="AB698" s="355"/>
      <c r="AC698" s="355"/>
      <c r="AD698" s="355"/>
      <c r="AE698" s="355"/>
      <c r="AF698" s="355"/>
      <c r="AG698" s="355"/>
    </row>
    <row r="699" spans="1:33" ht="14.25" customHeight="1">
      <c r="A699" s="355"/>
      <c r="B699" s="355"/>
      <c r="C699" s="355"/>
      <c r="D699" s="355"/>
      <c r="E699" s="355"/>
      <c r="F699" s="355"/>
      <c r="G699" s="355"/>
      <c r="H699" s="355"/>
      <c r="I699" s="355"/>
      <c r="J699" s="355"/>
      <c r="K699" s="355"/>
      <c r="L699" s="355"/>
      <c r="M699" s="355"/>
      <c r="N699" s="355"/>
      <c r="O699" s="355"/>
      <c r="P699" s="355"/>
      <c r="Q699" s="355"/>
      <c r="R699" s="355"/>
      <c r="S699" s="355"/>
      <c r="T699" s="355"/>
      <c r="U699" s="355"/>
      <c r="V699" s="355"/>
      <c r="W699" s="355"/>
      <c r="X699" s="355"/>
      <c r="Y699" s="355"/>
      <c r="Z699" s="355"/>
      <c r="AA699" s="355"/>
      <c r="AB699" s="355"/>
      <c r="AC699" s="355"/>
      <c r="AD699" s="355"/>
      <c r="AE699" s="355"/>
      <c r="AF699" s="355"/>
      <c r="AG699" s="355"/>
    </row>
    <row r="700" spans="1:33" ht="14.25" customHeight="1">
      <c r="A700" s="355"/>
      <c r="B700" s="355"/>
      <c r="C700" s="355"/>
      <c r="D700" s="355"/>
      <c r="E700" s="355"/>
      <c r="F700" s="355"/>
      <c r="G700" s="355"/>
      <c r="H700" s="355"/>
      <c r="I700" s="355"/>
      <c r="J700" s="355"/>
      <c r="K700" s="355"/>
      <c r="L700" s="355"/>
      <c r="M700" s="355"/>
      <c r="N700" s="355"/>
      <c r="O700" s="355"/>
      <c r="P700" s="355"/>
      <c r="Q700" s="355"/>
      <c r="R700" s="355"/>
      <c r="S700" s="355"/>
      <c r="T700" s="355"/>
      <c r="U700" s="355"/>
      <c r="V700" s="355"/>
      <c r="W700" s="355"/>
      <c r="X700" s="355"/>
      <c r="Y700" s="355"/>
      <c r="Z700" s="355"/>
      <c r="AA700" s="355"/>
      <c r="AB700" s="355"/>
      <c r="AC700" s="355"/>
      <c r="AD700" s="355"/>
      <c r="AE700" s="355"/>
      <c r="AF700" s="355"/>
      <c r="AG700" s="355"/>
    </row>
    <row r="701" spans="1:33" ht="14.25" customHeight="1">
      <c r="A701" s="355"/>
      <c r="B701" s="355"/>
      <c r="C701" s="355"/>
      <c r="D701" s="355"/>
      <c r="E701" s="355"/>
      <c r="F701" s="355"/>
      <c r="G701" s="355"/>
      <c r="H701" s="355"/>
      <c r="I701" s="355"/>
      <c r="J701" s="355"/>
      <c r="K701" s="355"/>
      <c r="L701" s="355"/>
      <c r="M701" s="355"/>
      <c r="N701" s="355"/>
      <c r="O701" s="355"/>
      <c r="P701" s="355"/>
      <c r="Q701" s="355"/>
      <c r="R701" s="355"/>
      <c r="S701" s="355"/>
      <c r="T701" s="355"/>
      <c r="U701" s="355"/>
      <c r="V701" s="355"/>
      <c r="W701" s="355"/>
      <c r="X701" s="355"/>
      <c r="Y701" s="355"/>
      <c r="Z701" s="355"/>
      <c r="AA701" s="355"/>
      <c r="AB701" s="355"/>
      <c r="AC701" s="355"/>
      <c r="AD701" s="355"/>
      <c r="AE701" s="355"/>
      <c r="AF701" s="355"/>
      <c r="AG701" s="355"/>
    </row>
    <row r="702" spans="1:33" ht="14.25" customHeight="1">
      <c r="A702" s="355"/>
      <c r="B702" s="355"/>
      <c r="C702" s="355"/>
      <c r="D702" s="355"/>
      <c r="E702" s="355"/>
      <c r="F702" s="355"/>
      <c r="G702" s="355"/>
      <c r="H702" s="355"/>
      <c r="I702" s="355"/>
      <c r="J702" s="355"/>
      <c r="K702" s="355"/>
      <c r="L702" s="355"/>
      <c r="M702" s="355"/>
      <c r="N702" s="355"/>
      <c r="O702" s="355"/>
      <c r="P702" s="355"/>
      <c r="Q702" s="355"/>
      <c r="R702" s="355"/>
      <c r="S702" s="355"/>
      <c r="T702" s="355"/>
      <c r="U702" s="355"/>
      <c r="V702" s="355"/>
      <c r="W702" s="355"/>
      <c r="X702" s="355"/>
      <c r="Y702" s="355"/>
      <c r="Z702" s="355"/>
      <c r="AA702" s="355"/>
      <c r="AB702" s="355"/>
      <c r="AC702" s="355"/>
      <c r="AD702" s="355"/>
      <c r="AE702" s="355"/>
      <c r="AF702" s="355"/>
      <c r="AG702" s="355"/>
    </row>
    <row r="703" spans="1:33" ht="14.25" customHeight="1">
      <c r="A703" s="355"/>
      <c r="B703" s="355"/>
      <c r="C703" s="355"/>
      <c r="D703" s="355"/>
      <c r="E703" s="355"/>
      <c r="F703" s="355"/>
      <c r="G703" s="355"/>
      <c r="H703" s="355"/>
      <c r="I703" s="355"/>
      <c r="J703" s="355"/>
      <c r="K703" s="355"/>
      <c r="L703" s="355"/>
      <c r="M703" s="355"/>
      <c r="N703" s="355"/>
      <c r="O703" s="355"/>
      <c r="P703" s="355"/>
      <c r="Q703" s="355"/>
      <c r="R703" s="355"/>
      <c r="S703" s="355"/>
      <c r="T703" s="355"/>
      <c r="U703" s="355"/>
      <c r="V703" s="355"/>
      <c r="W703" s="355"/>
      <c r="X703" s="355"/>
      <c r="Y703" s="355"/>
      <c r="Z703" s="355"/>
      <c r="AA703" s="355"/>
      <c r="AB703" s="355"/>
      <c r="AC703" s="355"/>
      <c r="AD703" s="355"/>
      <c r="AE703" s="355"/>
      <c r="AF703" s="355"/>
      <c r="AG703" s="355"/>
    </row>
    <row r="704" spans="1:33" ht="14.25" customHeight="1">
      <c r="A704" s="355"/>
      <c r="B704" s="355"/>
      <c r="C704" s="355"/>
      <c r="D704" s="355"/>
      <c r="E704" s="355"/>
      <c r="F704" s="355"/>
      <c r="G704" s="355"/>
      <c r="H704" s="355"/>
      <c r="I704" s="355"/>
      <c r="J704" s="355"/>
      <c r="K704" s="355"/>
      <c r="L704" s="355"/>
      <c r="M704" s="355"/>
      <c r="N704" s="355"/>
      <c r="O704" s="355"/>
      <c r="P704" s="355"/>
      <c r="Q704" s="355"/>
      <c r="R704" s="355"/>
      <c r="S704" s="355"/>
      <c r="T704" s="355"/>
      <c r="U704" s="355"/>
      <c r="V704" s="355"/>
      <c r="W704" s="355"/>
      <c r="X704" s="355"/>
      <c r="Y704" s="355"/>
      <c r="Z704" s="355"/>
      <c r="AA704" s="355"/>
      <c r="AB704" s="355"/>
      <c r="AC704" s="355"/>
      <c r="AD704" s="355"/>
      <c r="AE704" s="355"/>
      <c r="AF704" s="355"/>
      <c r="AG704" s="355"/>
    </row>
    <row r="705" spans="1:33" ht="14.25" customHeight="1">
      <c r="A705" s="355"/>
      <c r="B705" s="355"/>
      <c r="C705" s="355"/>
      <c r="D705" s="355"/>
      <c r="E705" s="355"/>
      <c r="F705" s="355"/>
      <c r="G705" s="355"/>
      <c r="H705" s="355"/>
      <c r="I705" s="355"/>
      <c r="J705" s="355"/>
      <c r="K705" s="355"/>
      <c r="L705" s="355"/>
      <c r="M705" s="355"/>
      <c r="N705" s="355"/>
      <c r="O705" s="355"/>
      <c r="P705" s="355"/>
      <c r="Q705" s="355"/>
      <c r="R705" s="355"/>
      <c r="S705" s="355"/>
      <c r="T705" s="355"/>
      <c r="U705" s="355"/>
      <c r="V705" s="355"/>
      <c r="W705" s="355"/>
      <c r="X705" s="355"/>
      <c r="Y705" s="355"/>
      <c r="Z705" s="355"/>
      <c r="AA705" s="355"/>
      <c r="AB705" s="355"/>
      <c r="AC705" s="355"/>
      <c r="AD705" s="355"/>
      <c r="AE705" s="355"/>
      <c r="AF705" s="355"/>
      <c r="AG705" s="355"/>
    </row>
    <row r="706" spans="1:33" ht="14.25" customHeight="1">
      <c r="A706" s="355"/>
      <c r="B706" s="355"/>
      <c r="C706" s="355"/>
      <c r="D706" s="355"/>
      <c r="E706" s="355"/>
      <c r="F706" s="355"/>
      <c r="G706" s="355"/>
      <c r="H706" s="355"/>
      <c r="I706" s="355"/>
      <c r="J706" s="355"/>
      <c r="K706" s="355"/>
      <c r="L706" s="355"/>
      <c r="M706" s="355"/>
      <c r="N706" s="355"/>
      <c r="O706" s="355"/>
      <c r="P706" s="355"/>
      <c r="Q706" s="355"/>
      <c r="R706" s="355"/>
      <c r="S706" s="355"/>
      <c r="T706" s="355"/>
      <c r="U706" s="355"/>
      <c r="V706" s="355"/>
      <c r="W706" s="355"/>
      <c r="X706" s="355"/>
      <c r="Y706" s="355"/>
      <c r="Z706" s="355"/>
      <c r="AA706" s="355"/>
      <c r="AB706" s="355"/>
      <c r="AC706" s="355"/>
      <c r="AD706" s="355"/>
      <c r="AE706" s="355"/>
      <c r="AF706" s="355"/>
      <c r="AG706" s="355"/>
    </row>
    <row r="707" spans="1:33" ht="14.25" customHeight="1">
      <c r="A707" s="355"/>
      <c r="B707" s="355"/>
      <c r="C707" s="355"/>
      <c r="D707" s="355"/>
      <c r="E707" s="355"/>
      <c r="F707" s="355"/>
      <c r="G707" s="355"/>
      <c r="H707" s="355"/>
      <c r="I707" s="355"/>
      <c r="J707" s="355"/>
      <c r="K707" s="355"/>
      <c r="L707" s="355"/>
      <c r="M707" s="355"/>
      <c r="N707" s="355"/>
      <c r="O707" s="355"/>
      <c r="P707" s="355"/>
      <c r="Q707" s="355"/>
      <c r="R707" s="355"/>
      <c r="S707" s="355"/>
      <c r="T707" s="355"/>
      <c r="U707" s="355"/>
      <c r="V707" s="355"/>
      <c r="W707" s="355"/>
      <c r="X707" s="355"/>
      <c r="Y707" s="355"/>
      <c r="Z707" s="355"/>
      <c r="AA707" s="355"/>
      <c r="AB707" s="355"/>
      <c r="AC707" s="355"/>
      <c r="AD707" s="355"/>
      <c r="AE707" s="355"/>
      <c r="AF707" s="355"/>
      <c r="AG707" s="355"/>
    </row>
    <row r="708" spans="1:33" ht="14.25" customHeight="1">
      <c r="A708" s="355"/>
      <c r="B708" s="355"/>
      <c r="C708" s="355"/>
      <c r="D708" s="355"/>
      <c r="E708" s="355"/>
      <c r="F708" s="355"/>
      <c r="G708" s="355"/>
      <c r="H708" s="355"/>
      <c r="I708" s="355"/>
      <c r="J708" s="355"/>
      <c r="K708" s="355"/>
      <c r="L708" s="355"/>
      <c r="M708" s="355"/>
      <c r="N708" s="355"/>
      <c r="O708" s="355"/>
      <c r="P708" s="355"/>
      <c r="Q708" s="355"/>
      <c r="R708" s="355"/>
      <c r="S708" s="355"/>
      <c r="T708" s="355"/>
      <c r="U708" s="355"/>
      <c r="V708" s="355"/>
      <c r="W708" s="355"/>
      <c r="X708" s="355"/>
      <c r="Y708" s="355"/>
      <c r="Z708" s="355"/>
      <c r="AA708" s="355"/>
      <c r="AB708" s="355"/>
      <c r="AC708" s="355"/>
      <c r="AD708" s="355"/>
      <c r="AE708" s="355"/>
      <c r="AF708" s="355"/>
      <c r="AG708" s="355"/>
    </row>
    <row r="709" spans="1:33" ht="14.25" customHeight="1">
      <c r="A709" s="355"/>
      <c r="B709" s="355"/>
      <c r="C709" s="355"/>
      <c r="D709" s="355"/>
      <c r="E709" s="355"/>
      <c r="F709" s="355"/>
      <c r="G709" s="355"/>
      <c r="H709" s="355"/>
      <c r="I709" s="355"/>
      <c r="J709" s="355"/>
      <c r="K709" s="355"/>
      <c r="L709" s="355"/>
      <c r="M709" s="355"/>
      <c r="N709" s="355"/>
      <c r="O709" s="355"/>
      <c r="P709" s="355"/>
      <c r="Q709" s="355"/>
      <c r="R709" s="355"/>
      <c r="S709" s="355"/>
      <c r="T709" s="355"/>
      <c r="U709" s="355"/>
      <c r="V709" s="355"/>
      <c r="W709" s="355"/>
      <c r="X709" s="355"/>
      <c r="Y709" s="355"/>
      <c r="Z709" s="355"/>
      <c r="AA709" s="355"/>
      <c r="AB709" s="355"/>
      <c r="AC709" s="355"/>
      <c r="AD709" s="355"/>
      <c r="AE709" s="355"/>
      <c r="AF709" s="355"/>
      <c r="AG709" s="355"/>
    </row>
    <row r="710" spans="1:33" ht="14.25" customHeight="1">
      <c r="A710" s="355"/>
      <c r="B710" s="355"/>
      <c r="C710" s="355"/>
      <c r="D710" s="355"/>
      <c r="E710" s="355"/>
      <c r="F710" s="355"/>
      <c r="G710" s="355"/>
      <c r="H710" s="355"/>
      <c r="I710" s="355"/>
      <c r="J710" s="355"/>
      <c r="K710" s="355"/>
      <c r="L710" s="355"/>
      <c r="M710" s="355"/>
      <c r="N710" s="355"/>
      <c r="O710" s="355"/>
      <c r="P710" s="355"/>
      <c r="Q710" s="355"/>
      <c r="R710" s="355"/>
      <c r="S710" s="355"/>
      <c r="T710" s="355"/>
      <c r="U710" s="355"/>
      <c r="V710" s="355"/>
      <c r="W710" s="355"/>
      <c r="X710" s="355"/>
      <c r="Y710" s="355"/>
      <c r="Z710" s="355"/>
      <c r="AA710" s="355"/>
      <c r="AB710" s="355"/>
      <c r="AC710" s="355"/>
      <c r="AD710" s="355"/>
      <c r="AE710" s="355"/>
      <c r="AF710" s="355"/>
      <c r="AG710" s="355"/>
    </row>
    <row r="711" spans="1:33" ht="14.25" customHeight="1">
      <c r="A711" s="355"/>
      <c r="B711" s="355"/>
      <c r="C711" s="355"/>
      <c r="D711" s="355"/>
      <c r="E711" s="355"/>
      <c r="F711" s="355"/>
      <c r="G711" s="355"/>
      <c r="H711" s="355"/>
      <c r="I711" s="355"/>
      <c r="J711" s="355"/>
      <c r="K711" s="355"/>
      <c r="L711" s="355"/>
      <c r="M711" s="355"/>
      <c r="N711" s="355"/>
      <c r="O711" s="355"/>
      <c r="P711" s="355"/>
      <c r="Q711" s="355"/>
      <c r="R711" s="355"/>
      <c r="S711" s="355"/>
      <c r="T711" s="355"/>
      <c r="U711" s="355"/>
      <c r="V711" s="355"/>
      <c r="W711" s="355"/>
      <c r="X711" s="355"/>
      <c r="Y711" s="355"/>
      <c r="Z711" s="355"/>
      <c r="AA711" s="355"/>
      <c r="AB711" s="355"/>
      <c r="AC711" s="355"/>
      <c r="AD711" s="355"/>
      <c r="AE711" s="355"/>
      <c r="AF711" s="355"/>
      <c r="AG711" s="355"/>
    </row>
    <row r="712" spans="1:33" ht="14.25" customHeight="1">
      <c r="A712" s="355"/>
      <c r="B712" s="355"/>
      <c r="C712" s="355"/>
      <c r="D712" s="355"/>
      <c r="E712" s="355"/>
      <c r="F712" s="355"/>
      <c r="G712" s="355"/>
      <c r="H712" s="355"/>
      <c r="I712" s="355"/>
      <c r="J712" s="355"/>
      <c r="K712" s="355"/>
      <c r="L712" s="355"/>
      <c r="M712" s="355"/>
      <c r="N712" s="355"/>
      <c r="O712" s="355"/>
      <c r="P712" s="355"/>
      <c r="Q712" s="355"/>
      <c r="R712" s="355"/>
      <c r="S712" s="355"/>
      <c r="T712" s="355"/>
      <c r="U712" s="355"/>
      <c r="V712" s="355"/>
      <c r="W712" s="355"/>
      <c r="X712" s="355"/>
      <c r="Y712" s="355"/>
      <c r="Z712" s="355"/>
      <c r="AA712" s="355"/>
      <c r="AB712" s="355"/>
      <c r="AC712" s="355"/>
      <c r="AD712" s="355"/>
      <c r="AE712" s="355"/>
      <c r="AF712" s="355"/>
      <c r="AG712" s="355"/>
    </row>
    <row r="713" spans="1:33" ht="14.25" customHeight="1">
      <c r="A713" s="355"/>
      <c r="B713" s="355"/>
      <c r="C713" s="355"/>
      <c r="D713" s="355"/>
      <c r="E713" s="355"/>
      <c r="F713" s="355"/>
      <c r="G713" s="355"/>
      <c r="H713" s="355"/>
      <c r="I713" s="355"/>
      <c r="J713" s="355"/>
      <c r="K713" s="355"/>
      <c r="L713" s="355"/>
      <c r="M713" s="355"/>
      <c r="N713" s="355"/>
      <c r="O713" s="355"/>
      <c r="P713" s="355"/>
      <c r="Q713" s="355"/>
      <c r="R713" s="355"/>
      <c r="S713" s="355"/>
      <c r="T713" s="355"/>
      <c r="U713" s="355"/>
      <c r="V713" s="355"/>
      <c r="W713" s="355"/>
      <c r="X713" s="355"/>
      <c r="Y713" s="355"/>
      <c r="Z713" s="355"/>
      <c r="AA713" s="355"/>
      <c r="AB713" s="355"/>
      <c r="AC713" s="355"/>
      <c r="AD713" s="355"/>
      <c r="AE713" s="355"/>
      <c r="AF713" s="355"/>
      <c r="AG713" s="355"/>
    </row>
    <row r="714" spans="1:33" ht="14.25" customHeight="1">
      <c r="A714" s="355"/>
      <c r="B714" s="355"/>
      <c r="C714" s="355"/>
      <c r="D714" s="355"/>
      <c r="E714" s="355"/>
      <c r="F714" s="355"/>
      <c r="G714" s="355"/>
      <c r="H714" s="355"/>
      <c r="I714" s="355"/>
      <c r="J714" s="355"/>
      <c r="K714" s="355"/>
      <c r="L714" s="355"/>
      <c r="M714" s="355"/>
      <c r="N714" s="355"/>
      <c r="O714" s="355"/>
      <c r="P714" s="355"/>
      <c r="Q714" s="355"/>
      <c r="R714" s="355"/>
      <c r="S714" s="355"/>
      <c r="T714" s="355"/>
      <c r="U714" s="355"/>
      <c r="V714" s="355"/>
      <c r="W714" s="355"/>
      <c r="X714" s="355"/>
      <c r="Y714" s="355"/>
      <c r="Z714" s="355"/>
      <c r="AA714" s="355"/>
      <c r="AB714" s="355"/>
      <c r="AC714" s="355"/>
      <c r="AD714" s="355"/>
      <c r="AE714" s="355"/>
      <c r="AF714" s="355"/>
      <c r="AG714" s="355"/>
    </row>
    <row r="715" spans="1:33" ht="14.25" customHeight="1">
      <c r="A715" s="355"/>
      <c r="B715" s="355"/>
      <c r="C715" s="355"/>
      <c r="D715" s="355"/>
      <c r="E715" s="355"/>
      <c r="F715" s="355"/>
      <c r="G715" s="355"/>
      <c r="H715" s="355"/>
      <c r="I715" s="355"/>
      <c r="J715" s="355"/>
      <c r="K715" s="355"/>
      <c r="L715" s="355"/>
      <c r="M715" s="355"/>
      <c r="N715" s="355"/>
      <c r="O715" s="355"/>
      <c r="P715" s="355"/>
      <c r="Q715" s="355"/>
      <c r="R715" s="355"/>
      <c r="S715" s="355"/>
      <c r="T715" s="355"/>
      <c r="U715" s="355"/>
      <c r="V715" s="355"/>
      <c r="W715" s="355"/>
      <c r="X715" s="355"/>
      <c r="Y715" s="355"/>
      <c r="Z715" s="355"/>
      <c r="AA715" s="355"/>
      <c r="AB715" s="355"/>
      <c r="AC715" s="355"/>
      <c r="AD715" s="355"/>
      <c r="AE715" s="355"/>
      <c r="AF715" s="355"/>
      <c r="AG715" s="355"/>
    </row>
    <row r="716" spans="1:33" ht="14.25" customHeight="1">
      <c r="A716" s="355"/>
      <c r="B716" s="355"/>
      <c r="C716" s="355"/>
      <c r="D716" s="355"/>
      <c r="E716" s="355"/>
      <c r="F716" s="355"/>
      <c r="G716" s="355"/>
      <c r="H716" s="355"/>
      <c r="I716" s="355"/>
      <c r="J716" s="355"/>
      <c r="K716" s="355"/>
      <c r="L716" s="355"/>
      <c r="M716" s="355"/>
      <c r="N716" s="355"/>
      <c r="O716" s="355"/>
      <c r="P716" s="355"/>
      <c r="Q716" s="355"/>
      <c r="R716" s="355"/>
      <c r="S716" s="355"/>
      <c r="T716" s="355"/>
      <c r="U716" s="355"/>
      <c r="V716" s="355"/>
      <c r="W716" s="355"/>
      <c r="X716" s="355"/>
      <c r="Y716" s="355"/>
      <c r="Z716" s="355"/>
      <c r="AA716" s="355"/>
      <c r="AB716" s="355"/>
      <c r="AC716" s="355"/>
      <c r="AD716" s="355"/>
      <c r="AE716" s="355"/>
      <c r="AF716" s="355"/>
      <c r="AG716" s="355"/>
    </row>
    <row r="717" spans="1:33" ht="14.25" customHeight="1">
      <c r="A717" s="355"/>
      <c r="B717" s="355"/>
      <c r="C717" s="355"/>
      <c r="D717" s="355"/>
      <c r="E717" s="355"/>
      <c r="F717" s="355"/>
      <c r="G717" s="355"/>
      <c r="H717" s="355"/>
      <c r="I717" s="355"/>
      <c r="J717" s="355"/>
      <c r="K717" s="355"/>
      <c r="L717" s="355"/>
      <c r="M717" s="355"/>
      <c r="N717" s="355"/>
      <c r="O717" s="355"/>
      <c r="P717" s="355"/>
      <c r="Q717" s="355"/>
      <c r="R717" s="355"/>
      <c r="S717" s="355"/>
      <c r="T717" s="355"/>
      <c r="U717" s="355"/>
      <c r="V717" s="355"/>
      <c r="W717" s="355"/>
      <c r="X717" s="355"/>
      <c r="Y717" s="355"/>
      <c r="Z717" s="355"/>
      <c r="AA717" s="355"/>
      <c r="AB717" s="355"/>
      <c r="AC717" s="355"/>
      <c r="AD717" s="355"/>
      <c r="AE717" s="355"/>
      <c r="AF717" s="355"/>
      <c r="AG717" s="355"/>
    </row>
    <row r="718" spans="1:33" ht="14.25" customHeight="1">
      <c r="A718" s="355"/>
      <c r="B718" s="355"/>
      <c r="C718" s="355"/>
      <c r="D718" s="355"/>
      <c r="E718" s="355"/>
      <c r="F718" s="355"/>
      <c r="G718" s="355"/>
      <c r="H718" s="355"/>
      <c r="I718" s="355"/>
      <c r="J718" s="355"/>
      <c r="K718" s="355"/>
      <c r="L718" s="355"/>
      <c r="M718" s="355"/>
      <c r="N718" s="355"/>
      <c r="O718" s="355"/>
      <c r="P718" s="355"/>
      <c r="Q718" s="355"/>
      <c r="R718" s="355"/>
      <c r="S718" s="355"/>
      <c r="T718" s="355"/>
      <c r="U718" s="355"/>
      <c r="V718" s="355"/>
      <c r="W718" s="355"/>
      <c r="X718" s="355"/>
      <c r="Y718" s="355"/>
      <c r="Z718" s="355"/>
      <c r="AA718" s="355"/>
      <c r="AB718" s="355"/>
      <c r="AC718" s="355"/>
      <c r="AD718" s="355"/>
      <c r="AE718" s="355"/>
      <c r="AF718" s="355"/>
      <c r="AG718" s="355"/>
    </row>
    <row r="719" spans="1:33" ht="14.25" customHeight="1">
      <c r="A719" s="355"/>
      <c r="B719" s="355"/>
      <c r="C719" s="355"/>
      <c r="D719" s="355"/>
      <c r="E719" s="355"/>
      <c r="F719" s="355"/>
      <c r="G719" s="355"/>
      <c r="H719" s="355"/>
      <c r="I719" s="355"/>
      <c r="J719" s="355"/>
      <c r="K719" s="355"/>
      <c r="L719" s="355"/>
      <c r="M719" s="355"/>
      <c r="N719" s="355"/>
      <c r="O719" s="355"/>
      <c r="P719" s="355"/>
      <c r="Q719" s="355"/>
      <c r="R719" s="355"/>
      <c r="S719" s="355"/>
      <c r="T719" s="355"/>
      <c r="U719" s="355"/>
      <c r="V719" s="355"/>
      <c r="W719" s="355"/>
      <c r="X719" s="355"/>
      <c r="Y719" s="355"/>
      <c r="Z719" s="355"/>
      <c r="AA719" s="355"/>
      <c r="AB719" s="355"/>
      <c r="AC719" s="355"/>
      <c r="AD719" s="355"/>
      <c r="AE719" s="355"/>
      <c r="AF719" s="355"/>
      <c r="AG719" s="355"/>
    </row>
    <row r="720" spans="1:33" ht="14.25" customHeight="1">
      <c r="A720" s="355"/>
      <c r="B720" s="355"/>
      <c r="C720" s="355"/>
      <c r="D720" s="355"/>
      <c r="E720" s="355"/>
      <c r="F720" s="355"/>
      <c r="G720" s="355"/>
      <c r="H720" s="355"/>
      <c r="I720" s="355"/>
      <c r="J720" s="355"/>
      <c r="K720" s="355"/>
      <c r="L720" s="355"/>
      <c r="M720" s="355"/>
      <c r="N720" s="355"/>
      <c r="O720" s="355"/>
      <c r="P720" s="355"/>
      <c r="Q720" s="355"/>
      <c r="R720" s="355"/>
      <c r="S720" s="355"/>
      <c r="T720" s="355"/>
      <c r="U720" s="355"/>
      <c r="V720" s="355"/>
      <c r="W720" s="355"/>
      <c r="X720" s="355"/>
      <c r="Y720" s="355"/>
      <c r="Z720" s="355"/>
      <c r="AA720" s="355"/>
      <c r="AB720" s="355"/>
      <c r="AC720" s="355"/>
      <c r="AD720" s="355"/>
      <c r="AE720" s="355"/>
      <c r="AF720" s="355"/>
      <c r="AG720" s="355"/>
    </row>
    <row r="721" spans="1:33" ht="14.25" customHeight="1">
      <c r="A721" s="355"/>
      <c r="B721" s="355"/>
      <c r="C721" s="355"/>
      <c r="D721" s="355"/>
      <c r="E721" s="355"/>
      <c r="F721" s="355"/>
      <c r="G721" s="355"/>
      <c r="H721" s="355"/>
      <c r="I721" s="355"/>
      <c r="J721" s="355"/>
      <c r="K721" s="355"/>
      <c r="L721" s="355"/>
      <c r="M721" s="355"/>
      <c r="N721" s="355"/>
      <c r="O721" s="355"/>
      <c r="P721" s="355"/>
      <c r="Q721" s="355"/>
      <c r="R721" s="355"/>
      <c r="S721" s="355"/>
      <c r="T721" s="355"/>
      <c r="U721" s="355"/>
      <c r="V721" s="355"/>
      <c r="W721" s="355"/>
      <c r="X721" s="355"/>
      <c r="Y721" s="355"/>
      <c r="Z721" s="355"/>
      <c r="AA721" s="355"/>
      <c r="AB721" s="355"/>
      <c r="AC721" s="355"/>
      <c r="AD721" s="355"/>
      <c r="AE721" s="355"/>
      <c r="AF721" s="355"/>
      <c r="AG721" s="355"/>
    </row>
    <row r="722" spans="1:33" ht="14.25" customHeight="1">
      <c r="A722" s="355"/>
      <c r="B722" s="355"/>
      <c r="C722" s="355"/>
      <c r="D722" s="355"/>
      <c r="E722" s="355"/>
      <c r="F722" s="355"/>
      <c r="G722" s="355"/>
      <c r="H722" s="355"/>
      <c r="I722" s="355"/>
      <c r="J722" s="355"/>
      <c r="K722" s="355"/>
      <c r="L722" s="355"/>
      <c r="M722" s="355"/>
      <c r="N722" s="355"/>
      <c r="O722" s="355"/>
      <c r="P722" s="355"/>
      <c r="Q722" s="355"/>
      <c r="R722" s="355"/>
      <c r="S722" s="355"/>
      <c r="T722" s="355"/>
      <c r="U722" s="355"/>
      <c r="V722" s="355"/>
      <c r="W722" s="355"/>
      <c r="X722" s="355"/>
      <c r="Y722" s="355"/>
      <c r="Z722" s="355"/>
      <c r="AA722" s="355"/>
      <c r="AB722" s="355"/>
      <c r="AC722" s="355"/>
      <c r="AD722" s="355"/>
      <c r="AE722" s="355"/>
      <c r="AF722" s="355"/>
      <c r="AG722" s="355"/>
    </row>
    <row r="723" spans="1:33" ht="14.25" customHeight="1">
      <c r="A723" s="355"/>
      <c r="B723" s="355"/>
      <c r="C723" s="355"/>
      <c r="D723" s="355"/>
      <c r="E723" s="355"/>
      <c r="F723" s="355"/>
      <c r="G723" s="355"/>
      <c r="H723" s="355"/>
      <c r="I723" s="355"/>
      <c r="J723" s="355"/>
      <c r="K723" s="355"/>
      <c r="L723" s="355"/>
      <c r="M723" s="355"/>
      <c r="N723" s="355"/>
      <c r="O723" s="355"/>
      <c r="P723" s="355"/>
      <c r="Q723" s="355"/>
      <c r="R723" s="355"/>
      <c r="S723" s="355"/>
      <c r="T723" s="355"/>
      <c r="U723" s="355"/>
      <c r="V723" s="355"/>
      <c r="W723" s="355"/>
      <c r="X723" s="355"/>
      <c r="Y723" s="355"/>
      <c r="Z723" s="355"/>
      <c r="AA723" s="355"/>
      <c r="AB723" s="355"/>
      <c r="AC723" s="355"/>
      <c r="AD723" s="355"/>
      <c r="AE723" s="355"/>
      <c r="AF723" s="355"/>
      <c r="AG723" s="355"/>
    </row>
    <row r="724" spans="1:33" ht="14.25" customHeight="1">
      <c r="A724" s="355"/>
      <c r="B724" s="355"/>
      <c r="C724" s="355"/>
      <c r="D724" s="355"/>
      <c r="E724" s="355"/>
      <c r="F724" s="355"/>
      <c r="G724" s="355"/>
      <c r="H724" s="355"/>
      <c r="I724" s="355"/>
      <c r="J724" s="355"/>
      <c r="K724" s="355"/>
      <c r="L724" s="355"/>
      <c r="M724" s="355"/>
      <c r="N724" s="355"/>
      <c r="O724" s="355"/>
      <c r="P724" s="355"/>
      <c r="Q724" s="355"/>
      <c r="R724" s="355"/>
      <c r="S724" s="355"/>
      <c r="T724" s="355"/>
      <c r="U724" s="355"/>
      <c r="V724" s="355"/>
      <c r="W724" s="355"/>
      <c r="X724" s="355"/>
      <c r="Y724" s="355"/>
      <c r="Z724" s="355"/>
      <c r="AA724" s="355"/>
      <c r="AB724" s="355"/>
      <c r="AC724" s="355"/>
      <c r="AD724" s="355"/>
      <c r="AE724" s="355"/>
      <c r="AF724" s="355"/>
      <c r="AG724" s="355"/>
    </row>
    <row r="725" spans="1:33" ht="14.25" customHeight="1">
      <c r="A725" s="355"/>
      <c r="B725" s="355"/>
      <c r="C725" s="355"/>
      <c r="D725" s="355"/>
      <c r="E725" s="355"/>
      <c r="F725" s="355"/>
      <c r="G725" s="355"/>
      <c r="H725" s="355"/>
      <c r="I725" s="355"/>
      <c r="J725" s="355"/>
      <c r="K725" s="355"/>
      <c r="L725" s="355"/>
      <c r="M725" s="355"/>
      <c r="N725" s="355"/>
      <c r="O725" s="355"/>
      <c r="P725" s="355"/>
      <c r="Q725" s="355"/>
      <c r="R725" s="355"/>
      <c r="S725" s="355"/>
      <c r="T725" s="355"/>
      <c r="U725" s="355"/>
      <c r="V725" s="355"/>
      <c r="W725" s="355"/>
      <c r="X725" s="355"/>
      <c r="Y725" s="355"/>
      <c r="Z725" s="355"/>
      <c r="AA725" s="355"/>
      <c r="AB725" s="355"/>
      <c r="AC725" s="355"/>
      <c r="AD725" s="355"/>
      <c r="AE725" s="355"/>
      <c r="AF725" s="355"/>
      <c r="AG725" s="355"/>
    </row>
    <row r="726" spans="1:33" ht="14.25" customHeight="1">
      <c r="A726" s="355"/>
      <c r="B726" s="355"/>
      <c r="C726" s="355"/>
      <c r="D726" s="355"/>
      <c r="E726" s="355"/>
      <c r="F726" s="355"/>
      <c r="G726" s="355"/>
      <c r="H726" s="355"/>
      <c r="I726" s="355"/>
      <c r="J726" s="355"/>
      <c r="K726" s="355"/>
      <c r="L726" s="355"/>
      <c r="M726" s="355"/>
      <c r="N726" s="355"/>
      <c r="O726" s="355"/>
      <c r="P726" s="355"/>
      <c r="Q726" s="355"/>
      <c r="R726" s="355"/>
      <c r="S726" s="355"/>
      <c r="T726" s="355"/>
      <c r="U726" s="355"/>
      <c r="V726" s="355"/>
      <c r="W726" s="355"/>
      <c r="X726" s="355"/>
      <c r="Y726" s="355"/>
      <c r="Z726" s="355"/>
      <c r="AA726" s="355"/>
      <c r="AB726" s="355"/>
      <c r="AC726" s="355"/>
      <c r="AD726" s="355"/>
      <c r="AE726" s="355"/>
      <c r="AF726" s="355"/>
      <c r="AG726" s="355"/>
    </row>
    <row r="727" spans="1:33" ht="14.25" customHeight="1">
      <c r="A727" s="355"/>
      <c r="B727" s="355"/>
      <c r="C727" s="355"/>
      <c r="D727" s="355"/>
      <c r="E727" s="355"/>
      <c r="F727" s="355"/>
      <c r="G727" s="355"/>
      <c r="H727" s="355"/>
      <c r="I727" s="355"/>
      <c r="J727" s="355"/>
      <c r="K727" s="355"/>
      <c r="L727" s="355"/>
      <c r="M727" s="355"/>
      <c r="N727" s="355"/>
      <c r="O727" s="355"/>
      <c r="P727" s="355"/>
      <c r="Q727" s="355"/>
      <c r="R727" s="355"/>
      <c r="S727" s="355"/>
      <c r="T727" s="355"/>
      <c r="U727" s="355"/>
      <c r="V727" s="355"/>
      <c r="W727" s="355"/>
      <c r="X727" s="355"/>
      <c r="Y727" s="355"/>
      <c r="Z727" s="355"/>
      <c r="AA727" s="355"/>
      <c r="AB727" s="355"/>
      <c r="AC727" s="355"/>
      <c r="AD727" s="355"/>
      <c r="AE727" s="355"/>
      <c r="AF727" s="355"/>
      <c r="AG727" s="355"/>
    </row>
    <row r="728" spans="1:33" ht="14.25" customHeight="1">
      <c r="A728" s="355"/>
      <c r="B728" s="355"/>
      <c r="C728" s="355"/>
      <c r="D728" s="355"/>
      <c r="E728" s="355"/>
      <c r="F728" s="355"/>
      <c r="G728" s="355"/>
      <c r="H728" s="355"/>
      <c r="I728" s="355"/>
      <c r="J728" s="355"/>
      <c r="K728" s="355"/>
      <c r="L728" s="355"/>
      <c r="M728" s="355"/>
      <c r="N728" s="355"/>
      <c r="O728" s="355"/>
      <c r="P728" s="355"/>
      <c r="Q728" s="355"/>
      <c r="R728" s="355"/>
      <c r="S728" s="355"/>
      <c r="T728" s="355"/>
      <c r="U728" s="355"/>
      <c r="V728" s="355"/>
      <c r="W728" s="355"/>
      <c r="X728" s="355"/>
      <c r="Y728" s="355"/>
      <c r="Z728" s="355"/>
      <c r="AA728" s="355"/>
      <c r="AB728" s="355"/>
      <c r="AC728" s="355"/>
      <c r="AD728" s="355"/>
      <c r="AE728" s="355"/>
      <c r="AF728" s="355"/>
      <c r="AG728" s="355"/>
    </row>
    <row r="729" spans="1:33" ht="14.25" customHeight="1">
      <c r="A729" s="355"/>
      <c r="B729" s="355"/>
      <c r="C729" s="355"/>
      <c r="D729" s="355"/>
      <c r="E729" s="355"/>
      <c r="F729" s="355"/>
      <c r="G729" s="355"/>
      <c r="H729" s="355"/>
      <c r="I729" s="355"/>
      <c r="J729" s="355"/>
      <c r="K729" s="355"/>
      <c r="L729" s="355"/>
      <c r="M729" s="355"/>
      <c r="N729" s="355"/>
      <c r="O729" s="355"/>
      <c r="P729" s="355"/>
      <c r="Q729" s="355"/>
      <c r="R729" s="355"/>
      <c r="S729" s="355"/>
      <c r="T729" s="355"/>
      <c r="U729" s="355"/>
      <c r="V729" s="355"/>
      <c r="W729" s="355"/>
      <c r="X729" s="355"/>
      <c r="Y729" s="355"/>
      <c r="Z729" s="355"/>
      <c r="AA729" s="355"/>
      <c r="AB729" s="355"/>
      <c r="AC729" s="355"/>
      <c r="AD729" s="355"/>
      <c r="AE729" s="355"/>
      <c r="AF729" s="355"/>
      <c r="AG729" s="355"/>
    </row>
    <row r="730" spans="1:33" ht="14.25" customHeight="1">
      <c r="A730" s="355"/>
      <c r="B730" s="355"/>
      <c r="C730" s="355"/>
      <c r="D730" s="355"/>
      <c r="E730" s="355"/>
      <c r="F730" s="355"/>
      <c r="G730" s="355"/>
      <c r="H730" s="355"/>
      <c r="I730" s="355"/>
      <c r="J730" s="355"/>
      <c r="K730" s="355"/>
      <c r="L730" s="355"/>
      <c r="M730" s="355"/>
      <c r="N730" s="355"/>
      <c r="O730" s="355"/>
      <c r="P730" s="355"/>
      <c r="Q730" s="355"/>
      <c r="R730" s="355"/>
      <c r="S730" s="355"/>
      <c r="T730" s="355"/>
      <c r="U730" s="355"/>
      <c r="V730" s="355"/>
      <c r="W730" s="355"/>
      <c r="X730" s="355"/>
      <c r="Y730" s="355"/>
      <c r="Z730" s="355"/>
      <c r="AA730" s="355"/>
      <c r="AB730" s="355"/>
      <c r="AC730" s="355"/>
      <c r="AD730" s="355"/>
      <c r="AE730" s="355"/>
      <c r="AF730" s="355"/>
      <c r="AG730" s="355"/>
    </row>
    <row r="731" spans="1:33" ht="14.25" customHeight="1">
      <c r="A731" s="355"/>
      <c r="B731" s="355"/>
      <c r="C731" s="355"/>
      <c r="D731" s="355"/>
      <c r="E731" s="355"/>
      <c r="F731" s="355"/>
      <c r="G731" s="355"/>
      <c r="H731" s="355"/>
      <c r="I731" s="355"/>
      <c r="J731" s="355"/>
      <c r="K731" s="355"/>
      <c r="L731" s="355"/>
      <c r="M731" s="355"/>
      <c r="N731" s="355"/>
      <c r="O731" s="355"/>
      <c r="P731" s="355"/>
      <c r="Q731" s="355"/>
      <c r="R731" s="355"/>
      <c r="S731" s="355"/>
      <c r="T731" s="355"/>
      <c r="U731" s="355"/>
      <c r="V731" s="355"/>
      <c r="W731" s="355"/>
      <c r="X731" s="355"/>
      <c r="Y731" s="355"/>
      <c r="Z731" s="355"/>
      <c r="AA731" s="355"/>
      <c r="AB731" s="355"/>
      <c r="AC731" s="355"/>
      <c r="AD731" s="355"/>
      <c r="AE731" s="355"/>
      <c r="AF731" s="355"/>
      <c r="AG731" s="355"/>
    </row>
    <row r="732" spans="1:33" ht="14.25" customHeight="1">
      <c r="A732" s="355"/>
      <c r="B732" s="355"/>
      <c r="C732" s="355"/>
      <c r="D732" s="355"/>
      <c r="E732" s="355"/>
      <c r="F732" s="355"/>
      <c r="G732" s="355"/>
      <c r="H732" s="355"/>
      <c r="I732" s="355"/>
      <c r="J732" s="355"/>
      <c r="K732" s="355"/>
      <c r="L732" s="355"/>
      <c r="M732" s="355"/>
      <c r="N732" s="355"/>
      <c r="O732" s="355"/>
      <c r="P732" s="355"/>
      <c r="Q732" s="355"/>
      <c r="R732" s="355"/>
      <c r="S732" s="355"/>
      <c r="T732" s="355"/>
      <c r="U732" s="355"/>
      <c r="V732" s="355"/>
      <c r="W732" s="355"/>
      <c r="X732" s="355"/>
      <c r="Y732" s="355"/>
      <c r="Z732" s="355"/>
      <c r="AA732" s="355"/>
      <c r="AB732" s="355"/>
      <c r="AC732" s="355"/>
      <c r="AD732" s="355"/>
      <c r="AE732" s="355"/>
      <c r="AF732" s="355"/>
      <c r="AG732" s="355"/>
    </row>
    <row r="733" spans="1:33" ht="14.25" customHeight="1">
      <c r="A733" s="355"/>
      <c r="B733" s="355"/>
      <c r="C733" s="355"/>
      <c r="D733" s="355"/>
      <c r="E733" s="355"/>
      <c r="F733" s="355"/>
      <c r="G733" s="355"/>
      <c r="H733" s="355"/>
      <c r="I733" s="355"/>
      <c r="J733" s="355"/>
      <c r="K733" s="355"/>
      <c r="L733" s="355"/>
      <c r="M733" s="355"/>
      <c r="N733" s="355"/>
      <c r="O733" s="355"/>
      <c r="P733" s="355"/>
      <c r="Q733" s="355"/>
      <c r="R733" s="355"/>
      <c r="S733" s="355"/>
      <c r="T733" s="355"/>
      <c r="U733" s="355"/>
      <c r="V733" s="355"/>
      <c r="W733" s="355"/>
      <c r="X733" s="355"/>
      <c r="Y733" s="355"/>
      <c r="Z733" s="355"/>
      <c r="AA733" s="355"/>
      <c r="AB733" s="355"/>
      <c r="AC733" s="355"/>
      <c r="AD733" s="355"/>
      <c r="AE733" s="355"/>
      <c r="AF733" s="355"/>
      <c r="AG733" s="355"/>
    </row>
    <row r="734" spans="1:33" ht="14.25" customHeight="1">
      <c r="A734" s="355"/>
      <c r="B734" s="355"/>
      <c r="C734" s="355"/>
      <c r="D734" s="355"/>
      <c r="E734" s="355"/>
      <c r="F734" s="355"/>
      <c r="G734" s="355"/>
      <c r="H734" s="355"/>
      <c r="I734" s="355"/>
      <c r="J734" s="355"/>
      <c r="K734" s="355"/>
      <c r="L734" s="355"/>
      <c r="M734" s="355"/>
      <c r="N734" s="355"/>
      <c r="O734" s="355"/>
      <c r="P734" s="355"/>
      <c r="Q734" s="355"/>
      <c r="R734" s="355"/>
      <c r="S734" s="355"/>
      <c r="T734" s="355"/>
      <c r="U734" s="355"/>
      <c r="V734" s="355"/>
      <c r="W734" s="355"/>
      <c r="X734" s="355"/>
      <c r="Y734" s="355"/>
      <c r="Z734" s="355"/>
      <c r="AA734" s="355"/>
      <c r="AB734" s="355"/>
      <c r="AC734" s="355"/>
      <c r="AD734" s="355"/>
      <c r="AE734" s="355"/>
      <c r="AF734" s="355"/>
      <c r="AG734" s="355"/>
    </row>
    <row r="735" spans="1:33" ht="14.25" customHeight="1">
      <c r="A735" s="355"/>
      <c r="B735" s="355"/>
      <c r="C735" s="355"/>
      <c r="D735" s="355"/>
      <c r="E735" s="355"/>
      <c r="F735" s="355"/>
      <c r="G735" s="355"/>
      <c r="H735" s="355"/>
      <c r="I735" s="355"/>
      <c r="J735" s="355"/>
      <c r="K735" s="355"/>
      <c r="L735" s="355"/>
      <c r="M735" s="355"/>
      <c r="N735" s="355"/>
      <c r="O735" s="355"/>
      <c r="P735" s="355"/>
      <c r="Q735" s="355"/>
      <c r="R735" s="355"/>
      <c r="S735" s="355"/>
      <c r="T735" s="355"/>
      <c r="U735" s="355"/>
      <c r="V735" s="355"/>
      <c r="W735" s="355"/>
      <c r="X735" s="355"/>
      <c r="Y735" s="355"/>
      <c r="Z735" s="355"/>
      <c r="AA735" s="355"/>
      <c r="AB735" s="355"/>
      <c r="AC735" s="355"/>
      <c r="AD735" s="355"/>
      <c r="AE735" s="355"/>
      <c r="AF735" s="355"/>
      <c r="AG735" s="355"/>
    </row>
    <row r="736" spans="1:33" ht="14.25" customHeight="1">
      <c r="A736" s="355"/>
      <c r="B736" s="355"/>
      <c r="C736" s="355"/>
      <c r="D736" s="355"/>
      <c r="E736" s="355"/>
      <c r="F736" s="355"/>
      <c r="G736" s="355"/>
      <c r="H736" s="355"/>
      <c r="I736" s="355"/>
      <c r="J736" s="355"/>
      <c r="K736" s="355"/>
      <c r="L736" s="355"/>
      <c r="M736" s="355"/>
      <c r="N736" s="355"/>
      <c r="O736" s="355"/>
      <c r="P736" s="355"/>
      <c r="Q736" s="355"/>
      <c r="R736" s="355"/>
      <c r="S736" s="355"/>
      <c r="T736" s="355"/>
      <c r="U736" s="355"/>
      <c r="V736" s="355"/>
      <c r="W736" s="355"/>
      <c r="X736" s="355"/>
      <c r="Y736" s="355"/>
      <c r="Z736" s="355"/>
      <c r="AA736" s="355"/>
      <c r="AB736" s="355"/>
      <c r="AC736" s="355"/>
      <c r="AD736" s="355"/>
      <c r="AE736" s="355"/>
      <c r="AF736" s="355"/>
      <c r="AG736" s="355"/>
    </row>
    <row r="737" spans="1:33" ht="14.25" customHeight="1">
      <c r="A737" s="355"/>
      <c r="B737" s="355"/>
      <c r="C737" s="355"/>
      <c r="D737" s="355"/>
      <c r="E737" s="355"/>
      <c r="F737" s="355"/>
      <c r="G737" s="355"/>
      <c r="H737" s="355"/>
      <c r="I737" s="355"/>
      <c r="J737" s="355"/>
      <c r="K737" s="355"/>
      <c r="L737" s="355"/>
      <c r="M737" s="355"/>
      <c r="N737" s="355"/>
      <c r="O737" s="355"/>
      <c r="P737" s="355"/>
      <c r="Q737" s="355"/>
      <c r="R737" s="355"/>
      <c r="S737" s="355"/>
      <c r="T737" s="355"/>
      <c r="U737" s="355"/>
      <c r="V737" s="355"/>
      <c r="W737" s="355"/>
      <c r="X737" s="355"/>
      <c r="Y737" s="355"/>
      <c r="Z737" s="355"/>
      <c r="AA737" s="355"/>
      <c r="AB737" s="355"/>
      <c r="AC737" s="355"/>
      <c r="AD737" s="355"/>
      <c r="AE737" s="355"/>
      <c r="AF737" s="355"/>
      <c r="AG737" s="355"/>
    </row>
    <row r="738" spans="1:33" ht="14.25" customHeight="1">
      <c r="A738" s="355"/>
      <c r="B738" s="355"/>
      <c r="C738" s="355"/>
      <c r="D738" s="355"/>
      <c r="E738" s="355"/>
      <c r="F738" s="355"/>
      <c r="G738" s="355"/>
      <c r="H738" s="355"/>
      <c r="I738" s="355"/>
      <c r="J738" s="355"/>
      <c r="K738" s="355"/>
      <c r="L738" s="355"/>
      <c r="M738" s="355"/>
      <c r="N738" s="355"/>
      <c r="O738" s="355"/>
      <c r="P738" s="355"/>
      <c r="Q738" s="355"/>
      <c r="R738" s="355"/>
      <c r="S738" s="355"/>
      <c r="T738" s="355"/>
      <c r="U738" s="355"/>
      <c r="V738" s="355"/>
      <c r="W738" s="355"/>
      <c r="X738" s="355"/>
      <c r="Y738" s="355"/>
      <c r="Z738" s="355"/>
      <c r="AA738" s="355"/>
      <c r="AB738" s="355"/>
      <c r="AC738" s="355"/>
      <c r="AD738" s="355"/>
      <c r="AE738" s="355"/>
      <c r="AF738" s="355"/>
      <c r="AG738" s="355"/>
    </row>
    <row r="739" spans="1:33" ht="14.25" customHeight="1">
      <c r="A739" s="355"/>
      <c r="B739" s="355"/>
      <c r="C739" s="355"/>
      <c r="D739" s="355"/>
      <c r="E739" s="355"/>
      <c r="F739" s="355"/>
      <c r="G739" s="355"/>
      <c r="H739" s="355"/>
      <c r="I739" s="355"/>
      <c r="J739" s="355"/>
      <c r="K739" s="355"/>
      <c r="L739" s="355"/>
      <c r="M739" s="355"/>
      <c r="N739" s="355"/>
      <c r="O739" s="355"/>
      <c r="P739" s="355"/>
      <c r="Q739" s="355"/>
      <c r="R739" s="355"/>
      <c r="S739" s="355"/>
      <c r="T739" s="355"/>
      <c r="U739" s="355"/>
      <c r="V739" s="355"/>
      <c r="W739" s="355"/>
      <c r="X739" s="355"/>
      <c r="Y739" s="355"/>
      <c r="Z739" s="355"/>
      <c r="AA739" s="355"/>
      <c r="AB739" s="355"/>
      <c r="AC739" s="355"/>
      <c r="AD739" s="355"/>
      <c r="AE739" s="355"/>
      <c r="AF739" s="355"/>
      <c r="AG739" s="355"/>
    </row>
    <row r="740" spans="1:33" ht="14.25" customHeight="1">
      <c r="A740" s="355"/>
      <c r="B740" s="355"/>
      <c r="C740" s="355"/>
      <c r="D740" s="355"/>
      <c r="E740" s="355"/>
      <c r="F740" s="355"/>
      <c r="G740" s="355"/>
      <c r="H740" s="355"/>
      <c r="I740" s="355"/>
      <c r="J740" s="355"/>
      <c r="K740" s="355"/>
      <c r="L740" s="355"/>
      <c r="M740" s="355"/>
      <c r="N740" s="355"/>
      <c r="O740" s="355"/>
      <c r="P740" s="355"/>
      <c r="Q740" s="355"/>
      <c r="R740" s="355"/>
      <c r="S740" s="355"/>
      <c r="T740" s="355"/>
      <c r="U740" s="355"/>
      <c r="V740" s="355"/>
      <c r="W740" s="355"/>
      <c r="X740" s="355"/>
      <c r="Y740" s="355"/>
      <c r="Z740" s="355"/>
      <c r="AA740" s="355"/>
      <c r="AB740" s="355"/>
      <c r="AC740" s="355"/>
      <c r="AD740" s="355"/>
      <c r="AE740" s="355"/>
      <c r="AF740" s="355"/>
      <c r="AG740" s="355"/>
    </row>
    <row r="741" spans="1:33" ht="14.25" customHeight="1">
      <c r="A741" s="355"/>
      <c r="B741" s="355"/>
      <c r="C741" s="355"/>
      <c r="D741" s="355"/>
      <c r="E741" s="355"/>
      <c r="F741" s="355"/>
      <c r="G741" s="355"/>
      <c r="H741" s="355"/>
      <c r="I741" s="355"/>
      <c r="J741" s="355"/>
      <c r="K741" s="355"/>
      <c r="L741" s="355"/>
      <c r="M741" s="355"/>
      <c r="N741" s="355"/>
      <c r="O741" s="355"/>
      <c r="P741" s="355"/>
      <c r="Q741" s="355"/>
      <c r="R741" s="355"/>
      <c r="S741" s="355"/>
      <c r="T741" s="355"/>
      <c r="U741" s="355"/>
      <c r="V741" s="355"/>
      <c r="W741" s="355"/>
      <c r="X741" s="355"/>
      <c r="Y741" s="355"/>
      <c r="Z741" s="355"/>
      <c r="AA741" s="355"/>
      <c r="AB741" s="355"/>
      <c r="AC741" s="355"/>
      <c r="AD741" s="355"/>
      <c r="AE741" s="355"/>
      <c r="AF741" s="355"/>
      <c r="AG741" s="355"/>
    </row>
    <row r="742" spans="1:33" ht="14.25" customHeight="1">
      <c r="A742" s="355"/>
      <c r="B742" s="355"/>
      <c r="C742" s="355"/>
      <c r="D742" s="355"/>
      <c r="E742" s="355"/>
      <c r="F742" s="355"/>
      <c r="G742" s="355"/>
      <c r="H742" s="355"/>
      <c r="I742" s="355"/>
      <c r="J742" s="355"/>
      <c r="K742" s="355"/>
      <c r="L742" s="355"/>
      <c r="M742" s="355"/>
      <c r="N742" s="355"/>
      <c r="O742" s="355"/>
      <c r="P742" s="355"/>
      <c r="Q742" s="355"/>
      <c r="R742" s="355"/>
      <c r="S742" s="355"/>
      <c r="T742" s="355"/>
      <c r="U742" s="355"/>
      <c r="V742" s="355"/>
      <c r="W742" s="355"/>
      <c r="X742" s="355"/>
      <c r="Y742" s="355"/>
      <c r="Z742" s="355"/>
      <c r="AA742" s="355"/>
      <c r="AB742" s="355"/>
      <c r="AC742" s="355"/>
      <c r="AD742" s="355"/>
      <c r="AE742" s="355"/>
      <c r="AF742" s="355"/>
      <c r="AG742" s="355"/>
    </row>
    <row r="743" spans="1:33" ht="14.25" customHeight="1">
      <c r="A743" s="355"/>
      <c r="B743" s="355"/>
      <c r="C743" s="355"/>
      <c r="D743" s="355"/>
      <c r="E743" s="355"/>
      <c r="F743" s="355"/>
      <c r="G743" s="355"/>
      <c r="H743" s="355"/>
      <c r="I743" s="355"/>
      <c r="J743" s="355"/>
      <c r="K743" s="355"/>
      <c r="L743" s="355"/>
      <c r="M743" s="355"/>
      <c r="N743" s="355"/>
      <c r="O743" s="355"/>
      <c r="P743" s="355"/>
      <c r="Q743" s="355"/>
      <c r="R743" s="355"/>
      <c r="S743" s="355"/>
      <c r="T743" s="355"/>
      <c r="U743" s="355"/>
      <c r="V743" s="355"/>
      <c r="W743" s="355"/>
      <c r="X743" s="355"/>
      <c r="Y743" s="355"/>
      <c r="Z743" s="355"/>
      <c r="AA743" s="355"/>
      <c r="AB743" s="355"/>
      <c r="AC743" s="355"/>
      <c r="AD743" s="355"/>
      <c r="AE743" s="355"/>
      <c r="AF743" s="355"/>
      <c r="AG743" s="355"/>
    </row>
    <row r="744" spans="1:33" ht="14.25" customHeight="1">
      <c r="A744" s="355"/>
      <c r="B744" s="355"/>
      <c r="C744" s="355"/>
      <c r="D744" s="355"/>
      <c r="E744" s="355"/>
      <c r="F744" s="355"/>
      <c r="G744" s="355"/>
      <c r="H744" s="355"/>
      <c r="I744" s="355"/>
      <c r="J744" s="355"/>
      <c r="K744" s="355"/>
      <c r="L744" s="355"/>
      <c r="M744" s="355"/>
      <c r="N744" s="355"/>
      <c r="O744" s="355"/>
      <c r="P744" s="355"/>
      <c r="Q744" s="355"/>
      <c r="R744" s="355"/>
      <c r="S744" s="355"/>
      <c r="T744" s="355"/>
      <c r="U744" s="355"/>
      <c r="V744" s="355"/>
      <c r="W744" s="355"/>
      <c r="X744" s="355"/>
      <c r="Y744" s="355"/>
      <c r="Z744" s="355"/>
      <c r="AA744" s="355"/>
      <c r="AB744" s="355"/>
      <c r="AC744" s="355"/>
      <c r="AD744" s="355"/>
      <c r="AE744" s="355"/>
      <c r="AF744" s="355"/>
      <c r="AG744" s="355"/>
    </row>
    <row r="745" spans="1:33" ht="14.25" customHeight="1">
      <c r="A745" s="355"/>
      <c r="B745" s="355"/>
      <c r="C745" s="355"/>
      <c r="D745" s="355"/>
      <c r="E745" s="355"/>
      <c r="F745" s="355"/>
      <c r="G745" s="355"/>
      <c r="H745" s="355"/>
      <c r="I745" s="355"/>
      <c r="J745" s="355"/>
      <c r="K745" s="355"/>
      <c r="L745" s="355"/>
      <c r="M745" s="355"/>
      <c r="N745" s="355"/>
      <c r="O745" s="355"/>
      <c r="P745" s="355"/>
      <c r="Q745" s="355"/>
      <c r="R745" s="355"/>
      <c r="S745" s="355"/>
      <c r="T745" s="355"/>
      <c r="U745" s="355"/>
      <c r="V745" s="355"/>
      <c r="W745" s="355"/>
      <c r="X745" s="355"/>
      <c r="Y745" s="355"/>
      <c r="Z745" s="355"/>
      <c r="AA745" s="355"/>
      <c r="AB745" s="355"/>
      <c r="AC745" s="355"/>
      <c r="AD745" s="355"/>
      <c r="AE745" s="355"/>
      <c r="AF745" s="355"/>
      <c r="AG745" s="355"/>
    </row>
    <row r="746" spans="1:33" ht="14.25" customHeight="1">
      <c r="A746" s="355"/>
      <c r="B746" s="355"/>
      <c r="C746" s="355"/>
      <c r="D746" s="355"/>
      <c r="E746" s="355"/>
      <c r="F746" s="355"/>
      <c r="G746" s="355"/>
      <c r="H746" s="355"/>
      <c r="I746" s="355"/>
      <c r="J746" s="355"/>
      <c r="K746" s="355"/>
      <c r="L746" s="355"/>
      <c r="M746" s="355"/>
      <c r="N746" s="355"/>
      <c r="O746" s="355"/>
      <c r="P746" s="355"/>
      <c r="Q746" s="355"/>
      <c r="R746" s="355"/>
      <c r="S746" s="355"/>
      <c r="T746" s="355"/>
      <c r="U746" s="355"/>
      <c r="V746" s="355"/>
      <c r="W746" s="355"/>
      <c r="X746" s="355"/>
      <c r="Y746" s="355"/>
      <c r="Z746" s="355"/>
      <c r="AA746" s="355"/>
      <c r="AB746" s="355"/>
      <c r="AC746" s="355"/>
      <c r="AD746" s="355"/>
      <c r="AE746" s="355"/>
      <c r="AF746" s="355"/>
      <c r="AG746" s="355"/>
    </row>
    <row r="747" spans="1:33" ht="14.25" customHeight="1">
      <c r="A747" s="355"/>
      <c r="B747" s="355"/>
      <c r="C747" s="355"/>
      <c r="D747" s="355"/>
      <c r="E747" s="355"/>
      <c r="F747" s="355"/>
      <c r="G747" s="355"/>
      <c r="H747" s="355"/>
      <c r="I747" s="355"/>
      <c r="J747" s="355"/>
      <c r="K747" s="355"/>
      <c r="L747" s="355"/>
      <c r="M747" s="355"/>
      <c r="N747" s="355"/>
      <c r="O747" s="355"/>
      <c r="P747" s="355"/>
      <c r="Q747" s="355"/>
      <c r="R747" s="355"/>
      <c r="S747" s="355"/>
      <c r="T747" s="355"/>
      <c r="U747" s="355"/>
      <c r="V747" s="355"/>
      <c r="W747" s="355"/>
      <c r="X747" s="355"/>
      <c r="Y747" s="355"/>
      <c r="Z747" s="355"/>
      <c r="AA747" s="355"/>
      <c r="AB747" s="355"/>
      <c r="AC747" s="355"/>
      <c r="AD747" s="355"/>
      <c r="AE747" s="355"/>
      <c r="AF747" s="355"/>
      <c r="AG747" s="355"/>
    </row>
    <row r="748" spans="1:33" ht="14.25" customHeight="1">
      <c r="A748" s="355"/>
      <c r="B748" s="355"/>
      <c r="C748" s="355"/>
      <c r="D748" s="355"/>
      <c r="E748" s="355"/>
      <c r="F748" s="355"/>
      <c r="G748" s="355"/>
      <c r="H748" s="355"/>
      <c r="I748" s="355"/>
      <c r="J748" s="355"/>
      <c r="K748" s="355"/>
      <c r="L748" s="355"/>
      <c r="M748" s="355"/>
      <c r="N748" s="355"/>
      <c r="O748" s="355"/>
      <c r="P748" s="355"/>
      <c r="Q748" s="355"/>
      <c r="R748" s="355"/>
      <c r="S748" s="355"/>
      <c r="T748" s="355"/>
      <c r="U748" s="355"/>
      <c r="V748" s="355"/>
      <c r="W748" s="355"/>
      <c r="X748" s="355"/>
      <c r="Y748" s="355"/>
      <c r="Z748" s="355"/>
      <c r="AA748" s="355"/>
      <c r="AB748" s="355"/>
      <c r="AC748" s="355"/>
      <c r="AD748" s="355"/>
      <c r="AE748" s="355"/>
      <c r="AF748" s="355"/>
      <c r="AG748" s="355"/>
    </row>
    <row r="749" spans="1:33" ht="14.25" customHeight="1">
      <c r="A749" s="355"/>
      <c r="B749" s="355"/>
      <c r="C749" s="355"/>
      <c r="D749" s="355"/>
      <c r="E749" s="355"/>
      <c r="F749" s="355"/>
      <c r="G749" s="355"/>
      <c r="H749" s="355"/>
      <c r="I749" s="355"/>
      <c r="J749" s="355"/>
      <c r="K749" s="355"/>
      <c r="L749" s="355"/>
      <c r="M749" s="355"/>
      <c r="N749" s="355"/>
      <c r="O749" s="355"/>
      <c r="P749" s="355"/>
      <c r="Q749" s="355"/>
      <c r="R749" s="355"/>
      <c r="S749" s="355"/>
      <c r="T749" s="355"/>
      <c r="U749" s="355"/>
      <c r="V749" s="355"/>
      <c r="W749" s="355"/>
      <c r="X749" s="355"/>
      <c r="Y749" s="355"/>
      <c r="Z749" s="355"/>
      <c r="AA749" s="355"/>
      <c r="AB749" s="355"/>
      <c r="AC749" s="355"/>
      <c r="AD749" s="355"/>
      <c r="AE749" s="355"/>
      <c r="AF749" s="355"/>
      <c r="AG749" s="355"/>
    </row>
    <row r="750" spans="1:33" ht="14.25" customHeight="1">
      <c r="A750" s="355"/>
      <c r="B750" s="355"/>
      <c r="C750" s="355"/>
      <c r="D750" s="355"/>
      <c r="E750" s="355"/>
      <c r="F750" s="355"/>
      <c r="G750" s="355"/>
      <c r="H750" s="355"/>
      <c r="I750" s="355"/>
      <c r="J750" s="355"/>
      <c r="K750" s="355"/>
      <c r="L750" s="355"/>
      <c r="M750" s="355"/>
      <c r="N750" s="355"/>
      <c r="O750" s="355"/>
      <c r="P750" s="355"/>
      <c r="Q750" s="355"/>
      <c r="R750" s="355"/>
      <c r="S750" s="355"/>
      <c r="T750" s="355"/>
      <c r="U750" s="355"/>
      <c r="V750" s="355"/>
      <c r="W750" s="355"/>
      <c r="X750" s="355"/>
      <c r="Y750" s="355"/>
      <c r="Z750" s="355"/>
      <c r="AA750" s="355"/>
      <c r="AB750" s="355"/>
      <c r="AC750" s="355"/>
      <c r="AD750" s="355"/>
      <c r="AE750" s="355"/>
      <c r="AF750" s="355"/>
      <c r="AG750" s="355"/>
    </row>
    <row r="751" spans="1:33" ht="14.25" customHeight="1">
      <c r="A751" s="355"/>
      <c r="B751" s="355"/>
      <c r="C751" s="355"/>
      <c r="D751" s="355"/>
      <c r="E751" s="355"/>
      <c r="F751" s="355"/>
      <c r="G751" s="355"/>
      <c r="H751" s="355"/>
      <c r="I751" s="355"/>
      <c r="J751" s="355"/>
      <c r="K751" s="355"/>
      <c r="L751" s="355"/>
      <c r="M751" s="355"/>
      <c r="N751" s="355"/>
      <c r="O751" s="355"/>
      <c r="P751" s="355"/>
      <c r="Q751" s="355"/>
      <c r="R751" s="355"/>
      <c r="S751" s="355"/>
      <c r="T751" s="355"/>
      <c r="U751" s="355"/>
      <c r="V751" s="355"/>
      <c r="W751" s="355"/>
      <c r="X751" s="355"/>
      <c r="Y751" s="355"/>
      <c r="Z751" s="355"/>
      <c r="AA751" s="355"/>
      <c r="AB751" s="355"/>
      <c r="AC751" s="355"/>
      <c r="AD751" s="355"/>
      <c r="AE751" s="355"/>
      <c r="AF751" s="355"/>
      <c r="AG751" s="355"/>
    </row>
    <row r="752" spans="1:33" ht="14.25" customHeight="1">
      <c r="A752" s="355"/>
      <c r="B752" s="355"/>
      <c r="C752" s="355"/>
      <c r="D752" s="355"/>
      <c r="E752" s="355"/>
      <c r="F752" s="355"/>
      <c r="G752" s="355"/>
      <c r="H752" s="355"/>
      <c r="I752" s="355"/>
      <c r="J752" s="355"/>
      <c r="K752" s="355"/>
      <c r="L752" s="355"/>
      <c r="M752" s="355"/>
      <c r="N752" s="355"/>
      <c r="O752" s="355"/>
      <c r="P752" s="355"/>
      <c r="Q752" s="355"/>
      <c r="R752" s="355"/>
      <c r="S752" s="355"/>
      <c r="T752" s="355"/>
      <c r="U752" s="355"/>
      <c r="V752" s="355"/>
      <c r="W752" s="355"/>
      <c r="X752" s="355"/>
      <c r="Y752" s="355"/>
      <c r="Z752" s="355"/>
      <c r="AA752" s="355"/>
      <c r="AB752" s="355"/>
      <c r="AC752" s="355"/>
      <c r="AD752" s="355"/>
      <c r="AE752" s="355"/>
      <c r="AF752" s="355"/>
      <c r="AG752" s="355"/>
    </row>
    <row r="753" spans="1:33" ht="14.25" customHeight="1">
      <c r="A753" s="355"/>
      <c r="B753" s="355"/>
      <c r="C753" s="355"/>
      <c r="D753" s="355"/>
      <c r="E753" s="355"/>
      <c r="F753" s="355"/>
      <c r="G753" s="355"/>
      <c r="H753" s="355"/>
      <c r="I753" s="355"/>
      <c r="J753" s="355"/>
      <c r="K753" s="355"/>
      <c r="L753" s="355"/>
      <c r="M753" s="355"/>
      <c r="N753" s="355"/>
      <c r="O753" s="355"/>
      <c r="P753" s="355"/>
      <c r="Q753" s="355"/>
      <c r="R753" s="355"/>
      <c r="S753" s="355"/>
      <c r="T753" s="355"/>
      <c r="U753" s="355"/>
      <c r="V753" s="355"/>
      <c r="W753" s="355"/>
      <c r="X753" s="355"/>
      <c r="Y753" s="355"/>
      <c r="Z753" s="355"/>
      <c r="AA753" s="355"/>
      <c r="AB753" s="355"/>
      <c r="AC753" s="355"/>
      <c r="AD753" s="355"/>
      <c r="AE753" s="355"/>
      <c r="AF753" s="355"/>
      <c r="AG753" s="355"/>
    </row>
    <row r="754" spans="1:33" ht="14.25" customHeight="1">
      <c r="A754" s="355"/>
      <c r="B754" s="355"/>
      <c r="C754" s="355"/>
      <c r="D754" s="355"/>
      <c r="E754" s="355"/>
      <c r="F754" s="355"/>
      <c r="G754" s="355"/>
      <c r="H754" s="355"/>
      <c r="I754" s="355"/>
      <c r="J754" s="355"/>
      <c r="K754" s="355"/>
      <c r="L754" s="355"/>
      <c r="M754" s="355"/>
      <c r="N754" s="355"/>
      <c r="O754" s="355"/>
      <c r="P754" s="355"/>
      <c r="Q754" s="355"/>
      <c r="R754" s="355"/>
      <c r="S754" s="355"/>
      <c r="T754" s="355"/>
      <c r="U754" s="355"/>
      <c r="V754" s="355"/>
      <c r="W754" s="355"/>
      <c r="X754" s="355"/>
      <c r="Y754" s="355"/>
      <c r="Z754" s="355"/>
      <c r="AA754" s="355"/>
      <c r="AB754" s="355"/>
      <c r="AC754" s="355"/>
      <c r="AD754" s="355"/>
      <c r="AE754" s="355"/>
      <c r="AF754" s="355"/>
      <c r="AG754" s="355"/>
    </row>
    <row r="755" spans="1:33" ht="14.25" customHeight="1">
      <c r="A755" s="355"/>
      <c r="B755" s="355"/>
      <c r="C755" s="355"/>
      <c r="D755" s="355"/>
      <c r="E755" s="355"/>
      <c r="F755" s="355"/>
      <c r="G755" s="355"/>
      <c r="H755" s="355"/>
      <c r="I755" s="355"/>
      <c r="J755" s="355"/>
      <c r="K755" s="355"/>
      <c r="L755" s="355"/>
      <c r="M755" s="355"/>
      <c r="N755" s="355"/>
      <c r="O755" s="355"/>
      <c r="P755" s="355"/>
      <c r="Q755" s="355"/>
      <c r="R755" s="355"/>
      <c r="S755" s="355"/>
      <c r="T755" s="355"/>
      <c r="U755" s="355"/>
      <c r="V755" s="355"/>
      <c r="W755" s="355"/>
      <c r="X755" s="355"/>
      <c r="Y755" s="355"/>
      <c r="Z755" s="355"/>
      <c r="AA755" s="355"/>
      <c r="AB755" s="355"/>
      <c r="AC755" s="355"/>
      <c r="AD755" s="355"/>
      <c r="AE755" s="355"/>
      <c r="AF755" s="355"/>
      <c r="AG755" s="355"/>
    </row>
    <row r="756" spans="1:33" ht="14.25" customHeight="1">
      <c r="A756" s="355"/>
      <c r="B756" s="355"/>
      <c r="C756" s="355"/>
      <c r="D756" s="355"/>
      <c r="E756" s="355"/>
      <c r="F756" s="355"/>
      <c r="G756" s="355"/>
      <c r="H756" s="355"/>
      <c r="I756" s="355"/>
      <c r="J756" s="355"/>
      <c r="K756" s="355"/>
      <c r="L756" s="355"/>
      <c r="M756" s="355"/>
      <c r="N756" s="355"/>
      <c r="O756" s="355"/>
      <c r="P756" s="355"/>
      <c r="Q756" s="355"/>
      <c r="R756" s="355"/>
      <c r="S756" s="355"/>
      <c r="T756" s="355"/>
      <c r="U756" s="355"/>
      <c r="V756" s="355"/>
      <c r="W756" s="355"/>
      <c r="X756" s="355"/>
      <c r="Y756" s="355"/>
      <c r="Z756" s="355"/>
      <c r="AA756" s="355"/>
      <c r="AB756" s="355"/>
      <c r="AC756" s="355"/>
      <c r="AD756" s="355"/>
      <c r="AE756" s="355"/>
      <c r="AF756" s="355"/>
      <c r="AG756" s="355"/>
    </row>
    <row r="757" spans="1:33" ht="14.25" customHeight="1">
      <c r="A757" s="355"/>
      <c r="B757" s="355"/>
      <c r="C757" s="355"/>
      <c r="D757" s="355"/>
      <c r="E757" s="355"/>
      <c r="F757" s="355"/>
      <c r="G757" s="355"/>
      <c r="H757" s="355"/>
      <c r="I757" s="355"/>
      <c r="J757" s="355"/>
      <c r="K757" s="355"/>
      <c r="L757" s="355"/>
      <c r="M757" s="355"/>
      <c r="N757" s="355"/>
      <c r="O757" s="355"/>
      <c r="P757" s="355"/>
      <c r="Q757" s="355"/>
      <c r="R757" s="355"/>
      <c r="S757" s="355"/>
      <c r="T757" s="355"/>
      <c r="U757" s="355"/>
      <c r="V757" s="355"/>
      <c r="W757" s="355"/>
      <c r="X757" s="355"/>
      <c r="Y757" s="355"/>
      <c r="Z757" s="355"/>
      <c r="AA757" s="355"/>
      <c r="AB757" s="355"/>
      <c r="AC757" s="355"/>
      <c r="AD757" s="355"/>
      <c r="AE757" s="355"/>
      <c r="AF757" s="355"/>
      <c r="AG757" s="355"/>
    </row>
    <row r="758" spans="1:33" ht="14.25" customHeight="1">
      <c r="A758" s="355"/>
      <c r="B758" s="355"/>
      <c r="C758" s="355"/>
      <c r="D758" s="355"/>
      <c r="E758" s="355"/>
      <c r="F758" s="355"/>
      <c r="G758" s="355"/>
      <c r="H758" s="355"/>
      <c r="I758" s="355"/>
      <c r="J758" s="355"/>
      <c r="K758" s="355"/>
      <c r="L758" s="355"/>
      <c r="M758" s="355"/>
      <c r="N758" s="355"/>
      <c r="O758" s="355"/>
      <c r="P758" s="355"/>
      <c r="Q758" s="355"/>
      <c r="R758" s="355"/>
      <c r="S758" s="355"/>
      <c r="T758" s="355"/>
      <c r="U758" s="355"/>
      <c r="V758" s="355"/>
      <c r="W758" s="355"/>
      <c r="X758" s="355"/>
      <c r="Y758" s="355"/>
      <c r="Z758" s="355"/>
      <c r="AA758" s="355"/>
      <c r="AB758" s="355"/>
      <c r="AC758" s="355"/>
      <c r="AD758" s="355"/>
      <c r="AE758" s="355"/>
      <c r="AF758" s="355"/>
      <c r="AG758" s="355"/>
    </row>
    <row r="759" spans="1:33" ht="14.25" customHeight="1">
      <c r="A759" s="355"/>
      <c r="B759" s="355"/>
      <c r="C759" s="355"/>
      <c r="D759" s="355"/>
      <c r="E759" s="355"/>
      <c r="F759" s="355"/>
      <c r="G759" s="355"/>
      <c r="H759" s="355"/>
      <c r="I759" s="355"/>
      <c r="J759" s="355"/>
      <c r="K759" s="355"/>
      <c r="L759" s="355"/>
      <c r="M759" s="355"/>
      <c r="N759" s="355"/>
      <c r="O759" s="355"/>
      <c r="P759" s="355"/>
      <c r="Q759" s="355"/>
      <c r="R759" s="355"/>
      <c r="S759" s="355"/>
      <c r="T759" s="355"/>
      <c r="U759" s="355"/>
      <c r="V759" s="355"/>
      <c r="W759" s="355"/>
      <c r="X759" s="355"/>
      <c r="Y759" s="355"/>
      <c r="Z759" s="355"/>
      <c r="AA759" s="355"/>
      <c r="AB759" s="355"/>
      <c r="AC759" s="355"/>
      <c r="AD759" s="355"/>
      <c r="AE759" s="355"/>
      <c r="AF759" s="355"/>
      <c r="AG759" s="355"/>
    </row>
    <row r="760" spans="1:33" ht="14.25" customHeight="1">
      <c r="A760" s="355"/>
      <c r="B760" s="355"/>
      <c r="C760" s="355"/>
      <c r="D760" s="355"/>
      <c r="E760" s="355"/>
      <c r="F760" s="355"/>
      <c r="G760" s="355"/>
      <c r="H760" s="355"/>
      <c r="I760" s="355"/>
      <c r="J760" s="355"/>
      <c r="K760" s="355"/>
      <c r="L760" s="355"/>
      <c r="M760" s="355"/>
      <c r="N760" s="355"/>
      <c r="O760" s="355"/>
      <c r="P760" s="355"/>
      <c r="Q760" s="355"/>
      <c r="R760" s="355"/>
      <c r="S760" s="355"/>
      <c r="T760" s="355"/>
      <c r="U760" s="355"/>
      <c r="V760" s="355"/>
      <c r="W760" s="355"/>
      <c r="X760" s="355"/>
      <c r="Y760" s="355"/>
      <c r="Z760" s="355"/>
      <c r="AA760" s="355"/>
      <c r="AB760" s="355"/>
      <c r="AC760" s="355"/>
      <c r="AD760" s="355"/>
      <c r="AE760" s="355"/>
      <c r="AF760" s="355"/>
      <c r="AG760" s="355"/>
    </row>
    <row r="761" spans="1:33" ht="14.25" customHeight="1">
      <c r="A761" s="355"/>
      <c r="B761" s="355"/>
      <c r="C761" s="355"/>
      <c r="D761" s="355"/>
      <c r="E761" s="355"/>
      <c r="F761" s="355"/>
      <c r="G761" s="355"/>
      <c r="H761" s="355"/>
      <c r="I761" s="355"/>
      <c r="J761" s="355"/>
      <c r="K761" s="355"/>
      <c r="L761" s="355"/>
      <c r="M761" s="355"/>
      <c r="N761" s="355"/>
      <c r="O761" s="355"/>
      <c r="P761" s="355"/>
      <c r="Q761" s="355"/>
      <c r="R761" s="355"/>
      <c r="S761" s="355"/>
      <c r="T761" s="355"/>
      <c r="U761" s="355"/>
      <c r="V761" s="355"/>
      <c r="W761" s="355"/>
      <c r="X761" s="355"/>
      <c r="Y761" s="355"/>
      <c r="Z761" s="355"/>
      <c r="AA761" s="355"/>
      <c r="AB761" s="355"/>
      <c r="AC761" s="355"/>
      <c r="AD761" s="355"/>
      <c r="AE761" s="355"/>
      <c r="AF761" s="355"/>
      <c r="AG761" s="355"/>
    </row>
    <row r="762" spans="1:33" ht="14.25" customHeight="1">
      <c r="A762" s="355"/>
      <c r="B762" s="355"/>
      <c r="C762" s="355"/>
      <c r="D762" s="355"/>
      <c r="E762" s="355"/>
      <c r="F762" s="355"/>
      <c r="G762" s="355"/>
      <c r="H762" s="355"/>
      <c r="I762" s="355"/>
      <c r="J762" s="355"/>
      <c r="K762" s="355"/>
      <c r="L762" s="355"/>
      <c r="M762" s="355"/>
      <c r="N762" s="355"/>
      <c r="O762" s="355"/>
      <c r="P762" s="355"/>
      <c r="Q762" s="355"/>
      <c r="R762" s="355"/>
      <c r="S762" s="355"/>
      <c r="T762" s="355"/>
      <c r="U762" s="355"/>
      <c r="V762" s="355"/>
      <c r="W762" s="355"/>
      <c r="X762" s="355"/>
      <c r="Y762" s="355"/>
      <c r="Z762" s="355"/>
      <c r="AA762" s="355"/>
      <c r="AB762" s="355"/>
      <c r="AC762" s="355"/>
      <c r="AD762" s="355"/>
      <c r="AE762" s="355"/>
      <c r="AF762" s="355"/>
      <c r="AG762" s="355"/>
    </row>
    <row r="763" spans="1:33" ht="14.25" customHeight="1">
      <c r="A763" s="355"/>
      <c r="B763" s="355"/>
      <c r="C763" s="355"/>
      <c r="D763" s="355"/>
      <c r="E763" s="355"/>
      <c r="F763" s="355"/>
      <c r="G763" s="355"/>
      <c r="H763" s="355"/>
      <c r="I763" s="355"/>
      <c r="J763" s="355"/>
      <c r="K763" s="355"/>
      <c r="L763" s="355"/>
      <c r="M763" s="355"/>
      <c r="N763" s="355"/>
      <c r="O763" s="355"/>
      <c r="P763" s="355"/>
      <c r="Q763" s="355"/>
      <c r="R763" s="355"/>
      <c r="S763" s="355"/>
      <c r="T763" s="355"/>
      <c r="U763" s="355"/>
      <c r="V763" s="355"/>
      <c r="W763" s="355"/>
      <c r="X763" s="355"/>
      <c r="Y763" s="355"/>
      <c r="Z763" s="355"/>
      <c r="AA763" s="355"/>
      <c r="AB763" s="355"/>
      <c r="AC763" s="355"/>
      <c r="AD763" s="355"/>
      <c r="AE763" s="355"/>
      <c r="AF763" s="355"/>
      <c r="AG763" s="355"/>
    </row>
    <row r="764" spans="1:33" ht="14.25" customHeight="1">
      <c r="A764" s="355"/>
      <c r="B764" s="355"/>
      <c r="C764" s="355"/>
      <c r="D764" s="355"/>
      <c r="E764" s="355"/>
      <c r="F764" s="355"/>
      <c r="G764" s="355"/>
      <c r="H764" s="355"/>
      <c r="I764" s="355"/>
      <c r="J764" s="355"/>
      <c r="K764" s="355"/>
      <c r="L764" s="355"/>
      <c r="M764" s="355"/>
      <c r="N764" s="355"/>
      <c r="O764" s="355"/>
      <c r="P764" s="355"/>
      <c r="Q764" s="355"/>
      <c r="R764" s="355"/>
      <c r="S764" s="355"/>
      <c r="T764" s="355"/>
      <c r="U764" s="355"/>
      <c r="V764" s="355"/>
      <c r="W764" s="355"/>
      <c r="X764" s="355"/>
      <c r="Y764" s="355"/>
      <c r="Z764" s="355"/>
      <c r="AA764" s="355"/>
      <c r="AB764" s="355"/>
      <c r="AC764" s="355"/>
      <c r="AD764" s="355"/>
      <c r="AE764" s="355"/>
      <c r="AF764" s="355"/>
      <c r="AG764" s="355"/>
    </row>
    <row r="765" spans="1:33" ht="14.25" customHeight="1">
      <c r="A765" s="355"/>
      <c r="B765" s="355"/>
      <c r="C765" s="355"/>
      <c r="D765" s="355"/>
      <c r="E765" s="355"/>
      <c r="F765" s="355"/>
      <c r="G765" s="355"/>
      <c r="H765" s="355"/>
      <c r="I765" s="355"/>
      <c r="J765" s="355"/>
      <c r="K765" s="355"/>
      <c r="L765" s="355"/>
      <c r="M765" s="355"/>
      <c r="N765" s="355"/>
      <c r="O765" s="355"/>
      <c r="P765" s="355"/>
      <c r="Q765" s="355"/>
      <c r="R765" s="355"/>
      <c r="S765" s="355"/>
      <c r="T765" s="355"/>
      <c r="U765" s="355"/>
      <c r="V765" s="355"/>
      <c r="W765" s="355"/>
      <c r="X765" s="355"/>
      <c r="Y765" s="355"/>
      <c r="Z765" s="355"/>
      <c r="AA765" s="355"/>
      <c r="AB765" s="355"/>
      <c r="AC765" s="355"/>
      <c r="AD765" s="355"/>
      <c r="AE765" s="355"/>
      <c r="AF765" s="355"/>
      <c r="AG765" s="355"/>
    </row>
    <row r="766" spans="1:33" ht="14.25" customHeight="1">
      <c r="A766" s="355"/>
      <c r="B766" s="355"/>
      <c r="C766" s="355"/>
      <c r="D766" s="355"/>
      <c r="E766" s="355"/>
      <c r="F766" s="355"/>
      <c r="G766" s="355"/>
      <c r="H766" s="355"/>
      <c r="I766" s="355"/>
      <c r="J766" s="355"/>
      <c r="K766" s="355"/>
      <c r="L766" s="355"/>
      <c r="M766" s="355"/>
      <c r="N766" s="355"/>
      <c r="O766" s="355"/>
      <c r="P766" s="355"/>
      <c r="Q766" s="355"/>
      <c r="R766" s="355"/>
      <c r="S766" s="355"/>
      <c r="T766" s="355"/>
      <c r="U766" s="355"/>
      <c r="V766" s="355"/>
      <c r="W766" s="355"/>
      <c r="X766" s="355"/>
      <c r="Y766" s="355"/>
      <c r="Z766" s="355"/>
      <c r="AA766" s="355"/>
      <c r="AB766" s="355"/>
      <c r="AC766" s="355"/>
      <c r="AD766" s="355"/>
      <c r="AE766" s="355"/>
      <c r="AF766" s="355"/>
      <c r="AG766" s="355"/>
    </row>
    <row r="767" spans="1:33" ht="14.25" customHeight="1">
      <c r="A767" s="355"/>
      <c r="B767" s="355"/>
      <c r="C767" s="355"/>
      <c r="D767" s="355"/>
      <c r="E767" s="355"/>
      <c r="F767" s="355"/>
      <c r="G767" s="355"/>
      <c r="H767" s="355"/>
      <c r="I767" s="355"/>
      <c r="J767" s="355"/>
      <c r="K767" s="355"/>
      <c r="L767" s="355"/>
      <c r="M767" s="355"/>
      <c r="N767" s="355"/>
      <c r="O767" s="355"/>
      <c r="P767" s="355"/>
      <c r="Q767" s="355"/>
      <c r="R767" s="355"/>
      <c r="S767" s="355"/>
      <c r="T767" s="355"/>
      <c r="U767" s="355"/>
      <c r="V767" s="355"/>
      <c r="W767" s="355"/>
      <c r="X767" s="355"/>
      <c r="Y767" s="355"/>
      <c r="Z767" s="355"/>
      <c r="AA767" s="355"/>
      <c r="AB767" s="355"/>
      <c r="AC767" s="355"/>
      <c r="AD767" s="355"/>
      <c r="AE767" s="355"/>
      <c r="AF767" s="355"/>
      <c r="AG767" s="355"/>
    </row>
    <row r="768" spans="1:33" ht="14.25" customHeight="1">
      <c r="A768" s="355"/>
      <c r="B768" s="355"/>
      <c r="C768" s="355"/>
      <c r="D768" s="355"/>
      <c r="E768" s="355"/>
      <c r="F768" s="355"/>
      <c r="G768" s="355"/>
      <c r="H768" s="355"/>
      <c r="I768" s="355"/>
      <c r="J768" s="355"/>
      <c r="K768" s="355"/>
      <c r="L768" s="355"/>
      <c r="M768" s="355"/>
      <c r="N768" s="355"/>
      <c r="O768" s="355"/>
      <c r="P768" s="355"/>
      <c r="Q768" s="355"/>
      <c r="R768" s="355"/>
      <c r="S768" s="355"/>
      <c r="T768" s="355"/>
      <c r="U768" s="355"/>
      <c r="V768" s="355"/>
      <c r="W768" s="355"/>
      <c r="X768" s="355"/>
      <c r="Y768" s="355"/>
      <c r="Z768" s="355"/>
      <c r="AA768" s="355"/>
      <c r="AB768" s="355"/>
      <c r="AC768" s="355"/>
      <c r="AD768" s="355"/>
      <c r="AE768" s="355"/>
      <c r="AF768" s="355"/>
      <c r="AG768" s="355"/>
    </row>
    <row r="769" spans="1:33" ht="14.25" customHeight="1">
      <c r="A769" s="355"/>
      <c r="B769" s="355"/>
      <c r="C769" s="355"/>
      <c r="D769" s="355"/>
      <c r="E769" s="355"/>
      <c r="F769" s="355"/>
      <c r="G769" s="355"/>
      <c r="H769" s="355"/>
      <c r="I769" s="355"/>
      <c r="J769" s="355"/>
      <c r="K769" s="355"/>
      <c r="L769" s="355"/>
      <c r="M769" s="355"/>
      <c r="N769" s="355"/>
      <c r="O769" s="355"/>
      <c r="P769" s="355"/>
      <c r="Q769" s="355"/>
      <c r="R769" s="355"/>
      <c r="S769" s="355"/>
      <c r="T769" s="355"/>
      <c r="U769" s="355"/>
      <c r="V769" s="355"/>
      <c r="W769" s="355"/>
      <c r="X769" s="355"/>
      <c r="Y769" s="355"/>
      <c r="Z769" s="355"/>
      <c r="AA769" s="355"/>
      <c r="AB769" s="355"/>
      <c r="AC769" s="355"/>
      <c r="AD769" s="355"/>
      <c r="AE769" s="355"/>
      <c r="AF769" s="355"/>
      <c r="AG769" s="355"/>
    </row>
    <row r="770" spans="1:33" ht="14.25" customHeight="1">
      <c r="A770" s="355"/>
      <c r="B770" s="355"/>
      <c r="C770" s="355"/>
      <c r="D770" s="355"/>
      <c r="E770" s="355"/>
      <c r="F770" s="355"/>
      <c r="G770" s="355"/>
      <c r="H770" s="355"/>
      <c r="I770" s="355"/>
      <c r="J770" s="355"/>
      <c r="K770" s="355"/>
      <c r="L770" s="355"/>
      <c r="M770" s="355"/>
      <c r="N770" s="355"/>
      <c r="O770" s="355"/>
      <c r="P770" s="355"/>
      <c r="Q770" s="355"/>
      <c r="R770" s="355"/>
      <c r="S770" s="355"/>
      <c r="T770" s="355"/>
      <c r="U770" s="355"/>
      <c r="V770" s="355"/>
      <c r="W770" s="355"/>
      <c r="X770" s="355"/>
      <c r="Y770" s="355"/>
      <c r="Z770" s="355"/>
      <c r="AA770" s="355"/>
      <c r="AB770" s="355"/>
      <c r="AC770" s="355"/>
      <c r="AD770" s="355"/>
      <c r="AE770" s="355"/>
      <c r="AF770" s="355"/>
      <c r="AG770" s="355"/>
    </row>
    <row r="771" spans="1:33" ht="14.25" customHeight="1">
      <c r="A771" s="355"/>
      <c r="B771" s="355"/>
      <c r="C771" s="355"/>
      <c r="D771" s="355"/>
      <c r="E771" s="355"/>
      <c r="F771" s="355"/>
      <c r="G771" s="355"/>
      <c r="H771" s="355"/>
      <c r="I771" s="355"/>
      <c r="J771" s="355"/>
      <c r="K771" s="355"/>
      <c r="L771" s="355"/>
      <c r="M771" s="355"/>
      <c r="N771" s="355"/>
      <c r="O771" s="355"/>
      <c r="P771" s="355"/>
      <c r="Q771" s="355"/>
      <c r="R771" s="355"/>
      <c r="S771" s="355"/>
      <c r="T771" s="355"/>
      <c r="U771" s="355"/>
      <c r="V771" s="355"/>
      <c r="W771" s="355"/>
      <c r="X771" s="355"/>
      <c r="Y771" s="355"/>
      <c r="Z771" s="355"/>
      <c r="AA771" s="355"/>
      <c r="AB771" s="355"/>
      <c r="AC771" s="355"/>
      <c r="AD771" s="355"/>
      <c r="AE771" s="355"/>
      <c r="AF771" s="355"/>
      <c r="AG771" s="355"/>
    </row>
    <row r="772" spans="1:33" ht="14.25" customHeight="1">
      <c r="A772" s="355"/>
      <c r="B772" s="355"/>
      <c r="C772" s="355"/>
      <c r="D772" s="355"/>
      <c r="E772" s="355"/>
      <c r="F772" s="355"/>
      <c r="G772" s="355"/>
      <c r="H772" s="355"/>
      <c r="I772" s="355"/>
      <c r="J772" s="355"/>
      <c r="K772" s="355"/>
      <c r="L772" s="355"/>
      <c r="M772" s="355"/>
      <c r="N772" s="355"/>
      <c r="O772" s="355"/>
      <c r="P772" s="355"/>
      <c r="Q772" s="355"/>
      <c r="R772" s="355"/>
      <c r="S772" s="355"/>
      <c r="T772" s="355"/>
      <c r="U772" s="355"/>
      <c r="V772" s="355"/>
      <c r="W772" s="355"/>
      <c r="X772" s="355"/>
      <c r="Y772" s="355"/>
      <c r="Z772" s="355"/>
      <c r="AA772" s="355"/>
      <c r="AB772" s="355"/>
      <c r="AC772" s="355"/>
      <c r="AD772" s="355"/>
      <c r="AE772" s="355"/>
      <c r="AF772" s="355"/>
      <c r="AG772" s="355"/>
    </row>
    <row r="773" spans="1:33" ht="14.25" customHeight="1">
      <c r="A773" s="355"/>
      <c r="B773" s="355"/>
      <c r="C773" s="355"/>
      <c r="D773" s="355"/>
      <c r="E773" s="355"/>
      <c r="F773" s="355"/>
      <c r="G773" s="355"/>
      <c r="H773" s="355"/>
      <c r="I773" s="355"/>
      <c r="J773" s="355"/>
      <c r="K773" s="355"/>
      <c r="L773" s="355"/>
      <c r="M773" s="355"/>
      <c r="N773" s="355"/>
      <c r="O773" s="355"/>
      <c r="P773" s="355"/>
      <c r="Q773" s="355"/>
      <c r="R773" s="355"/>
      <c r="S773" s="355"/>
      <c r="T773" s="355"/>
      <c r="U773" s="355"/>
      <c r="V773" s="355"/>
      <c r="W773" s="355"/>
      <c r="X773" s="355"/>
      <c r="Y773" s="355"/>
      <c r="Z773" s="355"/>
      <c r="AA773" s="355"/>
      <c r="AB773" s="355"/>
      <c r="AC773" s="355"/>
      <c r="AD773" s="355"/>
      <c r="AE773" s="355"/>
      <c r="AF773" s="355"/>
      <c r="AG773" s="355"/>
    </row>
    <row r="774" spans="1:33" ht="14.25" customHeight="1">
      <c r="A774" s="355"/>
      <c r="B774" s="355"/>
      <c r="C774" s="355"/>
      <c r="D774" s="355"/>
      <c r="E774" s="355"/>
      <c r="F774" s="355"/>
      <c r="G774" s="355"/>
      <c r="H774" s="355"/>
      <c r="I774" s="355"/>
      <c r="J774" s="355"/>
      <c r="K774" s="355"/>
      <c r="L774" s="355"/>
      <c r="M774" s="355"/>
      <c r="N774" s="355"/>
      <c r="O774" s="355"/>
      <c r="P774" s="355"/>
      <c r="Q774" s="355"/>
      <c r="R774" s="355"/>
      <c r="S774" s="355"/>
      <c r="T774" s="355"/>
      <c r="U774" s="355"/>
      <c r="V774" s="355"/>
      <c r="W774" s="355"/>
      <c r="X774" s="355"/>
      <c r="Y774" s="355"/>
      <c r="Z774" s="355"/>
      <c r="AA774" s="355"/>
      <c r="AB774" s="355"/>
      <c r="AC774" s="355"/>
      <c r="AD774" s="355"/>
      <c r="AE774" s="355"/>
      <c r="AF774" s="355"/>
      <c r="AG774" s="355"/>
    </row>
    <row r="775" spans="1:33" ht="14.25" customHeight="1">
      <c r="A775" s="355"/>
      <c r="B775" s="355"/>
      <c r="C775" s="355"/>
      <c r="D775" s="355"/>
      <c r="E775" s="355"/>
      <c r="F775" s="355"/>
      <c r="G775" s="355"/>
      <c r="H775" s="355"/>
      <c r="I775" s="355"/>
      <c r="J775" s="355"/>
      <c r="K775" s="355"/>
      <c r="L775" s="355"/>
      <c r="M775" s="355"/>
      <c r="N775" s="355"/>
      <c r="O775" s="355"/>
      <c r="P775" s="355"/>
      <c r="Q775" s="355"/>
      <c r="R775" s="355"/>
      <c r="S775" s="355"/>
      <c r="T775" s="355"/>
      <c r="U775" s="355"/>
      <c r="V775" s="355"/>
      <c r="W775" s="355"/>
      <c r="X775" s="355"/>
      <c r="Y775" s="355"/>
      <c r="Z775" s="355"/>
      <c r="AA775" s="355"/>
      <c r="AB775" s="355"/>
      <c r="AC775" s="355"/>
      <c r="AD775" s="355"/>
      <c r="AE775" s="355"/>
      <c r="AF775" s="355"/>
      <c r="AG775" s="355"/>
    </row>
    <row r="776" spans="1:33" ht="14.25" customHeight="1">
      <c r="A776" s="355"/>
      <c r="B776" s="355"/>
      <c r="C776" s="355"/>
      <c r="D776" s="355"/>
      <c r="E776" s="355"/>
      <c r="F776" s="355"/>
      <c r="G776" s="355"/>
      <c r="H776" s="355"/>
      <c r="I776" s="355"/>
      <c r="J776" s="355"/>
      <c r="K776" s="355"/>
      <c r="L776" s="355"/>
      <c r="M776" s="355"/>
      <c r="N776" s="355"/>
      <c r="O776" s="355"/>
      <c r="P776" s="355"/>
      <c r="Q776" s="355"/>
      <c r="R776" s="355"/>
      <c r="S776" s="355"/>
      <c r="T776" s="355"/>
      <c r="U776" s="355"/>
      <c r="V776" s="355"/>
      <c r="W776" s="355"/>
      <c r="X776" s="355"/>
      <c r="Y776" s="355"/>
      <c r="Z776" s="355"/>
      <c r="AA776" s="355"/>
      <c r="AB776" s="355"/>
      <c r="AC776" s="355"/>
      <c r="AD776" s="355"/>
      <c r="AE776" s="355"/>
      <c r="AF776" s="355"/>
      <c r="AG776" s="355"/>
    </row>
    <row r="777" spans="1:33" ht="14.25" customHeight="1">
      <c r="A777" s="355"/>
      <c r="B777" s="355"/>
      <c r="C777" s="355"/>
      <c r="D777" s="355"/>
      <c r="E777" s="355"/>
      <c r="F777" s="355"/>
      <c r="G777" s="355"/>
      <c r="H777" s="355"/>
      <c r="I777" s="355"/>
      <c r="J777" s="355"/>
      <c r="K777" s="355"/>
      <c r="L777" s="355"/>
      <c r="M777" s="355"/>
      <c r="N777" s="355"/>
      <c r="O777" s="355"/>
      <c r="P777" s="355"/>
      <c r="Q777" s="355"/>
      <c r="R777" s="355"/>
      <c r="S777" s="355"/>
      <c r="T777" s="355"/>
      <c r="U777" s="355"/>
      <c r="V777" s="355"/>
      <c r="W777" s="355"/>
      <c r="X777" s="355"/>
      <c r="Y777" s="355"/>
      <c r="Z777" s="355"/>
      <c r="AA777" s="355"/>
      <c r="AB777" s="355"/>
      <c r="AC777" s="355"/>
      <c r="AD777" s="355"/>
      <c r="AE777" s="355"/>
      <c r="AF777" s="355"/>
      <c r="AG777" s="355"/>
    </row>
    <row r="778" spans="1:33" ht="14.25" customHeight="1">
      <c r="A778" s="355"/>
      <c r="B778" s="355"/>
      <c r="C778" s="355"/>
      <c r="D778" s="355"/>
      <c r="E778" s="355"/>
      <c r="F778" s="355"/>
      <c r="G778" s="355"/>
      <c r="H778" s="355"/>
      <c r="I778" s="355"/>
      <c r="J778" s="355"/>
      <c r="K778" s="355"/>
      <c r="L778" s="355"/>
      <c r="M778" s="355"/>
      <c r="N778" s="355"/>
      <c r="O778" s="355"/>
      <c r="P778" s="355"/>
      <c r="Q778" s="355"/>
      <c r="R778" s="355"/>
      <c r="S778" s="355"/>
      <c r="T778" s="355"/>
      <c r="U778" s="355"/>
      <c r="V778" s="355"/>
      <c r="W778" s="355"/>
      <c r="X778" s="355"/>
      <c r="Y778" s="355"/>
      <c r="Z778" s="355"/>
      <c r="AA778" s="355"/>
      <c r="AB778" s="355"/>
      <c r="AC778" s="355"/>
      <c r="AD778" s="355"/>
      <c r="AE778" s="355"/>
      <c r="AF778" s="355"/>
      <c r="AG778" s="355"/>
    </row>
    <row r="779" spans="1:33" ht="14.25" customHeight="1">
      <c r="A779" s="355"/>
      <c r="B779" s="355"/>
      <c r="C779" s="355"/>
      <c r="D779" s="355"/>
      <c r="E779" s="355"/>
      <c r="F779" s="355"/>
      <c r="G779" s="355"/>
      <c r="H779" s="355"/>
      <c r="I779" s="355"/>
      <c r="J779" s="355"/>
      <c r="K779" s="355"/>
      <c r="L779" s="355"/>
      <c r="M779" s="355"/>
      <c r="N779" s="355"/>
      <c r="O779" s="355"/>
      <c r="P779" s="355"/>
      <c r="Q779" s="355"/>
      <c r="R779" s="355"/>
      <c r="S779" s="355"/>
      <c r="T779" s="355"/>
      <c r="U779" s="355"/>
      <c r="V779" s="355"/>
      <c r="W779" s="355"/>
      <c r="X779" s="355"/>
      <c r="Y779" s="355"/>
      <c r="Z779" s="355"/>
      <c r="AA779" s="355"/>
      <c r="AB779" s="355"/>
      <c r="AC779" s="355"/>
      <c r="AD779" s="355"/>
      <c r="AE779" s="355"/>
      <c r="AF779" s="355"/>
      <c r="AG779" s="355"/>
    </row>
    <row r="780" spans="1:33" ht="14.25" customHeight="1">
      <c r="A780" s="355"/>
      <c r="B780" s="355"/>
      <c r="C780" s="355"/>
      <c r="D780" s="355"/>
      <c r="E780" s="355"/>
      <c r="F780" s="355"/>
      <c r="G780" s="355"/>
      <c r="H780" s="355"/>
      <c r="I780" s="355"/>
      <c r="J780" s="355"/>
      <c r="K780" s="355"/>
      <c r="L780" s="355"/>
      <c r="M780" s="355"/>
      <c r="N780" s="355"/>
      <c r="O780" s="355"/>
      <c r="P780" s="355"/>
      <c r="Q780" s="355"/>
      <c r="R780" s="355"/>
      <c r="S780" s="355"/>
      <c r="T780" s="355"/>
      <c r="U780" s="355"/>
      <c r="V780" s="355"/>
      <c r="W780" s="355"/>
      <c r="X780" s="355"/>
      <c r="Y780" s="355"/>
      <c r="Z780" s="355"/>
      <c r="AA780" s="355"/>
      <c r="AB780" s="355"/>
      <c r="AC780" s="355"/>
      <c r="AD780" s="355"/>
      <c r="AE780" s="355"/>
      <c r="AF780" s="355"/>
      <c r="AG780" s="355"/>
    </row>
    <row r="781" spans="1:33" ht="14.25" customHeight="1">
      <c r="A781" s="355"/>
      <c r="B781" s="355"/>
      <c r="C781" s="355"/>
      <c r="D781" s="355"/>
      <c r="E781" s="355"/>
      <c r="F781" s="355"/>
      <c r="G781" s="355"/>
      <c r="H781" s="355"/>
      <c r="I781" s="355"/>
      <c r="J781" s="355"/>
      <c r="K781" s="355"/>
      <c r="L781" s="355"/>
      <c r="M781" s="355"/>
      <c r="N781" s="355"/>
      <c r="O781" s="355"/>
      <c r="P781" s="355"/>
      <c r="Q781" s="355"/>
      <c r="R781" s="355"/>
      <c r="S781" s="355"/>
      <c r="T781" s="355"/>
      <c r="U781" s="355"/>
      <c r="V781" s="355"/>
      <c r="W781" s="355"/>
      <c r="X781" s="355"/>
      <c r="Y781" s="355"/>
      <c r="Z781" s="355"/>
      <c r="AA781" s="355"/>
      <c r="AB781" s="355"/>
      <c r="AC781" s="355"/>
      <c r="AD781" s="355"/>
      <c r="AE781" s="355"/>
      <c r="AF781" s="355"/>
      <c r="AG781" s="355"/>
    </row>
    <row r="782" spans="1:33" ht="14.25" customHeight="1">
      <c r="A782" s="355"/>
      <c r="B782" s="355"/>
      <c r="C782" s="355"/>
      <c r="D782" s="355"/>
      <c r="E782" s="355"/>
      <c r="F782" s="355"/>
      <c r="G782" s="355"/>
      <c r="H782" s="355"/>
      <c r="I782" s="355"/>
      <c r="J782" s="355"/>
      <c r="K782" s="355"/>
      <c r="L782" s="355"/>
      <c r="M782" s="355"/>
      <c r="N782" s="355"/>
      <c r="O782" s="355"/>
      <c r="P782" s="355"/>
      <c r="Q782" s="355"/>
      <c r="R782" s="355"/>
      <c r="S782" s="355"/>
      <c r="T782" s="355"/>
      <c r="U782" s="355"/>
      <c r="V782" s="355"/>
      <c r="W782" s="355"/>
      <c r="X782" s="355"/>
      <c r="Y782" s="355"/>
      <c r="Z782" s="355"/>
      <c r="AA782" s="355"/>
      <c r="AB782" s="355"/>
      <c r="AC782" s="355"/>
      <c r="AD782" s="355"/>
      <c r="AE782" s="355"/>
      <c r="AF782" s="355"/>
      <c r="AG782" s="355"/>
    </row>
    <row r="783" spans="1:33" ht="14.25" customHeight="1">
      <c r="A783" s="355"/>
      <c r="B783" s="355"/>
      <c r="C783" s="355"/>
      <c r="D783" s="355"/>
      <c r="E783" s="355"/>
      <c r="F783" s="355"/>
      <c r="G783" s="355"/>
      <c r="H783" s="355"/>
      <c r="I783" s="355"/>
      <c r="J783" s="355"/>
      <c r="K783" s="355"/>
      <c r="L783" s="355"/>
      <c r="M783" s="355"/>
      <c r="N783" s="355"/>
      <c r="O783" s="355"/>
      <c r="P783" s="355"/>
      <c r="Q783" s="355"/>
      <c r="R783" s="355"/>
      <c r="S783" s="355"/>
      <c r="T783" s="355"/>
      <c r="U783" s="355"/>
      <c r="V783" s="355"/>
      <c r="W783" s="355"/>
      <c r="X783" s="355"/>
      <c r="Y783" s="355"/>
      <c r="Z783" s="355"/>
      <c r="AA783" s="355"/>
      <c r="AB783" s="355"/>
      <c r="AC783" s="355"/>
      <c r="AD783" s="355"/>
      <c r="AE783" s="355"/>
      <c r="AF783" s="355"/>
      <c r="AG783" s="355"/>
    </row>
    <row r="784" spans="1:33" ht="14.25" customHeight="1">
      <c r="A784" s="355"/>
      <c r="B784" s="355"/>
      <c r="C784" s="355"/>
      <c r="D784" s="355"/>
      <c r="E784" s="355"/>
      <c r="F784" s="355"/>
      <c r="G784" s="355"/>
      <c r="H784" s="355"/>
      <c r="I784" s="355"/>
      <c r="J784" s="355"/>
      <c r="K784" s="355"/>
      <c r="L784" s="355"/>
      <c r="M784" s="355"/>
      <c r="N784" s="355"/>
      <c r="O784" s="355"/>
      <c r="P784" s="355"/>
      <c r="Q784" s="355"/>
      <c r="R784" s="355"/>
      <c r="S784" s="355"/>
      <c r="T784" s="355"/>
      <c r="U784" s="355"/>
      <c r="V784" s="355"/>
      <c r="W784" s="355"/>
      <c r="X784" s="355"/>
      <c r="Y784" s="355"/>
      <c r="Z784" s="355"/>
      <c r="AA784" s="355"/>
      <c r="AB784" s="355"/>
      <c r="AC784" s="355"/>
      <c r="AD784" s="355"/>
      <c r="AE784" s="355"/>
      <c r="AF784" s="355"/>
      <c r="AG784" s="355"/>
    </row>
    <row r="785" spans="1:33" ht="14.25" customHeight="1">
      <c r="A785" s="355"/>
      <c r="B785" s="355"/>
      <c r="C785" s="355"/>
      <c r="D785" s="355"/>
      <c r="E785" s="355"/>
      <c r="F785" s="355"/>
      <c r="G785" s="355"/>
      <c r="H785" s="355"/>
      <c r="I785" s="355"/>
      <c r="J785" s="355"/>
      <c r="K785" s="355"/>
      <c r="L785" s="355"/>
      <c r="M785" s="355"/>
      <c r="N785" s="355"/>
      <c r="O785" s="355"/>
      <c r="P785" s="355"/>
      <c r="Q785" s="355"/>
      <c r="R785" s="355"/>
      <c r="S785" s="355"/>
      <c r="T785" s="355"/>
      <c r="U785" s="355"/>
      <c r="V785" s="355"/>
      <c r="W785" s="355"/>
      <c r="X785" s="355"/>
      <c r="Y785" s="355"/>
      <c r="Z785" s="355"/>
      <c r="AA785" s="355"/>
      <c r="AB785" s="355"/>
      <c r="AC785" s="355"/>
      <c r="AD785" s="355"/>
      <c r="AE785" s="355"/>
      <c r="AF785" s="355"/>
      <c r="AG785" s="355"/>
    </row>
    <row r="786" spans="1:33" ht="14.25" customHeight="1">
      <c r="A786" s="355"/>
      <c r="B786" s="355"/>
      <c r="C786" s="355"/>
      <c r="D786" s="355"/>
      <c r="E786" s="355"/>
      <c r="F786" s="355"/>
      <c r="G786" s="355"/>
      <c r="H786" s="355"/>
      <c r="I786" s="355"/>
      <c r="J786" s="355"/>
      <c r="K786" s="355"/>
      <c r="L786" s="355"/>
      <c r="M786" s="355"/>
      <c r="N786" s="355"/>
      <c r="O786" s="355"/>
      <c r="P786" s="355"/>
      <c r="Q786" s="355"/>
      <c r="R786" s="355"/>
      <c r="S786" s="355"/>
      <c r="T786" s="355"/>
      <c r="U786" s="355"/>
      <c r="V786" s="355"/>
      <c r="W786" s="355"/>
      <c r="X786" s="355"/>
      <c r="Y786" s="355"/>
      <c r="Z786" s="355"/>
      <c r="AA786" s="355"/>
      <c r="AB786" s="355"/>
      <c r="AC786" s="355"/>
      <c r="AD786" s="355"/>
      <c r="AE786" s="355"/>
      <c r="AF786" s="355"/>
      <c r="AG786" s="355"/>
    </row>
    <row r="787" spans="1:33" ht="14.25" customHeight="1">
      <c r="A787" s="355"/>
      <c r="B787" s="355"/>
      <c r="C787" s="355"/>
      <c r="D787" s="355"/>
      <c r="E787" s="355"/>
      <c r="F787" s="355"/>
      <c r="G787" s="355"/>
      <c r="H787" s="355"/>
      <c r="I787" s="355"/>
      <c r="J787" s="355"/>
      <c r="K787" s="355"/>
      <c r="L787" s="355"/>
      <c r="M787" s="355"/>
      <c r="N787" s="355"/>
      <c r="O787" s="355"/>
      <c r="P787" s="355"/>
      <c r="Q787" s="355"/>
      <c r="R787" s="355"/>
      <c r="S787" s="355"/>
      <c r="T787" s="355"/>
      <c r="U787" s="355"/>
      <c r="V787" s="355"/>
      <c r="W787" s="355"/>
      <c r="X787" s="355"/>
      <c r="Y787" s="355"/>
      <c r="Z787" s="355"/>
      <c r="AA787" s="355"/>
      <c r="AB787" s="355"/>
      <c r="AC787" s="355"/>
      <c r="AD787" s="355"/>
      <c r="AE787" s="355"/>
      <c r="AF787" s="355"/>
      <c r="AG787" s="355"/>
    </row>
    <row r="788" spans="1:33" ht="14.25" customHeight="1">
      <c r="A788" s="355"/>
      <c r="B788" s="355"/>
      <c r="C788" s="355"/>
      <c r="D788" s="355"/>
      <c r="E788" s="355"/>
      <c r="F788" s="355"/>
      <c r="G788" s="355"/>
      <c r="H788" s="355"/>
      <c r="I788" s="355"/>
      <c r="J788" s="355"/>
      <c r="K788" s="355"/>
      <c r="L788" s="355"/>
      <c r="M788" s="355"/>
      <c r="N788" s="355"/>
      <c r="O788" s="355"/>
      <c r="P788" s="355"/>
      <c r="Q788" s="355"/>
      <c r="R788" s="355"/>
      <c r="S788" s="355"/>
      <c r="T788" s="355"/>
      <c r="U788" s="355"/>
      <c r="V788" s="355"/>
      <c r="W788" s="355"/>
      <c r="X788" s="355"/>
      <c r="Y788" s="355"/>
      <c r="Z788" s="355"/>
      <c r="AA788" s="355"/>
      <c r="AB788" s="355"/>
      <c r="AC788" s="355"/>
      <c r="AD788" s="355"/>
      <c r="AE788" s="355"/>
      <c r="AF788" s="355"/>
      <c r="AG788" s="355"/>
    </row>
    <row r="789" spans="1:33" ht="14.25" customHeight="1">
      <c r="A789" s="355"/>
      <c r="B789" s="355"/>
      <c r="C789" s="355"/>
      <c r="D789" s="355"/>
      <c r="E789" s="355"/>
      <c r="F789" s="355"/>
      <c r="G789" s="355"/>
      <c r="H789" s="355"/>
      <c r="I789" s="355"/>
      <c r="J789" s="355"/>
      <c r="K789" s="355"/>
      <c r="L789" s="355"/>
      <c r="M789" s="355"/>
      <c r="N789" s="355"/>
      <c r="O789" s="355"/>
      <c r="P789" s="355"/>
      <c r="Q789" s="355"/>
      <c r="R789" s="355"/>
      <c r="S789" s="355"/>
      <c r="T789" s="355"/>
      <c r="U789" s="355"/>
      <c r="V789" s="355"/>
      <c r="W789" s="355"/>
      <c r="X789" s="355"/>
      <c r="Y789" s="355"/>
      <c r="Z789" s="355"/>
      <c r="AA789" s="355"/>
      <c r="AB789" s="355"/>
      <c r="AC789" s="355"/>
      <c r="AD789" s="355"/>
      <c r="AE789" s="355"/>
      <c r="AF789" s="355"/>
      <c r="AG789" s="355"/>
    </row>
    <row r="790" spans="1:33" ht="14.25" customHeight="1">
      <c r="A790" s="355"/>
      <c r="B790" s="355"/>
      <c r="C790" s="355"/>
      <c r="D790" s="355"/>
      <c r="E790" s="355"/>
      <c r="F790" s="355"/>
      <c r="G790" s="355"/>
      <c r="H790" s="355"/>
      <c r="I790" s="355"/>
      <c r="J790" s="355"/>
      <c r="K790" s="355"/>
      <c r="L790" s="355"/>
      <c r="M790" s="355"/>
      <c r="N790" s="355"/>
      <c r="O790" s="355"/>
      <c r="P790" s="355"/>
      <c r="Q790" s="355"/>
      <c r="R790" s="355"/>
      <c r="S790" s="355"/>
      <c r="T790" s="355"/>
      <c r="U790" s="355"/>
      <c r="V790" s="355"/>
      <c r="W790" s="355"/>
      <c r="X790" s="355"/>
      <c r="Y790" s="355"/>
      <c r="Z790" s="355"/>
      <c r="AA790" s="355"/>
      <c r="AB790" s="355"/>
      <c r="AC790" s="355"/>
      <c r="AD790" s="355"/>
      <c r="AE790" s="355"/>
      <c r="AF790" s="355"/>
      <c r="AG790" s="355"/>
    </row>
    <row r="791" spans="1:33" ht="14.25" customHeight="1">
      <c r="A791" s="355"/>
      <c r="B791" s="355"/>
      <c r="C791" s="355"/>
      <c r="D791" s="355"/>
      <c r="E791" s="355"/>
      <c r="F791" s="355"/>
      <c r="G791" s="355"/>
      <c r="H791" s="355"/>
      <c r="I791" s="355"/>
      <c r="J791" s="355"/>
      <c r="K791" s="355"/>
      <c r="L791" s="355"/>
      <c r="M791" s="355"/>
      <c r="N791" s="355"/>
      <c r="O791" s="355"/>
      <c r="P791" s="355"/>
      <c r="Q791" s="355"/>
      <c r="R791" s="355"/>
      <c r="S791" s="355"/>
      <c r="T791" s="355"/>
      <c r="U791" s="355"/>
      <c r="V791" s="355"/>
      <c r="W791" s="355"/>
      <c r="X791" s="355"/>
      <c r="Y791" s="355"/>
      <c r="Z791" s="355"/>
      <c r="AA791" s="355"/>
      <c r="AB791" s="355"/>
      <c r="AC791" s="355"/>
      <c r="AD791" s="355"/>
      <c r="AE791" s="355"/>
      <c r="AF791" s="355"/>
      <c r="AG791" s="355"/>
    </row>
    <row r="792" spans="1:33" ht="14.25" customHeight="1">
      <c r="A792" s="355"/>
      <c r="B792" s="355"/>
      <c r="C792" s="355"/>
      <c r="D792" s="355"/>
      <c r="E792" s="355"/>
      <c r="F792" s="355"/>
      <c r="G792" s="355"/>
      <c r="H792" s="355"/>
      <c r="I792" s="355"/>
      <c r="J792" s="355"/>
      <c r="K792" s="355"/>
      <c r="L792" s="355"/>
      <c r="M792" s="355"/>
      <c r="N792" s="355"/>
      <c r="O792" s="355"/>
      <c r="P792" s="355"/>
      <c r="Q792" s="355"/>
      <c r="R792" s="355"/>
      <c r="S792" s="355"/>
      <c r="T792" s="355"/>
      <c r="U792" s="355"/>
      <c r="V792" s="355"/>
      <c r="W792" s="355"/>
      <c r="X792" s="355"/>
      <c r="Y792" s="355"/>
      <c r="Z792" s="355"/>
      <c r="AA792" s="355"/>
      <c r="AB792" s="355"/>
      <c r="AC792" s="355"/>
      <c r="AD792" s="355"/>
      <c r="AE792" s="355"/>
      <c r="AF792" s="355"/>
      <c r="AG792" s="355"/>
    </row>
    <row r="793" spans="1:33" ht="14.25" customHeight="1">
      <c r="A793" s="355"/>
      <c r="B793" s="355"/>
      <c r="C793" s="355"/>
      <c r="D793" s="355"/>
      <c r="E793" s="355"/>
      <c r="F793" s="355"/>
      <c r="G793" s="355"/>
      <c r="H793" s="355"/>
      <c r="I793" s="355"/>
      <c r="J793" s="355"/>
      <c r="K793" s="355"/>
      <c r="L793" s="355"/>
      <c r="M793" s="355"/>
      <c r="N793" s="355"/>
      <c r="O793" s="355"/>
      <c r="P793" s="355"/>
      <c r="Q793" s="355"/>
      <c r="R793" s="355"/>
      <c r="S793" s="355"/>
      <c r="T793" s="355"/>
      <c r="U793" s="355"/>
      <c r="V793" s="355"/>
      <c r="W793" s="355"/>
      <c r="X793" s="355"/>
      <c r="Y793" s="355"/>
      <c r="Z793" s="355"/>
      <c r="AA793" s="355"/>
      <c r="AB793" s="355"/>
      <c r="AC793" s="355"/>
      <c r="AD793" s="355"/>
      <c r="AE793" s="355"/>
      <c r="AF793" s="355"/>
      <c r="AG793" s="355"/>
    </row>
    <row r="794" spans="1:33" ht="14.25" customHeight="1">
      <c r="A794" s="355"/>
      <c r="B794" s="355"/>
      <c r="C794" s="355"/>
      <c r="D794" s="355"/>
      <c r="E794" s="355"/>
      <c r="F794" s="355"/>
      <c r="G794" s="355"/>
      <c r="H794" s="355"/>
      <c r="I794" s="355"/>
      <c r="J794" s="355"/>
      <c r="K794" s="355"/>
      <c r="L794" s="355"/>
      <c r="M794" s="355"/>
      <c r="N794" s="355"/>
      <c r="O794" s="355"/>
      <c r="P794" s="355"/>
      <c r="Q794" s="355"/>
      <c r="R794" s="355"/>
      <c r="S794" s="355"/>
      <c r="T794" s="355"/>
      <c r="U794" s="355"/>
      <c r="V794" s="355"/>
      <c r="W794" s="355"/>
      <c r="X794" s="355"/>
      <c r="Y794" s="355"/>
      <c r="Z794" s="355"/>
      <c r="AA794" s="355"/>
      <c r="AB794" s="355"/>
      <c r="AC794" s="355"/>
      <c r="AD794" s="355"/>
      <c r="AE794" s="355"/>
      <c r="AF794" s="355"/>
      <c r="AG794" s="355"/>
    </row>
    <row r="795" spans="1:33" ht="14.25" customHeight="1">
      <c r="A795" s="355"/>
      <c r="B795" s="355"/>
      <c r="C795" s="355"/>
      <c r="D795" s="355"/>
      <c r="E795" s="355"/>
      <c r="F795" s="355"/>
      <c r="G795" s="355"/>
      <c r="H795" s="355"/>
      <c r="I795" s="355"/>
      <c r="J795" s="355"/>
      <c r="K795" s="355"/>
      <c r="L795" s="355"/>
      <c r="M795" s="355"/>
      <c r="N795" s="355"/>
      <c r="O795" s="355"/>
      <c r="P795" s="355"/>
      <c r="Q795" s="355"/>
      <c r="R795" s="355"/>
      <c r="S795" s="355"/>
      <c r="T795" s="355"/>
      <c r="U795" s="355"/>
      <c r="V795" s="355"/>
      <c r="W795" s="355"/>
      <c r="X795" s="355"/>
      <c r="Y795" s="355"/>
      <c r="Z795" s="355"/>
      <c r="AA795" s="355"/>
      <c r="AB795" s="355"/>
      <c r="AC795" s="355"/>
      <c r="AD795" s="355"/>
      <c r="AE795" s="355"/>
      <c r="AF795" s="355"/>
      <c r="AG795" s="355"/>
    </row>
    <row r="796" spans="1:33" ht="14.25" customHeight="1">
      <c r="A796" s="355"/>
      <c r="B796" s="355"/>
      <c r="C796" s="355"/>
      <c r="D796" s="355"/>
      <c r="E796" s="355"/>
      <c r="F796" s="355"/>
      <c r="G796" s="355"/>
      <c r="H796" s="355"/>
      <c r="I796" s="355"/>
      <c r="J796" s="355"/>
      <c r="K796" s="355"/>
      <c r="L796" s="355"/>
      <c r="M796" s="355"/>
      <c r="N796" s="355"/>
      <c r="O796" s="355"/>
      <c r="P796" s="355"/>
      <c r="Q796" s="355"/>
      <c r="R796" s="355"/>
      <c r="S796" s="355"/>
      <c r="T796" s="355"/>
      <c r="U796" s="355"/>
      <c r="V796" s="355"/>
      <c r="W796" s="355"/>
      <c r="X796" s="355"/>
      <c r="Y796" s="355"/>
      <c r="Z796" s="355"/>
      <c r="AA796" s="355"/>
      <c r="AB796" s="355"/>
      <c r="AC796" s="355"/>
      <c r="AD796" s="355"/>
      <c r="AE796" s="355"/>
      <c r="AF796" s="355"/>
      <c r="AG796" s="355"/>
    </row>
    <row r="797" spans="1:33" ht="14.25" customHeight="1">
      <c r="A797" s="355"/>
      <c r="B797" s="355"/>
      <c r="C797" s="355"/>
      <c r="D797" s="355"/>
      <c r="E797" s="355"/>
      <c r="F797" s="355"/>
      <c r="G797" s="355"/>
      <c r="H797" s="355"/>
      <c r="I797" s="355"/>
      <c r="J797" s="355"/>
      <c r="K797" s="355"/>
      <c r="L797" s="355"/>
      <c r="M797" s="355"/>
      <c r="N797" s="355"/>
      <c r="O797" s="355"/>
      <c r="P797" s="355"/>
      <c r="Q797" s="355"/>
      <c r="R797" s="355"/>
      <c r="S797" s="355"/>
      <c r="T797" s="355"/>
      <c r="U797" s="355"/>
      <c r="V797" s="355"/>
      <c r="W797" s="355"/>
      <c r="X797" s="355"/>
      <c r="Y797" s="355"/>
      <c r="Z797" s="355"/>
      <c r="AA797" s="355"/>
      <c r="AB797" s="355"/>
      <c r="AC797" s="355"/>
      <c r="AD797" s="355"/>
      <c r="AE797" s="355"/>
      <c r="AF797" s="355"/>
      <c r="AG797" s="355"/>
    </row>
    <row r="798" spans="1:33" ht="14.25" customHeight="1">
      <c r="A798" s="355"/>
      <c r="B798" s="355"/>
      <c r="C798" s="355"/>
      <c r="D798" s="355"/>
      <c r="E798" s="355"/>
      <c r="F798" s="355"/>
      <c r="G798" s="355"/>
      <c r="H798" s="355"/>
      <c r="I798" s="355"/>
      <c r="J798" s="355"/>
      <c r="K798" s="355"/>
      <c r="L798" s="355"/>
      <c r="M798" s="355"/>
      <c r="N798" s="355"/>
      <c r="O798" s="355"/>
      <c r="P798" s="355"/>
      <c r="Q798" s="355"/>
      <c r="R798" s="355"/>
      <c r="S798" s="355"/>
      <c r="T798" s="355"/>
      <c r="U798" s="355"/>
      <c r="V798" s="355"/>
      <c r="W798" s="355"/>
      <c r="X798" s="355"/>
      <c r="Y798" s="355"/>
      <c r="Z798" s="355"/>
      <c r="AA798" s="355"/>
      <c r="AB798" s="355"/>
      <c r="AC798" s="355"/>
      <c r="AD798" s="355"/>
      <c r="AE798" s="355"/>
      <c r="AF798" s="355"/>
      <c r="AG798" s="355"/>
    </row>
    <row r="799" spans="1:33" ht="14.25" customHeight="1">
      <c r="A799" s="355"/>
      <c r="B799" s="355"/>
      <c r="C799" s="355"/>
      <c r="D799" s="355"/>
      <c r="E799" s="355"/>
      <c r="F799" s="355"/>
      <c r="G799" s="355"/>
      <c r="H799" s="355"/>
      <c r="I799" s="355"/>
      <c r="J799" s="355"/>
      <c r="K799" s="355"/>
      <c r="L799" s="355"/>
      <c r="M799" s="355"/>
      <c r="N799" s="355"/>
      <c r="O799" s="355"/>
      <c r="P799" s="355"/>
      <c r="Q799" s="355"/>
      <c r="R799" s="355"/>
      <c r="S799" s="355"/>
      <c r="T799" s="355"/>
      <c r="U799" s="355"/>
      <c r="V799" s="355"/>
      <c r="W799" s="355"/>
      <c r="X799" s="355"/>
      <c r="Y799" s="355"/>
      <c r="Z799" s="355"/>
      <c r="AA799" s="355"/>
      <c r="AB799" s="355"/>
      <c r="AC799" s="355"/>
      <c r="AD799" s="355"/>
      <c r="AE799" s="355"/>
      <c r="AF799" s="355"/>
      <c r="AG799" s="355"/>
    </row>
    <row r="800" spans="1:33" ht="14.25" customHeight="1">
      <c r="A800" s="355"/>
      <c r="B800" s="355"/>
      <c r="C800" s="355"/>
      <c r="D800" s="355"/>
      <c r="E800" s="355"/>
      <c r="F800" s="355"/>
      <c r="G800" s="355"/>
      <c r="H800" s="355"/>
      <c r="I800" s="355"/>
      <c r="J800" s="355"/>
      <c r="K800" s="355"/>
      <c r="L800" s="355"/>
      <c r="M800" s="355"/>
      <c r="N800" s="355"/>
      <c r="O800" s="355"/>
      <c r="P800" s="355"/>
      <c r="Q800" s="355"/>
      <c r="R800" s="355"/>
      <c r="S800" s="355"/>
      <c r="T800" s="355"/>
      <c r="U800" s="355"/>
      <c r="V800" s="355"/>
      <c r="W800" s="355"/>
      <c r="X800" s="355"/>
      <c r="Y800" s="355"/>
      <c r="Z800" s="355"/>
      <c r="AA800" s="355"/>
      <c r="AB800" s="355"/>
      <c r="AC800" s="355"/>
      <c r="AD800" s="355"/>
      <c r="AE800" s="355"/>
      <c r="AF800" s="355"/>
      <c r="AG800" s="355"/>
    </row>
    <row r="801" spans="1:33" ht="14.25" customHeight="1">
      <c r="A801" s="355"/>
      <c r="B801" s="355"/>
      <c r="C801" s="355"/>
      <c r="D801" s="355"/>
      <c r="E801" s="355"/>
      <c r="F801" s="355"/>
      <c r="G801" s="355"/>
      <c r="H801" s="355"/>
      <c r="I801" s="355"/>
      <c r="J801" s="355"/>
      <c r="K801" s="355"/>
      <c r="L801" s="355"/>
      <c r="M801" s="355"/>
      <c r="N801" s="355"/>
      <c r="O801" s="355"/>
      <c r="P801" s="355"/>
      <c r="Q801" s="355"/>
      <c r="R801" s="355"/>
      <c r="S801" s="355"/>
      <c r="T801" s="355"/>
      <c r="U801" s="355"/>
      <c r="V801" s="355"/>
      <c r="W801" s="355"/>
      <c r="X801" s="355"/>
      <c r="Y801" s="355"/>
      <c r="Z801" s="355"/>
      <c r="AA801" s="355"/>
      <c r="AB801" s="355"/>
      <c r="AC801" s="355"/>
      <c r="AD801" s="355"/>
      <c r="AE801" s="355"/>
      <c r="AF801" s="355"/>
      <c r="AG801" s="355"/>
    </row>
    <row r="802" spans="1:33" ht="14.25" customHeight="1">
      <c r="A802" s="355"/>
      <c r="B802" s="355"/>
      <c r="C802" s="355"/>
      <c r="D802" s="355"/>
      <c r="E802" s="355"/>
      <c r="F802" s="355"/>
      <c r="G802" s="355"/>
      <c r="H802" s="355"/>
      <c r="I802" s="355"/>
      <c r="J802" s="355"/>
      <c r="K802" s="355"/>
      <c r="L802" s="355"/>
      <c r="M802" s="355"/>
      <c r="N802" s="355"/>
      <c r="O802" s="355"/>
      <c r="P802" s="355"/>
      <c r="Q802" s="355"/>
      <c r="R802" s="355"/>
      <c r="S802" s="355"/>
      <c r="T802" s="355"/>
      <c r="U802" s="355"/>
      <c r="V802" s="355"/>
      <c r="W802" s="355"/>
      <c r="X802" s="355"/>
      <c r="Y802" s="355"/>
      <c r="Z802" s="355"/>
      <c r="AA802" s="355"/>
      <c r="AB802" s="355"/>
      <c r="AC802" s="355"/>
      <c r="AD802" s="355"/>
      <c r="AE802" s="355"/>
      <c r="AF802" s="355"/>
      <c r="AG802" s="355"/>
    </row>
    <row r="803" spans="1:33" ht="14.25" customHeight="1">
      <c r="A803" s="355"/>
      <c r="B803" s="355"/>
      <c r="C803" s="355"/>
      <c r="D803" s="355"/>
      <c r="E803" s="355"/>
      <c r="F803" s="355"/>
      <c r="G803" s="355"/>
      <c r="H803" s="355"/>
      <c r="I803" s="355"/>
      <c r="J803" s="355"/>
      <c r="K803" s="355"/>
      <c r="L803" s="355"/>
      <c r="M803" s="355"/>
      <c r="N803" s="355"/>
      <c r="O803" s="355"/>
      <c r="P803" s="355"/>
      <c r="Q803" s="355"/>
      <c r="R803" s="355"/>
      <c r="S803" s="355"/>
      <c r="T803" s="355"/>
      <c r="U803" s="355"/>
      <c r="V803" s="355"/>
      <c r="W803" s="355"/>
      <c r="X803" s="355"/>
      <c r="Y803" s="355"/>
      <c r="Z803" s="355"/>
      <c r="AA803" s="355"/>
      <c r="AB803" s="355"/>
      <c r="AC803" s="355"/>
      <c r="AD803" s="355"/>
      <c r="AE803" s="355"/>
      <c r="AF803" s="355"/>
      <c r="AG803" s="355"/>
    </row>
    <row r="804" spans="1:33" ht="14.25" customHeight="1">
      <c r="A804" s="355"/>
      <c r="B804" s="355"/>
      <c r="C804" s="355"/>
      <c r="D804" s="355"/>
      <c r="E804" s="355"/>
      <c r="F804" s="355"/>
      <c r="G804" s="355"/>
      <c r="H804" s="355"/>
      <c r="I804" s="355"/>
      <c r="J804" s="355"/>
      <c r="K804" s="355"/>
      <c r="L804" s="355"/>
      <c r="M804" s="355"/>
      <c r="N804" s="355"/>
      <c r="O804" s="355"/>
      <c r="P804" s="355"/>
      <c r="Q804" s="355"/>
      <c r="R804" s="355"/>
      <c r="S804" s="355"/>
      <c r="T804" s="355"/>
      <c r="U804" s="355"/>
      <c r="V804" s="355"/>
      <c r="W804" s="355"/>
      <c r="X804" s="355"/>
      <c r="Y804" s="355"/>
      <c r="Z804" s="355"/>
      <c r="AA804" s="355"/>
      <c r="AB804" s="355"/>
      <c r="AC804" s="355"/>
      <c r="AD804" s="355"/>
      <c r="AE804" s="355"/>
      <c r="AF804" s="355"/>
      <c r="AG804" s="355"/>
    </row>
    <row r="805" spans="1:33" ht="14.25" customHeight="1">
      <c r="A805" s="355"/>
      <c r="B805" s="355"/>
      <c r="C805" s="355"/>
      <c r="D805" s="355"/>
      <c r="E805" s="355"/>
      <c r="F805" s="355"/>
      <c r="G805" s="355"/>
      <c r="H805" s="355"/>
      <c r="I805" s="355"/>
      <c r="J805" s="355"/>
      <c r="K805" s="355"/>
      <c r="L805" s="355"/>
      <c r="M805" s="355"/>
      <c r="N805" s="355"/>
      <c r="O805" s="355"/>
      <c r="P805" s="355"/>
      <c r="Q805" s="355"/>
      <c r="R805" s="355"/>
      <c r="S805" s="355"/>
      <c r="T805" s="355"/>
      <c r="U805" s="355"/>
      <c r="V805" s="355"/>
      <c r="W805" s="355"/>
      <c r="X805" s="355"/>
      <c r="Y805" s="355"/>
      <c r="Z805" s="355"/>
      <c r="AA805" s="355"/>
      <c r="AB805" s="355"/>
      <c r="AC805" s="355"/>
      <c r="AD805" s="355"/>
      <c r="AE805" s="355"/>
      <c r="AF805" s="355"/>
      <c r="AG805" s="355"/>
    </row>
    <row r="806" spans="1:33" ht="14.25" customHeight="1">
      <c r="A806" s="355"/>
      <c r="B806" s="355"/>
      <c r="C806" s="355"/>
      <c r="D806" s="355"/>
      <c r="E806" s="355"/>
      <c r="F806" s="355"/>
      <c r="G806" s="355"/>
      <c r="H806" s="355"/>
      <c r="I806" s="355"/>
      <c r="J806" s="355"/>
      <c r="K806" s="355"/>
      <c r="L806" s="355"/>
      <c r="M806" s="355"/>
      <c r="N806" s="355"/>
      <c r="O806" s="355"/>
      <c r="P806" s="355"/>
      <c r="Q806" s="355"/>
      <c r="R806" s="355"/>
      <c r="S806" s="355"/>
      <c r="T806" s="355"/>
      <c r="U806" s="355"/>
      <c r="V806" s="355"/>
      <c r="W806" s="355"/>
      <c r="X806" s="355"/>
      <c r="Y806" s="355"/>
      <c r="Z806" s="355"/>
      <c r="AA806" s="355"/>
      <c r="AB806" s="355"/>
      <c r="AC806" s="355"/>
      <c r="AD806" s="355"/>
      <c r="AE806" s="355"/>
      <c r="AF806" s="355"/>
      <c r="AG806" s="355"/>
    </row>
    <row r="807" spans="1:33" ht="14.25" customHeight="1">
      <c r="A807" s="355"/>
      <c r="B807" s="355"/>
      <c r="C807" s="355"/>
      <c r="D807" s="355"/>
      <c r="E807" s="355"/>
      <c r="F807" s="355"/>
      <c r="G807" s="355"/>
      <c r="H807" s="355"/>
      <c r="I807" s="355"/>
      <c r="J807" s="355"/>
      <c r="K807" s="355"/>
      <c r="L807" s="355"/>
      <c r="M807" s="355"/>
      <c r="N807" s="355"/>
      <c r="O807" s="355"/>
      <c r="P807" s="355"/>
      <c r="Q807" s="355"/>
      <c r="R807" s="355"/>
      <c r="S807" s="355"/>
      <c r="T807" s="355"/>
      <c r="U807" s="355"/>
      <c r="V807" s="355"/>
      <c r="W807" s="355"/>
      <c r="X807" s="355"/>
      <c r="Y807" s="355"/>
      <c r="Z807" s="355"/>
      <c r="AA807" s="355"/>
      <c r="AB807" s="355"/>
      <c r="AC807" s="355"/>
      <c r="AD807" s="355"/>
      <c r="AE807" s="355"/>
      <c r="AF807" s="355"/>
      <c r="AG807" s="355"/>
    </row>
    <row r="808" spans="1:33" ht="14.25" customHeight="1">
      <c r="A808" s="355"/>
      <c r="B808" s="355"/>
      <c r="C808" s="355"/>
      <c r="D808" s="355"/>
      <c r="E808" s="355"/>
      <c r="F808" s="355"/>
      <c r="G808" s="355"/>
      <c r="H808" s="355"/>
      <c r="I808" s="355"/>
      <c r="J808" s="355"/>
      <c r="K808" s="355"/>
      <c r="L808" s="355"/>
      <c r="M808" s="355"/>
      <c r="N808" s="355"/>
      <c r="O808" s="355"/>
      <c r="P808" s="355"/>
      <c r="Q808" s="355"/>
      <c r="R808" s="355"/>
      <c r="S808" s="355"/>
      <c r="T808" s="355"/>
      <c r="U808" s="355"/>
      <c r="V808" s="355"/>
      <c r="W808" s="355"/>
      <c r="X808" s="355"/>
      <c r="Y808" s="355"/>
      <c r="Z808" s="355"/>
      <c r="AA808" s="355"/>
      <c r="AB808" s="355"/>
      <c r="AC808" s="355"/>
      <c r="AD808" s="355"/>
      <c r="AE808" s="355"/>
      <c r="AF808" s="355"/>
      <c r="AG808" s="355"/>
    </row>
    <row r="809" spans="1:33" ht="14.25" customHeight="1">
      <c r="A809" s="355"/>
      <c r="B809" s="355"/>
      <c r="C809" s="355"/>
      <c r="D809" s="355"/>
      <c r="E809" s="355"/>
      <c r="F809" s="355"/>
      <c r="G809" s="355"/>
      <c r="H809" s="355"/>
      <c r="I809" s="355"/>
      <c r="J809" s="355"/>
      <c r="K809" s="355"/>
      <c r="L809" s="355"/>
      <c r="M809" s="355"/>
      <c r="N809" s="355"/>
      <c r="O809" s="355"/>
      <c r="P809" s="355"/>
      <c r="Q809" s="355"/>
      <c r="R809" s="355"/>
      <c r="S809" s="355"/>
      <c r="T809" s="355"/>
      <c r="U809" s="355"/>
      <c r="V809" s="355"/>
      <c r="W809" s="355"/>
      <c r="X809" s="355"/>
      <c r="Y809" s="355"/>
      <c r="Z809" s="355"/>
      <c r="AA809" s="355"/>
      <c r="AB809" s="355"/>
      <c r="AC809" s="355"/>
      <c r="AD809" s="355"/>
      <c r="AE809" s="355"/>
      <c r="AF809" s="355"/>
      <c r="AG809" s="355"/>
    </row>
    <row r="810" spans="1:33" ht="14.25" customHeight="1">
      <c r="A810" s="355"/>
      <c r="B810" s="355"/>
      <c r="C810" s="355"/>
      <c r="D810" s="355"/>
      <c r="E810" s="355"/>
      <c r="F810" s="355"/>
      <c r="G810" s="355"/>
      <c r="H810" s="355"/>
      <c r="I810" s="355"/>
      <c r="J810" s="355"/>
      <c r="K810" s="355"/>
      <c r="L810" s="355"/>
      <c r="M810" s="355"/>
      <c r="N810" s="355"/>
      <c r="O810" s="355"/>
      <c r="P810" s="355"/>
      <c r="Q810" s="355"/>
      <c r="R810" s="355"/>
      <c r="S810" s="355"/>
      <c r="T810" s="355"/>
      <c r="U810" s="355"/>
      <c r="V810" s="355"/>
      <c r="W810" s="355"/>
      <c r="X810" s="355"/>
      <c r="Y810" s="355"/>
      <c r="Z810" s="355"/>
      <c r="AA810" s="355"/>
      <c r="AB810" s="355"/>
      <c r="AC810" s="355"/>
      <c r="AD810" s="355"/>
      <c r="AE810" s="355"/>
      <c r="AF810" s="355"/>
      <c r="AG810" s="355"/>
    </row>
    <row r="811" spans="1:33" ht="14.25" customHeight="1">
      <c r="A811" s="355"/>
      <c r="B811" s="355"/>
      <c r="C811" s="355"/>
      <c r="D811" s="355"/>
      <c r="E811" s="355"/>
      <c r="F811" s="355"/>
      <c r="G811" s="355"/>
      <c r="H811" s="355"/>
      <c r="I811" s="355"/>
      <c r="J811" s="355"/>
      <c r="K811" s="355"/>
      <c r="L811" s="355"/>
      <c r="M811" s="355"/>
      <c r="N811" s="355"/>
      <c r="O811" s="355"/>
      <c r="P811" s="355"/>
      <c r="Q811" s="355"/>
      <c r="R811" s="355"/>
      <c r="S811" s="355"/>
      <c r="T811" s="355"/>
      <c r="U811" s="355"/>
      <c r="V811" s="355"/>
      <c r="W811" s="355"/>
      <c r="X811" s="355"/>
      <c r="Y811" s="355"/>
      <c r="Z811" s="355"/>
      <c r="AA811" s="355"/>
      <c r="AB811" s="355"/>
      <c r="AC811" s="355"/>
      <c r="AD811" s="355"/>
      <c r="AE811" s="355"/>
      <c r="AF811" s="355"/>
      <c r="AG811" s="355"/>
    </row>
    <row r="812" spans="1:33" ht="14.25" customHeight="1">
      <c r="A812" s="355"/>
      <c r="B812" s="355"/>
      <c r="C812" s="355"/>
      <c r="D812" s="355"/>
      <c r="E812" s="355"/>
      <c r="F812" s="355"/>
      <c r="G812" s="355"/>
      <c r="H812" s="355"/>
      <c r="I812" s="355"/>
      <c r="J812" s="355"/>
      <c r="K812" s="355"/>
      <c r="L812" s="355"/>
      <c r="M812" s="355"/>
      <c r="N812" s="355"/>
      <c r="O812" s="355"/>
      <c r="P812" s="355"/>
      <c r="Q812" s="355"/>
      <c r="R812" s="355"/>
      <c r="S812" s="355"/>
      <c r="T812" s="355"/>
      <c r="U812" s="355"/>
      <c r="V812" s="355"/>
      <c r="W812" s="355"/>
      <c r="X812" s="355"/>
      <c r="Y812" s="355"/>
      <c r="Z812" s="355"/>
      <c r="AA812" s="355"/>
      <c r="AB812" s="355"/>
      <c r="AC812" s="355"/>
      <c r="AD812" s="355"/>
      <c r="AE812" s="355"/>
      <c r="AF812" s="355"/>
      <c r="AG812" s="355"/>
    </row>
    <row r="813" spans="1:33" ht="14.25" customHeight="1">
      <c r="A813" s="355"/>
      <c r="B813" s="355"/>
      <c r="C813" s="355"/>
      <c r="D813" s="355"/>
      <c r="E813" s="355"/>
      <c r="F813" s="355"/>
      <c r="G813" s="355"/>
      <c r="H813" s="355"/>
      <c r="I813" s="355"/>
      <c r="J813" s="355"/>
      <c r="K813" s="355"/>
      <c r="L813" s="355"/>
      <c r="M813" s="355"/>
      <c r="N813" s="355"/>
      <c r="O813" s="355"/>
      <c r="P813" s="355"/>
      <c r="Q813" s="355"/>
      <c r="R813" s="355"/>
      <c r="S813" s="355"/>
      <c r="T813" s="355"/>
      <c r="U813" s="355"/>
      <c r="V813" s="355"/>
      <c r="W813" s="355"/>
      <c r="X813" s="355"/>
      <c r="Y813" s="355"/>
      <c r="Z813" s="355"/>
      <c r="AA813" s="355"/>
      <c r="AB813" s="355"/>
      <c r="AC813" s="355"/>
      <c r="AD813" s="355"/>
      <c r="AE813" s="355"/>
      <c r="AF813" s="355"/>
      <c r="AG813" s="355"/>
    </row>
    <row r="814" spans="1:33" ht="14.25" customHeight="1">
      <c r="A814" s="355"/>
      <c r="B814" s="355"/>
      <c r="C814" s="355"/>
      <c r="D814" s="355"/>
      <c r="E814" s="355"/>
      <c r="F814" s="355"/>
      <c r="G814" s="355"/>
      <c r="H814" s="355"/>
      <c r="I814" s="355"/>
      <c r="J814" s="355"/>
      <c r="K814" s="355"/>
      <c r="L814" s="355"/>
      <c r="M814" s="355"/>
      <c r="N814" s="355"/>
      <c r="O814" s="355"/>
      <c r="P814" s="355"/>
      <c r="Q814" s="355"/>
      <c r="R814" s="355"/>
      <c r="S814" s="355"/>
      <c r="T814" s="355"/>
      <c r="U814" s="355"/>
      <c r="V814" s="355"/>
      <c r="W814" s="355"/>
      <c r="X814" s="355"/>
      <c r="Y814" s="355"/>
      <c r="Z814" s="355"/>
      <c r="AA814" s="355"/>
      <c r="AB814" s="355"/>
      <c r="AC814" s="355"/>
      <c r="AD814" s="355"/>
      <c r="AE814" s="355"/>
      <c r="AF814" s="355"/>
      <c r="AG814" s="355"/>
    </row>
    <row r="815" spans="1:33" ht="14.25" customHeight="1">
      <c r="A815" s="355"/>
      <c r="B815" s="355"/>
      <c r="C815" s="355"/>
      <c r="D815" s="355"/>
      <c r="E815" s="355"/>
      <c r="F815" s="355"/>
      <c r="G815" s="355"/>
      <c r="H815" s="355"/>
      <c r="I815" s="355"/>
      <c r="J815" s="355"/>
      <c r="K815" s="355"/>
      <c r="L815" s="355"/>
      <c r="M815" s="355"/>
      <c r="N815" s="355"/>
      <c r="O815" s="355"/>
      <c r="P815" s="355"/>
      <c r="Q815" s="355"/>
      <c r="R815" s="355"/>
      <c r="S815" s="355"/>
      <c r="T815" s="355"/>
      <c r="U815" s="355"/>
      <c r="V815" s="355"/>
      <c r="W815" s="355"/>
      <c r="X815" s="355"/>
      <c r="Y815" s="355"/>
      <c r="Z815" s="355"/>
      <c r="AA815" s="355"/>
      <c r="AB815" s="355"/>
      <c r="AC815" s="355"/>
      <c r="AD815" s="355"/>
      <c r="AE815" s="355"/>
      <c r="AF815" s="355"/>
      <c r="AG815" s="355"/>
    </row>
    <row r="816" spans="1:33" ht="14.25" customHeight="1">
      <c r="A816" s="355"/>
      <c r="B816" s="355"/>
      <c r="C816" s="355"/>
      <c r="D816" s="355"/>
      <c r="E816" s="355"/>
      <c r="F816" s="355"/>
      <c r="G816" s="355"/>
      <c r="H816" s="355"/>
      <c r="I816" s="355"/>
      <c r="J816" s="355"/>
      <c r="K816" s="355"/>
      <c r="L816" s="355"/>
      <c r="M816" s="355"/>
      <c r="N816" s="355"/>
      <c r="O816" s="355"/>
      <c r="P816" s="355"/>
      <c r="Q816" s="355"/>
      <c r="R816" s="355"/>
      <c r="S816" s="355"/>
      <c r="T816" s="355"/>
      <c r="U816" s="355"/>
      <c r="V816" s="355"/>
      <c r="W816" s="355"/>
      <c r="X816" s="355"/>
      <c r="Y816" s="355"/>
      <c r="Z816" s="355"/>
      <c r="AA816" s="355"/>
      <c r="AB816" s="355"/>
      <c r="AC816" s="355"/>
      <c r="AD816" s="355"/>
      <c r="AE816" s="355"/>
      <c r="AF816" s="355"/>
      <c r="AG816" s="355"/>
    </row>
    <row r="817" spans="1:33" ht="14.25" customHeight="1">
      <c r="A817" s="355"/>
      <c r="B817" s="355"/>
      <c r="C817" s="355"/>
      <c r="D817" s="355"/>
      <c r="E817" s="355"/>
      <c r="F817" s="355"/>
      <c r="G817" s="355"/>
      <c r="H817" s="355"/>
      <c r="I817" s="355"/>
      <c r="J817" s="355"/>
      <c r="K817" s="355"/>
      <c r="L817" s="355"/>
      <c r="M817" s="355"/>
      <c r="N817" s="355"/>
      <c r="O817" s="355"/>
      <c r="P817" s="355"/>
      <c r="Q817" s="355"/>
      <c r="R817" s="355"/>
      <c r="S817" s="355"/>
      <c r="T817" s="355"/>
      <c r="U817" s="355"/>
      <c r="V817" s="355"/>
      <c r="W817" s="355"/>
      <c r="X817" s="355"/>
      <c r="Y817" s="355"/>
      <c r="Z817" s="355"/>
      <c r="AA817" s="355"/>
      <c r="AB817" s="355"/>
      <c r="AC817" s="355"/>
      <c r="AD817" s="355"/>
      <c r="AE817" s="355"/>
      <c r="AF817" s="355"/>
      <c r="AG817" s="355"/>
    </row>
    <row r="818" spans="1:33" ht="14.25" customHeight="1">
      <c r="A818" s="355"/>
      <c r="B818" s="355"/>
      <c r="C818" s="355"/>
      <c r="D818" s="355"/>
      <c r="E818" s="355"/>
      <c r="F818" s="355"/>
      <c r="G818" s="355"/>
      <c r="H818" s="355"/>
      <c r="I818" s="355"/>
      <c r="J818" s="355"/>
      <c r="K818" s="355"/>
      <c r="L818" s="355"/>
      <c r="M818" s="355"/>
      <c r="N818" s="355"/>
      <c r="O818" s="355"/>
      <c r="P818" s="355"/>
      <c r="Q818" s="355"/>
      <c r="R818" s="355"/>
      <c r="S818" s="355"/>
      <c r="T818" s="355"/>
      <c r="U818" s="355"/>
      <c r="V818" s="355"/>
      <c r="W818" s="355"/>
      <c r="X818" s="355"/>
      <c r="Y818" s="355"/>
      <c r="Z818" s="355"/>
      <c r="AA818" s="355"/>
      <c r="AB818" s="355"/>
      <c r="AC818" s="355"/>
      <c r="AD818" s="355"/>
      <c r="AE818" s="355"/>
      <c r="AF818" s="355"/>
      <c r="AG818" s="355"/>
    </row>
    <row r="819" spans="1:33" ht="14.25" customHeight="1">
      <c r="A819" s="355"/>
      <c r="B819" s="355"/>
      <c r="C819" s="355"/>
      <c r="D819" s="355"/>
      <c r="E819" s="355"/>
      <c r="F819" s="355"/>
      <c r="G819" s="355"/>
      <c r="H819" s="355"/>
      <c r="I819" s="355"/>
      <c r="J819" s="355"/>
      <c r="K819" s="355"/>
      <c r="L819" s="355"/>
      <c r="M819" s="355"/>
      <c r="N819" s="355"/>
      <c r="O819" s="355"/>
      <c r="P819" s="355"/>
      <c r="Q819" s="355"/>
      <c r="R819" s="355"/>
      <c r="S819" s="355"/>
      <c r="T819" s="355"/>
      <c r="U819" s="355"/>
      <c r="V819" s="355"/>
      <c r="W819" s="355"/>
      <c r="X819" s="355"/>
      <c r="Y819" s="355"/>
      <c r="Z819" s="355"/>
      <c r="AA819" s="355"/>
      <c r="AB819" s="355"/>
      <c r="AC819" s="355"/>
      <c r="AD819" s="355"/>
      <c r="AE819" s="355"/>
      <c r="AF819" s="355"/>
      <c r="AG819" s="355"/>
    </row>
    <row r="820" spans="1:33" ht="14.25" customHeight="1">
      <c r="A820" s="355"/>
      <c r="B820" s="355"/>
      <c r="C820" s="355"/>
      <c r="D820" s="355"/>
      <c r="E820" s="355"/>
      <c r="F820" s="355"/>
      <c r="G820" s="355"/>
      <c r="H820" s="355"/>
      <c r="I820" s="355"/>
      <c r="J820" s="355"/>
      <c r="K820" s="355"/>
      <c r="L820" s="355"/>
      <c r="M820" s="355"/>
      <c r="N820" s="355"/>
      <c r="O820" s="355"/>
      <c r="P820" s="355"/>
      <c r="Q820" s="355"/>
      <c r="R820" s="355"/>
      <c r="S820" s="355"/>
      <c r="T820" s="355"/>
      <c r="U820" s="355"/>
      <c r="V820" s="355"/>
      <c r="W820" s="355"/>
      <c r="X820" s="355"/>
      <c r="Y820" s="355"/>
      <c r="Z820" s="355"/>
      <c r="AA820" s="355"/>
      <c r="AB820" s="355"/>
      <c r="AC820" s="355"/>
      <c r="AD820" s="355"/>
      <c r="AE820" s="355"/>
      <c r="AF820" s="355"/>
      <c r="AG820" s="355"/>
    </row>
    <row r="821" spans="1:33" ht="14.25" customHeight="1">
      <c r="A821" s="355"/>
      <c r="B821" s="355"/>
      <c r="C821" s="355"/>
      <c r="D821" s="355"/>
      <c r="E821" s="355"/>
      <c r="F821" s="355"/>
      <c r="G821" s="355"/>
      <c r="H821" s="355"/>
      <c r="I821" s="355"/>
      <c r="J821" s="355"/>
      <c r="K821" s="355"/>
      <c r="L821" s="355"/>
      <c r="M821" s="355"/>
      <c r="N821" s="355"/>
      <c r="O821" s="355"/>
      <c r="P821" s="355"/>
      <c r="Q821" s="355"/>
      <c r="R821" s="355"/>
      <c r="S821" s="355"/>
      <c r="T821" s="355"/>
      <c r="U821" s="355"/>
      <c r="V821" s="355"/>
      <c r="W821" s="355"/>
      <c r="X821" s="355"/>
      <c r="Y821" s="355"/>
      <c r="Z821" s="355"/>
      <c r="AA821" s="355"/>
      <c r="AB821" s="355"/>
      <c r="AC821" s="355"/>
      <c r="AD821" s="355"/>
      <c r="AE821" s="355"/>
      <c r="AF821" s="355"/>
      <c r="AG821" s="355"/>
    </row>
    <row r="822" spans="1:33" ht="14.25" customHeight="1">
      <c r="A822" s="355"/>
      <c r="B822" s="355"/>
      <c r="C822" s="355"/>
      <c r="D822" s="355"/>
      <c r="E822" s="355"/>
      <c r="F822" s="355"/>
      <c r="G822" s="355"/>
      <c r="H822" s="355"/>
      <c r="I822" s="355"/>
      <c r="J822" s="355"/>
      <c r="K822" s="355"/>
      <c r="L822" s="355"/>
      <c r="M822" s="355"/>
      <c r="N822" s="355"/>
      <c r="O822" s="355"/>
      <c r="P822" s="355"/>
      <c r="Q822" s="355"/>
      <c r="R822" s="355"/>
      <c r="S822" s="355"/>
      <c r="T822" s="355"/>
      <c r="U822" s="355"/>
      <c r="V822" s="355"/>
      <c r="W822" s="355"/>
      <c r="X822" s="355"/>
      <c r="Y822" s="355"/>
      <c r="Z822" s="355"/>
      <c r="AA822" s="355"/>
      <c r="AB822" s="355"/>
      <c r="AC822" s="355"/>
      <c r="AD822" s="355"/>
      <c r="AE822" s="355"/>
      <c r="AF822" s="355"/>
      <c r="AG822" s="355"/>
    </row>
    <row r="823" spans="1:33" ht="14.25" customHeight="1">
      <c r="A823" s="355"/>
      <c r="B823" s="355"/>
      <c r="C823" s="355"/>
      <c r="D823" s="355"/>
      <c r="E823" s="355"/>
      <c r="F823" s="355"/>
      <c r="G823" s="355"/>
      <c r="H823" s="355"/>
      <c r="I823" s="355"/>
      <c r="J823" s="355"/>
      <c r="K823" s="355"/>
      <c r="L823" s="355"/>
      <c r="M823" s="355"/>
      <c r="N823" s="355"/>
      <c r="O823" s="355"/>
      <c r="P823" s="355"/>
      <c r="Q823" s="355"/>
      <c r="R823" s="355"/>
      <c r="S823" s="355"/>
      <c r="T823" s="355"/>
      <c r="U823" s="355"/>
      <c r="V823" s="355"/>
      <c r="W823" s="355"/>
      <c r="X823" s="355"/>
      <c r="Y823" s="355"/>
      <c r="Z823" s="355"/>
      <c r="AA823" s="355"/>
      <c r="AB823" s="355"/>
      <c r="AC823" s="355"/>
      <c r="AD823" s="355"/>
      <c r="AE823" s="355"/>
      <c r="AF823" s="355"/>
      <c r="AG823" s="355"/>
    </row>
    <row r="824" spans="1:33" ht="14.25" customHeight="1">
      <c r="A824" s="355"/>
      <c r="B824" s="355"/>
      <c r="C824" s="355"/>
      <c r="D824" s="355"/>
      <c r="E824" s="355"/>
      <c r="F824" s="355"/>
      <c r="G824" s="355"/>
      <c r="H824" s="355"/>
      <c r="I824" s="355"/>
      <c r="J824" s="355"/>
      <c r="K824" s="355"/>
      <c r="L824" s="355"/>
      <c r="M824" s="355"/>
      <c r="N824" s="355"/>
      <c r="O824" s="355"/>
      <c r="P824" s="355"/>
      <c r="Q824" s="355"/>
      <c r="R824" s="355"/>
      <c r="S824" s="355"/>
      <c r="T824" s="355"/>
      <c r="U824" s="355"/>
      <c r="V824" s="355"/>
      <c r="W824" s="355"/>
      <c r="X824" s="355"/>
      <c r="Y824" s="355"/>
      <c r="Z824" s="355"/>
      <c r="AA824" s="355"/>
      <c r="AB824" s="355"/>
      <c r="AC824" s="355"/>
      <c r="AD824" s="355"/>
      <c r="AE824" s="355"/>
      <c r="AF824" s="355"/>
      <c r="AG824" s="355"/>
    </row>
    <row r="825" spans="1:33" ht="14.25" customHeight="1">
      <c r="A825" s="355"/>
      <c r="B825" s="355"/>
      <c r="C825" s="355"/>
      <c r="D825" s="355"/>
      <c r="E825" s="355"/>
      <c r="F825" s="355"/>
      <c r="G825" s="355"/>
      <c r="H825" s="355"/>
      <c r="I825" s="355"/>
      <c r="J825" s="355"/>
      <c r="K825" s="355"/>
      <c r="L825" s="355"/>
      <c r="M825" s="355"/>
      <c r="N825" s="355"/>
      <c r="O825" s="355"/>
      <c r="P825" s="355"/>
      <c r="Q825" s="355"/>
      <c r="R825" s="355"/>
      <c r="S825" s="355"/>
      <c r="T825" s="355"/>
      <c r="U825" s="355"/>
      <c r="V825" s="355"/>
      <c r="W825" s="355"/>
      <c r="X825" s="355"/>
      <c r="Y825" s="355"/>
      <c r="Z825" s="355"/>
      <c r="AA825" s="355"/>
      <c r="AB825" s="355"/>
      <c r="AC825" s="355"/>
      <c r="AD825" s="355"/>
      <c r="AE825" s="355"/>
      <c r="AF825" s="355"/>
      <c r="AG825" s="355"/>
    </row>
    <row r="826" spans="1:33" ht="14.25" customHeight="1">
      <c r="A826" s="355"/>
      <c r="B826" s="355"/>
      <c r="C826" s="355"/>
      <c r="D826" s="355"/>
      <c r="E826" s="355"/>
      <c r="F826" s="355"/>
      <c r="G826" s="355"/>
      <c r="H826" s="355"/>
      <c r="I826" s="355"/>
      <c r="J826" s="355"/>
      <c r="K826" s="355"/>
      <c r="L826" s="355"/>
      <c r="M826" s="355"/>
      <c r="N826" s="355"/>
      <c r="O826" s="355"/>
      <c r="P826" s="355"/>
      <c r="Q826" s="355"/>
      <c r="R826" s="355"/>
      <c r="S826" s="355"/>
      <c r="T826" s="355"/>
      <c r="U826" s="355"/>
      <c r="V826" s="355"/>
      <c r="W826" s="355"/>
      <c r="X826" s="355"/>
      <c r="Y826" s="355"/>
      <c r="Z826" s="355"/>
      <c r="AA826" s="355"/>
      <c r="AB826" s="355"/>
      <c r="AC826" s="355"/>
      <c r="AD826" s="355"/>
      <c r="AE826" s="355"/>
      <c r="AF826" s="355"/>
      <c r="AG826" s="355"/>
    </row>
    <row r="827" spans="1:33" ht="14.25" customHeight="1">
      <c r="A827" s="355"/>
      <c r="B827" s="355"/>
      <c r="C827" s="355"/>
      <c r="D827" s="355"/>
      <c r="E827" s="355"/>
      <c r="F827" s="355"/>
      <c r="G827" s="355"/>
      <c r="H827" s="355"/>
      <c r="I827" s="355"/>
      <c r="J827" s="355"/>
      <c r="K827" s="355"/>
      <c r="L827" s="355"/>
      <c r="M827" s="355"/>
      <c r="N827" s="355"/>
      <c r="O827" s="355"/>
      <c r="P827" s="355"/>
      <c r="Q827" s="355"/>
      <c r="R827" s="355"/>
      <c r="S827" s="355"/>
      <c r="T827" s="355"/>
      <c r="U827" s="355"/>
      <c r="V827" s="355"/>
      <c r="W827" s="355"/>
      <c r="X827" s="355"/>
      <c r="Y827" s="355"/>
      <c r="Z827" s="355"/>
      <c r="AA827" s="355"/>
      <c r="AB827" s="355"/>
      <c r="AC827" s="355"/>
      <c r="AD827" s="355"/>
      <c r="AE827" s="355"/>
      <c r="AF827" s="355"/>
      <c r="AG827" s="355"/>
    </row>
    <row r="828" spans="1:33" ht="14.25" customHeight="1">
      <c r="A828" s="355"/>
      <c r="B828" s="355"/>
      <c r="C828" s="355"/>
      <c r="D828" s="355"/>
      <c r="E828" s="355"/>
      <c r="F828" s="355"/>
      <c r="G828" s="355"/>
      <c r="H828" s="355"/>
      <c r="I828" s="355"/>
      <c r="J828" s="355"/>
      <c r="K828" s="355"/>
      <c r="L828" s="355"/>
      <c r="M828" s="355"/>
      <c r="N828" s="355"/>
      <c r="O828" s="355"/>
      <c r="P828" s="355"/>
      <c r="Q828" s="355"/>
      <c r="R828" s="355"/>
      <c r="S828" s="355"/>
      <c r="T828" s="355"/>
      <c r="U828" s="355"/>
      <c r="V828" s="355"/>
      <c r="W828" s="355"/>
      <c r="X828" s="355"/>
      <c r="Y828" s="355"/>
      <c r="Z828" s="355"/>
      <c r="AA828" s="355"/>
      <c r="AB828" s="355"/>
      <c r="AC828" s="355"/>
      <c r="AD828" s="355"/>
      <c r="AE828" s="355"/>
      <c r="AF828" s="355"/>
      <c r="AG828" s="355"/>
    </row>
    <row r="829" spans="1:33" ht="14.25" customHeight="1">
      <c r="A829" s="355"/>
      <c r="B829" s="355"/>
      <c r="C829" s="355"/>
      <c r="D829" s="355"/>
      <c r="E829" s="355"/>
      <c r="F829" s="355"/>
      <c r="G829" s="355"/>
      <c r="H829" s="355"/>
      <c r="I829" s="355"/>
      <c r="J829" s="355"/>
      <c r="K829" s="355"/>
      <c r="L829" s="355"/>
      <c r="M829" s="355"/>
      <c r="N829" s="355"/>
      <c r="O829" s="355"/>
      <c r="P829" s="355"/>
      <c r="Q829" s="355"/>
      <c r="R829" s="355"/>
      <c r="S829" s="355"/>
      <c r="T829" s="355"/>
      <c r="U829" s="355"/>
      <c r="V829" s="355"/>
      <c r="W829" s="355"/>
      <c r="X829" s="355"/>
      <c r="Y829" s="355"/>
      <c r="Z829" s="355"/>
      <c r="AA829" s="355"/>
      <c r="AB829" s="355"/>
      <c r="AC829" s="355"/>
      <c r="AD829" s="355"/>
      <c r="AE829" s="355"/>
      <c r="AF829" s="355"/>
      <c r="AG829" s="355"/>
    </row>
    <row r="830" spans="1:33" ht="14.25" customHeight="1">
      <c r="A830" s="355"/>
      <c r="B830" s="355"/>
      <c r="C830" s="355"/>
      <c r="D830" s="355"/>
      <c r="E830" s="355"/>
      <c r="F830" s="355"/>
      <c r="G830" s="355"/>
      <c r="H830" s="355"/>
      <c r="I830" s="355"/>
      <c r="J830" s="355"/>
      <c r="K830" s="355"/>
      <c r="L830" s="355"/>
      <c r="M830" s="355"/>
      <c r="N830" s="355"/>
      <c r="O830" s="355"/>
      <c r="P830" s="355"/>
      <c r="Q830" s="355"/>
      <c r="R830" s="355"/>
      <c r="S830" s="355"/>
      <c r="T830" s="355"/>
      <c r="U830" s="355"/>
      <c r="V830" s="355"/>
      <c r="W830" s="355"/>
      <c r="X830" s="355"/>
      <c r="Y830" s="355"/>
      <c r="Z830" s="355"/>
      <c r="AA830" s="355"/>
      <c r="AB830" s="355"/>
      <c r="AC830" s="355"/>
      <c r="AD830" s="355"/>
      <c r="AE830" s="355"/>
      <c r="AF830" s="355"/>
      <c r="AG830" s="355"/>
    </row>
    <row r="831" spans="1:33" ht="14.25" customHeight="1">
      <c r="A831" s="355"/>
      <c r="B831" s="355"/>
      <c r="C831" s="355"/>
      <c r="D831" s="355"/>
      <c r="E831" s="355"/>
      <c r="F831" s="355"/>
      <c r="G831" s="355"/>
      <c r="H831" s="355"/>
      <c r="I831" s="355"/>
      <c r="J831" s="355"/>
      <c r="K831" s="355"/>
      <c r="L831" s="355"/>
      <c r="M831" s="355"/>
      <c r="N831" s="355"/>
      <c r="O831" s="355"/>
      <c r="P831" s="355"/>
      <c r="Q831" s="355"/>
      <c r="R831" s="355"/>
      <c r="S831" s="355"/>
      <c r="T831" s="355"/>
      <c r="U831" s="355"/>
      <c r="V831" s="355"/>
      <c r="W831" s="355"/>
      <c r="X831" s="355"/>
      <c r="Y831" s="355"/>
      <c r="Z831" s="355"/>
      <c r="AA831" s="355"/>
      <c r="AB831" s="355"/>
      <c r="AC831" s="355"/>
      <c r="AD831" s="355"/>
      <c r="AE831" s="355"/>
      <c r="AF831" s="355"/>
      <c r="AG831" s="355"/>
    </row>
    <row r="832" spans="1:33" ht="14.25" customHeight="1">
      <c r="A832" s="355"/>
      <c r="B832" s="355"/>
      <c r="C832" s="355"/>
      <c r="D832" s="355"/>
      <c r="E832" s="355"/>
      <c r="F832" s="355"/>
      <c r="G832" s="355"/>
      <c r="H832" s="355"/>
      <c r="I832" s="355"/>
      <c r="J832" s="355"/>
      <c r="K832" s="355"/>
      <c r="L832" s="355"/>
      <c r="M832" s="355"/>
      <c r="N832" s="355"/>
      <c r="O832" s="355"/>
      <c r="P832" s="355"/>
      <c r="Q832" s="355"/>
      <c r="R832" s="355"/>
      <c r="S832" s="355"/>
      <c r="T832" s="355"/>
      <c r="U832" s="355"/>
      <c r="V832" s="355"/>
      <c r="W832" s="355"/>
      <c r="X832" s="355"/>
      <c r="Y832" s="355"/>
      <c r="Z832" s="355"/>
      <c r="AA832" s="355"/>
      <c r="AB832" s="355"/>
      <c r="AC832" s="355"/>
      <c r="AD832" s="355"/>
      <c r="AE832" s="355"/>
      <c r="AF832" s="355"/>
      <c r="AG832" s="355"/>
    </row>
    <row r="833" spans="1:33" ht="14.25" customHeight="1">
      <c r="A833" s="355"/>
      <c r="B833" s="355"/>
      <c r="C833" s="355"/>
      <c r="D833" s="355"/>
      <c r="E833" s="355"/>
      <c r="F833" s="355"/>
      <c r="G833" s="355"/>
      <c r="H833" s="355"/>
      <c r="I833" s="355"/>
      <c r="J833" s="355"/>
      <c r="K833" s="355"/>
      <c r="L833" s="355"/>
      <c r="M833" s="355"/>
      <c r="N833" s="355"/>
      <c r="O833" s="355"/>
      <c r="P833" s="355"/>
      <c r="Q833" s="355"/>
      <c r="R833" s="355"/>
      <c r="S833" s="355"/>
      <c r="T833" s="355"/>
      <c r="U833" s="355"/>
      <c r="V833" s="355"/>
      <c r="W833" s="355"/>
      <c r="X833" s="355"/>
      <c r="Y833" s="355"/>
      <c r="Z833" s="355"/>
      <c r="AA833" s="355"/>
      <c r="AB833" s="355"/>
      <c r="AC833" s="355"/>
      <c r="AD833" s="355"/>
      <c r="AE833" s="355"/>
      <c r="AF833" s="355"/>
      <c r="AG833" s="355"/>
    </row>
    <row r="834" spans="1:33" ht="14.25" customHeight="1">
      <c r="A834" s="355"/>
      <c r="B834" s="355"/>
      <c r="C834" s="355"/>
      <c r="D834" s="355"/>
      <c r="E834" s="355"/>
      <c r="F834" s="355"/>
      <c r="G834" s="355"/>
      <c r="H834" s="355"/>
      <c r="I834" s="355"/>
      <c r="J834" s="355"/>
      <c r="K834" s="355"/>
      <c r="L834" s="355"/>
      <c r="M834" s="355"/>
      <c r="N834" s="355"/>
      <c r="O834" s="355"/>
      <c r="P834" s="355"/>
      <c r="Q834" s="355"/>
      <c r="R834" s="355"/>
      <c r="S834" s="355"/>
      <c r="T834" s="355"/>
      <c r="U834" s="355"/>
      <c r="V834" s="355"/>
      <c r="W834" s="355"/>
      <c r="X834" s="355"/>
      <c r="Y834" s="355"/>
      <c r="Z834" s="355"/>
      <c r="AA834" s="355"/>
      <c r="AB834" s="355"/>
      <c r="AC834" s="355"/>
      <c r="AD834" s="355"/>
      <c r="AE834" s="355"/>
      <c r="AF834" s="355"/>
      <c r="AG834" s="355"/>
    </row>
    <row r="835" spans="1:33" ht="14.25" customHeight="1">
      <c r="A835" s="355"/>
      <c r="B835" s="355"/>
      <c r="C835" s="355"/>
      <c r="D835" s="355"/>
      <c r="E835" s="355"/>
      <c r="F835" s="355"/>
      <c r="G835" s="355"/>
      <c r="H835" s="355"/>
      <c r="I835" s="355"/>
      <c r="J835" s="355"/>
      <c r="K835" s="355"/>
      <c r="L835" s="355"/>
      <c r="M835" s="355"/>
      <c r="N835" s="355"/>
      <c r="O835" s="355"/>
      <c r="P835" s="355"/>
      <c r="Q835" s="355"/>
      <c r="R835" s="355"/>
      <c r="S835" s="355"/>
      <c r="T835" s="355"/>
      <c r="U835" s="355"/>
      <c r="V835" s="355"/>
      <c r="W835" s="355"/>
      <c r="X835" s="355"/>
      <c r="Y835" s="355"/>
      <c r="Z835" s="355"/>
      <c r="AA835" s="355"/>
      <c r="AB835" s="355"/>
      <c r="AC835" s="355"/>
      <c r="AD835" s="355"/>
      <c r="AE835" s="355"/>
      <c r="AF835" s="355"/>
      <c r="AG835" s="355"/>
    </row>
    <row r="836" spans="1:33" ht="14.25" customHeight="1">
      <c r="A836" s="355"/>
      <c r="B836" s="355"/>
      <c r="C836" s="355"/>
      <c r="D836" s="355"/>
      <c r="E836" s="355"/>
      <c r="F836" s="355"/>
      <c r="G836" s="355"/>
      <c r="H836" s="355"/>
      <c r="I836" s="355"/>
      <c r="J836" s="355"/>
      <c r="K836" s="355"/>
      <c r="L836" s="355"/>
      <c r="M836" s="355"/>
      <c r="N836" s="355"/>
      <c r="O836" s="355"/>
      <c r="P836" s="355"/>
      <c r="Q836" s="355"/>
      <c r="R836" s="355"/>
      <c r="S836" s="355"/>
      <c r="T836" s="355"/>
      <c r="U836" s="355"/>
      <c r="V836" s="355"/>
      <c r="W836" s="355"/>
      <c r="X836" s="355"/>
      <c r="Y836" s="355"/>
      <c r="Z836" s="355"/>
      <c r="AA836" s="355"/>
      <c r="AB836" s="355"/>
      <c r="AC836" s="355"/>
      <c r="AD836" s="355"/>
      <c r="AE836" s="355"/>
      <c r="AF836" s="355"/>
      <c r="AG836" s="355"/>
    </row>
    <row r="837" spans="1:33" ht="14.25" customHeight="1">
      <c r="A837" s="355"/>
      <c r="B837" s="355"/>
      <c r="C837" s="355"/>
      <c r="D837" s="355"/>
      <c r="E837" s="355"/>
      <c r="F837" s="355"/>
      <c r="G837" s="355"/>
      <c r="H837" s="355"/>
      <c r="I837" s="355"/>
      <c r="J837" s="355"/>
      <c r="K837" s="355"/>
      <c r="L837" s="355"/>
      <c r="M837" s="355"/>
      <c r="N837" s="355"/>
      <c r="O837" s="355"/>
      <c r="P837" s="355"/>
      <c r="Q837" s="355"/>
      <c r="R837" s="355"/>
      <c r="S837" s="355"/>
      <c r="T837" s="355"/>
      <c r="U837" s="355"/>
      <c r="V837" s="355"/>
      <c r="W837" s="355"/>
      <c r="X837" s="355"/>
      <c r="Y837" s="355"/>
      <c r="Z837" s="355"/>
      <c r="AA837" s="355"/>
      <c r="AB837" s="355"/>
      <c r="AC837" s="355"/>
      <c r="AD837" s="355"/>
      <c r="AE837" s="355"/>
      <c r="AF837" s="355"/>
      <c r="AG837" s="355"/>
    </row>
    <row r="838" spans="1:33" ht="14.25" customHeight="1">
      <c r="A838" s="355"/>
      <c r="B838" s="355"/>
      <c r="C838" s="355"/>
      <c r="D838" s="355"/>
      <c r="E838" s="355"/>
      <c r="F838" s="355"/>
      <c r="G838" s="355"/>
      <c r="H838" s="355"/>
      <c r="I838" s="355"/>
      <c r="J838" s="355"/>
      <c r="K838" s="355"/>
      <c r="L838" s="355"/>
      <c r="M838" s="355"/>
      <c r="N838" s="355"/>
      <c r="O838" s="355"/>
      <c r="P838" s="355"/>
      <c r="Q838" s="355"/>
      <c r="R838" s="355"/>
      <c r="S838" s="355"/>
      <c r="T838" s="355"/>
      <c r="U838" s="355"/>
      <c r="V838" s="355"/>
      <c r="W838" s="355"/>
      <c r="X838" s="355"/>
      <c r="Y838" s="355"/>
      <c r="Z838" s="355"/>
      <c r="AA838" s="355"/>
      <c r="AB838" s="355"/>
      <c r="AC838" s="355"/>
      <c r="AD838" s="355"/>
      <c r="AE838" s="355"/>
      <c r="AF838" s="355"/>
      <c r="AG838" s="355"/>
    </row>
    <row r="839" spans="1:33" ht="14.25" customHeight="1">
      <c r="A839" s="355"/>
      <c r="B839" s="355"/>
      <c r="C839" s="355"/>
      <c r="D839" s="355"/>
      <c r="E839" s="355"/>
      <c r="F839" s="355"/>
      <c r="G839" s="355"/>
      <c r="H839" s="355"/>
      <c r="I839" s="355"/>
      <c r="J839" s="355"/>
      <c r="K839" s="355"/>
      <c r="L839" s="355"/>
      <c r="M839" s="355"/>
      <c r="N839" s="355"/>
      <c r="O839" s="355"/>
      <c r="P839" s="355"/>
      <c r="Q839" s="355"/>
      <c r="R839" s="355"/>
      <c r="S839" s="355"/>
      <c r="T839" s="355"/>
      <c r="U839" s="355"/>
      <c r="V839" s="355"/>
      <c r="W839" s="355"/>
      <c r="X839" s="355"/>
      <c r="Y839" s="355"/>
      <c r="Z839" s="355"/>
      <c r="AA839" s="355"/>
      <c r="AB839" s="355"/>
      <c r="AC839" s="355"/>
      <c r="AD839" s="355"/>
      <c r="AE839" s="355"/>
      <c r="AF839" s="355"/>
      <c r="AG839" s="355"/>
    </row>
    <row r="840" spans="1:33" ht="14.25" customHeight="1">
      <c r="A840" s="355"/>
      <c r="B840" s="355"/>
      <c r="C840" s="355"/>
      <c r="D840" s="355"/>
      <c r="E840" s="355"/>
      <c r="F840" s="355"/>
      <c r="G840" s="355"/>
      <c r="H840" s="355"/>
      <c r="I840" s="355"/>
      <c r="J840" s="355"/>
      <c r="K840" s="355"/>
      <c r="L840" s="355"/>
      <c r="M840" s="355"/>
      <c r="N840" s="355"/>
      <c r="O840" s="355"/>
      <c r="P840" s="355"/>
      <c r="Q840" s="355"/>
      <c r="R840" s="355"/>
      <c r="S840" s="355"/>
      <c r="T840" s="355"/>
      <c r="U840" s="355"/>
      <c r="V840" s="355"/>
      <c r="W840" s="355"/>
      <c r="X840" s="355"/>
      <c r="Y840" s="355"/>
      <c r="Z840" s="355"/>
      <c r="AA840" s="355"/>
      <c r="AB840" s="355"/>
      <c r="AC840" s="355"/>
      <c r="AD840" s="355"/>
      <c r="AE840" s="355"/>
      <c r="AF840" s="355"/>
      <c r="AG840" s="355"/>
    </row>
    <row r="841" spans="1:33" ht="14.25" customHeight="1">
      <c r="A841" s="355"/>
      <c r="B841" s="355"/>
      <c r="C841" s="355"/>
      <c r="D841" s="355"/>
      <c r="E841" s="355"/>
      <c r="F841" s="355"/>
      <c r="G841" s="355"/>
      <c r="H841" s="355"/>
      <c r="I841" s="355"/>
      <c r="J841" s="355"/>
      <c r="K841" s="355"/>
      <c r="L841" s="355"/>
      <c r="M841" s="355"/>
      <c r="N841" s="355"/>
      <c r="O841" s="355"/>
      <c r="P841" s="355"/>
      <c r="Q841" s="355"/>
      <c r="R841" s="355"/>
      <c r="S841" s="355"/>
      <c r="T841" s="355"/>
      <c r="U841" s="355"/>
      <c r="V841" s="355"/>
      <c r="W841" s="355"/>
      <c r="X841" s="355"/>
      <c r="Y841" s="355"/>
      <c r="Z841" s="355"/>
      <c r="AA841" s="355"/>
      <c r="AB841" s="355"/>
      <c r="AC841" s="355"/>
      <c r="AD841" s="355"/>
      <c r="AE841" s="355"/>
      <c r="AF841" s="355"/>
      <c r="AG841" s="355"/>
    </row>
    <row r="842" spans="1:33" ht="14.25" customHeight="1">
      <c r="A842" s="355"/>
      <c r="B842" s="355"/>
      <c r="C842" s="355"/>
      <c r="D842" s="355"/>
      <c r="E842" s="355"/>
      <c r="F842" s="355"/>
      <c r="G842" s="355"/>
      <c r="H842" s="355"/>
      <c r="I842" s="355"/>
      <c r="J842" s="355"/>
      <c r="K842" s="355"/>
      <c r="L842" s="355"/>
      <c r="M842" s="355"/>
      <c r="N842" s="355"/>
      <c r="O842" s="355"/>
      <c r="P842" s="355"/>
      <c r="Q842" s="355"/>
      <c r="R842" s="355"/>
      <c r="S842" s="355"/>
      <c r="T842" s="355"/>
      <c r="U842" s="355"/>
      <c r="V842" s="355"/>
      <c r="W842" s="355"/>
      <c r="X842" s="355"/>
      <c r="Y842" s="355"/>
      <c r="Z842" s="355"/>
      <c r="AA842" s="355"/>
      <c r="AB842" s="355"/>
      <c r="AC842" s="355"/>
      <c r="AD842" s="355"/>
      <c r="AE842" s="355"/>
      <c r="AF842" s="355"/>
      <c r="AG842" s="355"/>
    </row>
    <row r="843" spans="1:33" ht="14.25" customHeight="1">
      <c r="A843" s="355"/>
      <c r="B843" s="355"/>
      <c r="C843" s="355"/>
      <c r="D843" s="355"/>
      <c r="E843" s="355"/>
      <c r="F843" s="355"/>
      <c r="G843" s="355"/>
      <c r="H843" s="355"/>
      <c r="I843" s="355"/>
      <c r="J843" s="355"/>
      <c r="K843" s="355"/>
      <c r="L843" s="355"/>
      <c r="M843" s="355"/>
      <c r="N843" s="355"/>
      <c r="O843" s="355"/>
      <c r="P843" s="355"/>
      <c r="Q843" s="355"/>
      <c r="R843" s="355"/>
      <c r="S843" s="355"/>
      <c r="T843" s="355"/>
      <c r="U843" s="355"/>
      <c r="V843" s="355"/>
      <c r="W843" s="355"/>
      <c r="X843" s="355"/>
      <c r="Y843" s="355"/>
      <c r="Z843" s="355"/>
      <c r="AA843" s="355"/>
      <c r="AB843" s="355"/>
      <c r="AC843" s="355"/>
      <c r="AD843" s="355"/>
      <c r="AE843" s="355"/>
      <c r="AF843" s="355"/>
      <c r="AG843" s="355"/>
    </row>
    <row r="844" spans="1:33" ht="14.25" customHeight="1">
      <c r="A844" s="355"/>
      <c r="B844" s="355"/>
      <c r="C844" s="355"/>
      <c r="D844" s="355"/>
      <c r="E844" s="355"/>
      <c r="F844" s="355"/>
      <c r="G844" s="355"/>
      <c r="H844" s="355"/>
      <c r="I844" s="355"/>
      <c r="J844" s="355"/>
      <c r="K844" s="355"/>
      <c r="L844" s="355"/>
      <c r="M844" s="355"/>
      <c r="N844" s="355"/>
      <c r="O844" s="355"/>
      <c r="P844" s="355"/>
      <c r="Q844" s="355"/>
      <c r="R844" s="355"/>
      <c r="S844" s="355"/>
      <c r="T844" s="355"/>
      <c r="U844" s="355"/>
      <c r="V844" s="355"/>
      <c r="W844" s="355"/>
      <c r="X844" s="355"/>
      <c r="Y844" s="355"/>
      <c r="Z844" s="355"/>
      <c r="AA844" s="355"/>
      <c r="AB844" s="355"/>
      <c r="AC844" s="355"/>
      <c r="AD844" s="355"/>
      <c r="AE844" s="355"/>
      <c r="AF844" s="355"/>
      <c r="AG844" s="355"/>
    </row>
    <row r="845" spans="1:33" ht="14.25" customHeight="1">
      <c r="A845" s="355"/>
      <c r="B845" s="355"/>
      <c r="C845" s="355"/>
      <c r="D845" s="355"/>
      <c r="E845" s="355"/>
      <c r="F845" s="355"/>
      <c r="G845" s="355"/>
      <c r="H845" s="355"/>
      <c r="I845" s="355"/>
      <c r="J845" s="355"/>
      <c r="K845" s="355"/>
      <c r="L845" s="355"/>
      <c r="M845" s="355"/>
      <c r="N845" s="355"/>
      <c r="O845" s="355"/>
      <c r="P845" s="355"/>
      <c r="Q845" s="355"/>
      <c r="R845" s="355"/>
      <c r="S845" s="355"/>
      <c r="T845" s="355"/>
      <c r="U845" s="355"/>
      <c r="V845" s="355"/>
      <c r="W845" s="355"/>
      <c r="X845" s="355"/>
      <c r="Y845" s="355"/>
      <c r="Z845" s="355"/>
      <c r="AA845" s="355"/>
      <c r="AB845" s="355"/>
      <c r="AC845" s="355"/>
      <c r="AD845" s="355"/>
      <c r="AE845" s="355"/>
      <c r="AF845" s="355"/>
      <c r="AG845" s="355"/>
    </row>
    <row r="846" spans="1:33" ht="14.25" customHeight="1">
      <c r="A846" s="355"/>
      <c r="B846" s="355"/>
      <c r="C846" s="355"/>
      <c r="D846" s="355"/>
      <c r="E846" s="355"/>
      <c r="F846" s="355"/>
      <c r="G846" s="355"/>
      <c r="H846" s="355"/>
      <c r="I846" s="355"/>
      <c r="J846" s="355"/>
      <c r="K846" s="355"/>
      <c r="L846" s="355"/>
      <c r="M846" s="355"/>
      <c r="N846" s="355"/>
      <c r="O846" s="355"/>
      <c r="P846" s="355"/>
      <c r="Q846" s="355"/>
      <c r="R846" s="355"/>
      <c r="S846" s="355"/>
      <c r="T846" s="355"/>
      <c r="U846" s="355"/>
      <c r="V846" s="355"/>
      <c r="W846" s="355"/>
      <c r="X846" s="355"/>
      <c r="Y846" s="355"/>
      <c r="Z846" s="355"/>
      <c r="AA846" s="355"/>
      <c r="AB846" s="355"/>
      <c r="AC846" s="355"/>
      <c r="AD846" s="355"/>
      <c r="AE846" s="355"/>
      <c r="AF846" s="355"/>
      <c r="AG846" s="355"/>
    </row>
    <row r="847" spans="1:33" ht="14.25" customHeight="1">
      <c r="A847" s="355"/>
      <c r="B847" s="355"/>
      <c r="C847" s="355"/>
      <c r="D847" s="355"/>
      <c r="E847" s="355"/>
      <c r="F847" s="355"/>
      <c r="G847" s="355"/>
      <c r="H847" s="355"/>
      <c r="I847" s="355"/>
      <c r="J847" s="355"/>
      <c r="K847" s="355"/>
      <c r="L847" s="355"/>
      <c r="M847" s="355"/>
      <c r="N847" s="355"/>
      <c r="O847" s="355"/>
      <c r="P847" s="355"/>
      <c r="Q847" s="355"/>
      <c r="R847" s="355"/>
      <c r="S847" s="355"/>
      <c r="T847" s="355"/>
      <c r="U847" s="355"/>
      <c r="V847" s="355"/>
      <c r="W847" s="355"/>
      <c r="X847" s="355"/>
      <c r="Y847" s="355"/>
      <c r="Z847" s="355"/>
      <c r="AA847" s="355"/>
      <c r="AB847" s="355"/>
      <c r="AC847" s="355"/>
      <c r="AD847" s="355"/>
      <c r="AE847" s="355"/>
      <c r="AF847" s="355"/>
      <c r="AG847" s="355"/>
    </row>
    <row r="848" spans="1:33" ht="14.25" customHeight="1">
      <c r="A848" s="355"/>
      <c r="B848" s="355"/>
      <c r="C848" s="355"/>
      <c r="D848" s="355"/>
      <c r="E848" s="355"/>
      <c r="F848" s="355"/>
      <c r="G848" s="355"/>
      <c r="H848" s="355"/>
      <c r="I848" s="355"/>
      <c r="J848" s="355"/>
      <c r="K848" s="355"/>
      <c r="L848" s="355"/>
      <c r="M848" s="355"/>
      <c r="N848" s="355"/>
      <c r="O848" s="355"/>
      <c r="P848" s="355"/>
      <c r="Q848" s="355"/>
      <c r="R848" s="355"/>
      <c r="S848" s="355"/>
      <c r="T848" s="355"/>
      <c r="U848" s="355"/>
      <c r="V848" s="355"/>
      <c r="W848" s="355"/>
      <c r="X848" s="355"/>
      <c r="Y848" s="355"/>
      <c r="Z848" s="355"/>
      <c r="AA848" s="355"/>
      <c r="AB848" s="355"/>
      <c r="AC848" s="355"/>
      <c r="AD848" s="355"/>
      <c r="AE848" s="355"/>
      <c r="AF848" s="355"/>
      <c r="AG848" s="355"/>
    </row>
    <row r="849" spans="1:33" ht="14.25" customHeight="1">
      <c r="A849" s="355"/>
      <c r="B849" s="355"/>
      <c r="C849" s="355"/>
      <c r="D849" s="355"/>
      <c r="E849" s="355"/>
      <c r="F849" s="355"/>
      <c r="G849" s="355"/>
      <c r="H849" s="355"/>
      <c r="I849" s="355"/>
      <c r="J849" s="355"/>
      <c r="K849" s="355"/>
      <c r="L849" s="355"/>
      <c r="M849" s="355"/>
      <c r="N849" s="355"/>
      <c r="O849" s="355"/>
      <c r="P849" s="355"/>
      <c r="Q849" s="355"/>
      <c r="R849" s="355"/>
      <c r="S849" s="355"/>
      <c r="T849" s="355"/>
      <c r="U849" s="355"/>
      <c r="V849" s="355"/>
      <c r="W849" s="355"/>
      <c r="X849" s="355"/>
      <c r="Y849" s="355"/>
      <c r="Z849" s="355"/>
      <c r="AA849" s="355"/>
      <c r="AB849" s="355"/>
      <c r="AC849" s="355"/>
      <c r="AD849" s="355"/>
      <c r="AE849" s="355"/>
      <c r="AF849" s="355"/>
      <c r="AG849" s="355"/>
    </row>
    <row r="850" spans="1:33" ht="14.25" customHeight="1">
      <c r="A850" s="355"/>
      <c r="B850" s="355"/>
      <c r="C850" s="355"/>
      <c r="D850" s="355"/>
      <c r="E850" s="355"/>
      <c r="F850" s="355"/>
      <c r="G850" s="355"/>
      <c r="H850" s="355"/>
      <c r="I850" s="355"/>
      <c r="J850" s="355"/>
      <c r="K850" s="355"/>
      <c r="L850" s="355"/>
      <c r="M850" s="355"/>
      <c r="N850" s="355"/>
      <c r="O850" s="355"/>
      <c r="P850" s="355"/>
      <c r="Q850" s="355"/>
      <c r="R850" s="355"/>
      <c r="S850" s="355"/>
      <c r="T850" s="355"/>
      <c r="U850" s="355"/>
      <c r="V850" s="355"/>
      <c r="W850" s="355"/>
      <c r="X850" s="355"/>
      <c r="Y850" s="355"/>
      <c r="Z850" s="355"/>
      <c r="AA850" s="355"/>
      <c r="AB850" s="355"/>
      <c r="AC850" s="355"/>
      <c r="AD850" s="355"/>
      <c r="AE850" s="355"/>
      <c r="AF850" s="355"/>
      <c r="AG850" s="355"/>
    </row>
    <row r="851" spans="1:33" ht="14.25" customHeight="1">
      <c r="A851" s="355"/>
      <c r="B851" s="355"/>
      <c r="C851" s="355"/>
      <c r="D851" s="355"/>
      <c r="E851" s="355"/>
      <c r="F851" s="355"/>
      <c r="G851" s="355"/>
      <c r="H851" s="355"/>
      <c r="I851" s="355"/>
      <c r="J851" s="355"/>
      <c r="K851" s="355"/>
      <c r="L851" s="355"/>
      <c r="M851" s="355"/>
      <c r="N851" s="355"/>
      <c r="O851" s="355"/>
      <c r="P851" s="355"/>
      <c r="Q851" s="355"/>
      <c r="R851" s="355"/>
      <c r="S851" s="355"/>
      <c r="T851" s="355"/>
      <c r="U851" s="355"/>
      <c r="V851" s="355"/>
      <c r="W851" s="355"/>
      <c r="X851" s="355"/>
      <c r="Y851" s="355"/>
      <c r="Z851" s="355"/>
      <c r="AA851" s="355"/>
      <c r="AB851" s="355"/>
      <c r="AC851" s="355"/>
      <c r="AD851" s="355"/>
      <c r="AE851" s="355"/>
      <c r="AF851" s="355"/>
      <c r="AG851" s="355"/>
    </row>
    <row r="852" spans="1:33" ht="14.25" customHeight="1">
      <c r="A852" s="355"/>
      <c r="B852" s="355"/>
      <c r="C852" s="355"/>
      <c r="D852" s="355"/>
      <c r="E852" s="355"/>
      <c r="F852" s="355"/>
      <c r="G852" s="355"/>
      <c r="H852" s="355"/>
      <c r="I852" s="355"/>
      <c r="J852" s="355"/>
      <c r="K852" s="355"/>
      <c r="L852" s="355"/>
      <c r="M852" s="355"/>
      <c r="N852" s="355"/>
      <c r="O852" s="355"/>
      <c r="P852" s="355"/>
      <c r="Q852" s="355"/>
      <c r="R852" s="355"/>
      <c r="S852" s="355"/>
      <c r="T852" s="355"/>
      <c r="U852" s="355"/>
      <c r="V852" s="355"/>
      <c r="W852" s="355"/>
      <c r="X852" s="355"/>
      <c r="Y852" s="355"/>
      <c r="Z852" s="355"/>
      <c r="AA852" s="355"/>
      <c r="AB852" s="355"/>
      <c r="AC852" s="355"/>
      <c r="AD852" s="355"/>
      <c r="AE852" s="355"/>
      <c r="AF852" s="355"/>
      <c r="AG852" s="355"/>
    </row>
    <row r="853" spans="1:33" ht="14.25" customHeight="1">
      <c r="A853" s="355"/>
      <c r="B853" s="355"/>
      <c r="C853" s="355"/>
      <c r="D853" s="355"/>
      <c r="E853" s="355"/>
      <c r="F853" s="355"/>
      <c r="G853" s="355"/>
      <c r="H853" s="355"/>
      <c r="I853" s="355"/>
      <c r="J853" s="355"/>
      <c r="K853" s="355"/>
      <c r="L853" s="355"/>
      <c r="M853" s="355"/>
      <c r="N853" s="355"/>
      <c r="O853" s="355"/>
      <c r="P853" s="355"/>
      <c r="Q853" s="355"/>
      <c r="R853" s="355"/>
      <c r="S853" s="355"/>
      <c r="T853" s="355"/>
      <c r="U853" s="355"/>
      <c r="V853" s="355"/>
      <c r="W853" s="355"/>
      <c r="X853" s="355"/>
      <c r="Y853" s="355"/>
      <c r="Z853" s="355"/>
      <c r="AA853" s="355"/>
      <c r="AB853" s="355"/>
      <c r="AC853" s="355"/>
      <c r="AD853" s="355"/>
      <c r="AE853" s="355"/>
      <c r="AF853" s="355"/>
      <c r="AG853" s="355"/>
    </row>
    <row r="854" spans="1:33" ht="14.25" customHeight="1">
      <c r="A854" s="355"/>
      <c r="B854" s="355"/>
      <c r="C854" s="355"/>
      <c r="D854" s="355"/>
      <c r="E854" s="355"/>
      <c r="F854" s="355"/>
      <c r="G854" s="355"/>
      <c r="H854" s="355"/>
      <c r="I854" s="355"/>
      <c r="J854" s="355"/>
      <c r="K854" s="355"/>
      <c r="L854" s="355"/>
      <c r="M854" s="355"/>
      <c r="N854" s="355"/>
      <c r="O854" s="355"/>
      <c r="P854" s="355"/>
      <c r="Q854" s="355"/>
      <c r="R854" s="355"/>
      <c r="S854" s="355"/>
      <c r="T854" s="355"/>
      <c r="U854" s="355"/>
      <c r="V854" s="355"/>
      <c r="W854" s="355"/>
      <c r="X854" s="355"/>
      <c r="Y854" s="355"/>
      <c r="Z854" s="355"/>
      <c r="AA854" s="355"/>
      <c r="AB854" s="355"/>
      <c r="AC854" s="355"/>
      <c r="AD854" s="355"/>
      <c r="AE854" s="355"/>
      <c r="AF854" s="355"/>
      <c r="AG854" s="355"/>
    </row>
    <row r="855" spans="1:33" ht="14.25" customHeight="1">
      <c r="A855" s="355"/>
      <c r="B855" s="355"/>
      <c r="C855" s="355"/>
      <c r="D855" s="355"/>
      <c r="E855" s="355"/>
      <c r="F855" s="355"/>
      <c r="G855" s="355"/>
      <c r="H855" s="355"/>
      <c r="I855" s="355"/>
      <c r="J855" s="355"/>
      <c r="K855" s="355"/>
      <c r="L855" s="355"/>
      <c r="M855" s="355"/>
      <c r="N855" s="355"/>
      <c r="O855" s="355"/>
      <c r="P855" s="355"/>
      <c r="Q855" s="355"/>
      <c r="R855" s="355"/>
      <c r="S855" s="355"/>
      <c r="T855" s="355"/>
      <c r="U855" s="355"/>
      <c r="V855" s="355"/>
      <c r="W855" s="355"/>
      <c r="X855" s="355"/>
      <c r="Y855" s="355"/>
      <c r="Z855" s="355"/>
      <c r="AA855" s="355"/>
      <c r="AB855" s="355"/>
      <c r="AC855" s="355"/>
      <c r="AD855" s="355"/>
      <c r="AE855" s="355"/>
      <c r="AF855" s="355"/>
      <c r="AG855" s="355"/>
    </row>
    <row r="856" spans="1:33" ht="14.25" customHeight="1">
      <c r="A856" s="355"/>
      <c r="B856" s="355"/>
      <c r="C856" s="355"/>
      <c r="D856" s="355"/>
      <c r="E856" s="355"/>
      <c r="F856" s="355"/>
      <c r="G856" s="355"/>
      <c r="H856" s="355"/>
      <c r="I856" s="355"/>
      <c r="J856" s="355"/>
      <c r="K856" s="355"/>
      <c r="L856" s="355"/>
      <c r="M856" s="355"/>
      <c r="N856" s="355"/>
      <c r="O856" s="355"/>
      <c r="P856" s="355"/>
      <c r="Q856" s="355"/>
      <c r="R856" s="355"/>
      <c r="S856" s="355"/>
      <c r="T856" s="355"/>
      <c r="U856" s="355"/>
      <c r="V856" s="355"/>
      <c r="W856" s="355"/>
      <c r="X856" s="355"/>
      <c r="Y856" s="355"/>
      <c r="Z856" s="355"/>
      <c r="AA856" s="355"/>
      <c r="AB856" s="355"/>
      <c r="AC856" s="355"/>
      <c r="AD856" s="355"/>
      <c r="AE856" s="355"/>
      <c r="AF856" s="355"/>
      <c r="AG856" s="355"/>
    </row>
    <row r="857" spans="1:33" ht="14.25" customHeight="1">
      <c r="A857" s="355"/>
      <c r="B857" s="355"/>
      <c r="C857" s="355"/>
      <c r="D857" s="355"/>
      <c r="E857" s="355"/>
      <c r="F857" s="355"/>
      <c r="G857" s="355"/>
      <c r="H857" s="355"/>
      <c r="I857" s="355"/>
      <c r="J857" s="355"/>
      <c r="K857" s="355"/>
      <c r="L857" s="355"/>
      <c r="M857" s="355"/>
      <c r="N857" s="355"/>
      <c r="O857" s="355"/>
      <c r="P857" s="355"/>
      <c r="Q857" s="355"/>
      <c r="R857" s="355"/>
      <c r="S857" s="355"/>
      <c r="T857" s="355"/>
      <c r="U857" s="355"/>
      <c r="V857" s="355"/>
      <c r="W857" s="355"/>
      <c r="X857" s="355"/>
      <c r="Y857" s="355"/>
      <c r="Z857" s="355"/>
      <c r="AA857" s="355"/>
      <c r="AB857" s="355"/>
      <c r="AC857" s="355"/>
      <c r="AD857" s="355"/>
      <c r="AE857" s="355"/>
      <c r="AF857" s="355"/>
      <c r="AG857" s="355"/>
    </row>
    <row r="858" spans="1:33" ht="14.25" customHeight="1">
      <c r="A858" s="355"/>
      <c r="B858" s="355"/>
      <c r="C858" s="355"/>
      <c r="D858" s="355"/>
      <c r="E858" s="355"/>
      <c r="F858" s="355"/>
      <c r="G858" s="355"/>
      <c r="H858" s="355"/>
      <c r="I858" s="355"/>
      <c r="J858" s="355"/>
      <c r="K858" s="355"/>
      <c r="L858" s="355"/>
      <c r="M858" s="355"/>
      <c r="N858" s="355"/>
      <c r="O858" s="355"/>
      <c r="P858" s="355"/>
      <c r="Q858" s="355"/>
      <c r="R858" s="355"/>
      <c r="S858" s="355"/>
      <c r="T858" s="355"/>
      <c r="U858" s="355"/>
      <c r="V858" s="355"/>
      <c r="W858" s="355"/>
      <c r="X858" s="355"/>
      <c r="Y858" s="355"/>
      <c r="Z858" s="355"/>
      <c r="AA858" s="355"/>
      <c r="AB858" s="355"/>
      <c r="AC858" s="355"/>
      <c r="AD858" s="355"/>
      <c r="AE858" s="355"/>
      <c r="AF858" s="355"/>
      <c r="AG858" s="355"/>
    </row>
    <row r="859" spans="1:33" ht="14.25" customHeight="1">
      <c r="A859" s="355"/>
      <c r="B859" s="355"/>
      <c r="C859" s="355"/>
      <c r="D859" s="355"/>
      <c r="E859" s="355"/>
      <c r="F859" s="355"/>
      <c r="G859" s="355"/>
      <c r="H859" s="355"/>
      <c r="I859" s="355"/>
      <c r="J859" s="355"/>
      <c r="K859" s="355"/>
      <c r="L859" s="355"/>
      <c r="M859" s="355"/>
      <c r="N859" s="355"/>
      <c r="O859" s="355"/>
      <c r="P859" s="355"/>
      <c r="Q859" s="355"/>
      <c r="R859" s="355"/>
      <c r="S859" s="355"/>
      <c r="T859" s="355"/>
      <c r="U859" s="355"/>
      <c r="V859" s="355"/>
      <c r="W859" s="355"/>
      <c r="X859" s="355"/>
      <c r="Y859" s="355"/>
      <c r="Z859" s="355"/>
      <c r="AA859" s="355"/>
      <c r="AB859" s="355"/>
      <c r="AC859" s="355"/>
      <c r="AD859" s="355"/>
      <c r="AE859" s="355"/>
      <c r="AF859" s="355"/>
      <c r="AG859" s="355"/>
    </row>
    <row r="860" spans="1:33" ht="14.25" customHeight="1">
      <c r="A860" s="355"/>
      <c r="B860" s="355"/>
      <c r="C860" s="355"/>
      <c r="D860" s="355"/>
      <c r="E860" s="355"/>
      <c r="F860" s="355"/>
      <c r="G860" s="355"/>
      <c r="H860" s="355"/>
      <c r="I860" s="355"/>
      <c r="J860" s="355"/>
      <c r="K860" s="355"/>
      <c r="L860" s="355"/>
      <c r="M860" s="355"/>
      <c r="N860" s="355"/>
      <c r="O860" s="355"/>
      <c r="P860" s="355"/>
      <c r="Q860" s="355"/>
      <c r="R860" s="355"/>
      <c r="S860" s="355"/>
      <c r="T860" s="355"/>
      <c r="U860" s="355"/>
      <c r="V860" s="355"/>
      <c r="W860" s="355"/>
      <c r="X860" s="355"/>
      <c r="Y860" s="355"/>
      <c r="Z860" s="355"/>
      <c r="AA860" s="355"/>
      <c r="AB860" s="355"/>
      <c r="AC860" s="355"/>
      <c r="AD860" s="355"/>
      <c r="AE860" s="355"/>
      <c r="AF860" s="355"/>
      <c r="AG860" s="355"/>
    </row>
    <row r="861" spans="1:33" ht="14.25" customHeight="1">
      <c r="A861" s="355"/>
      <c r="B861" s="355"/>
      <c r="C861" s="355"/>
      <c r="D861" s="355"/>
      <c r="E861" s="355"/>
      <c r="F861" s="355"/>
      <c r="G861" s="355"/>
      <c r="H861" s="355"/>
      <c r="I861" s="355"/>
      <c r="J861" s="355"/>
      <c r="K861" s="355"/>
      <c r="L861" s="355"/>
      <c r="M861" s="355"/>
      <c r="N861" s="355"/>
      <c r="O861" s="355"/>
      <c r="P861" s="355"/>
      <c r="Q861" s="355"/>
      <c r="R861" s="355"/>
      <c r="S861" s="355"/>
      <c r="T861" s="355"/>
      <c r="U861" s="355"/>
      <c r="V861" s="355"/>
      <c r="W861" s="355"/>
      <c r="X861" s="355"/>
      <c r="Y861" s="355"/>
      <c r="Z861" s="355"/>
      <c r="AA861" s="355"/>
      <c r="AB861" s="355"/>
      <c r="AC861" s="355"/>
      <c r="AD861" s="355"/>
      <c r="AE861" s="355"/>
      <c r="AF861" s="355"/>
      <c r="AG861" s="355"/>
    </row>
    <row r="862" spans="1:33" ht="14.25" customHeight="1">
      <c r="A862" s="355"/>
      <c r="B862" s="355"/>
      <c r="C862" s="355"/>
      <c r="D862" s="355"/>
      <c r="E862" s="355"/>
      <c r="F862" s="355"/>
      <c r="G862" s="355"/>
      <c r="H862" s="355"/>
      <c r="I862" s="355"/>
      <c r="J862" s="355"/>
      <c r="K862" s="355"/>
      <c r="L862" s="355"/>
      <c r="M862" s="355"/>
      <c r="N862" s="355"/>
      <c r="O862" s="355"/>
      <c r="P862" s="355"/>
      <c r="Q862" s="355"/>
      <c r="R862" s="355"/>
      <c r="S862" s="355"/>
      <c r="T862" s="355"/>
      <c r="U862" s="355"/>
      <c r="V862" s="355"/>
      <c r="W862" s="355"/>
      <c r="X862" s="355"/>
      <c r="Y862" s="355"/>
      <c r="Z862" s="355"/>
      <c r="AA862" s="355"/>
      <c r="AB862" s="355"/>
      <c r="AC862" s="355"/>
      <c r="AD862" s="355"/>
      <c r="AE862" s="355"/>
      <c r="AF862" s="355"/>
      <c r="AG862" s="355"/>
    </row>
    <row r="863" spans="1:33" ht="14.25" customHeight="1">
      <c r="A863" s="355"/>
      <c r="B863" s="355"/>
      <c r="C863" s="355"/>
      <c r="D863" s="355"/>
      <c r="E863" s="355"/>
      <c r="F863" s="355"/>
      <c r="G863" s="355"/>
      <c r="H863" s="355"/>
      <c r="I863" s="355"/>
      <c r="J863" s="355"/>
      <c r="K863" s="355"/>
      <c r="L863" s="355"/>
      <c r="M863" s="355"/>
      <c r="N863" s="355"/>
      <c r="O863" s="355"/>
      <c r="P863" s="355"/>
      <c r="Q863" s="355"/>
      <c r="R863" s="355"/>
      <c r="S863" s="355"/>
      <c r="T863" s="355"/>
      <c r="U863" s="355"/>
      <c r="V863" s="355"/>
      <c r="W863" s="355"/>
      <c r="X863" s="355"/>
      <c r="Y863" s="355"/>
      <c r="Z863" s="355"/>
      <c r="AA863" s="355"/>
      <c r="AB863" s="355"/>
      <c r="AC863" s="355"/>
      <c r="AD863" s="355"/>
      <c r="AE863" s="355"/>
      <c r="AF863" s="355"/>
      <c r="AG863" s="355"/>
    </row>
    <row r="864" spans="1:33" ht="14.25" customHeight="1">
      <c r="A864" s="355"/>
      <c r="B864" s="355"/>
      <c r="C864" s="355"/>
      <c r="D864" s="355"/>
      <c r="E864" s="355"/>
      <c r="F864" s="355"/>
      <c r="G864" s="355"/>
      <c r="H864" s="355"/>
      <c r="I864" s="355"/>
      <c r="J864" s="355"/>
      <c r="K864" s="355"/>
      <c r="L864" s="355"/>
      <c r="M864" s="355"/>
      <c r="N864" s="355"/>
      <c r="O864" s="355"/>
      <c r="P864" s="355"/>
      <c r="Q864" s="355"/>
      <c r="R864" s="355"/>
      <c r="S864" s="355"/>
      <c r="T864" s="355"/>
      <c r="U864" s="355"/>
      <c r="V864" s="355"/>
      <c r="W864" s="355"/>
      <c r="X864" s="355"/>
      <c r="Y864" s="355"/>
      <c r="Z864" s="355"/>
      <c r="AA864" s="355"/>
      <c r="AB864" s="355"/>
      <c r="AC864" s="355"/>
      <c r="AD864" s="355"/>
      <c r="AE864" s="355"/>
      <c r="AF864" s="355"/>
      <c r="AG864" s="355"/>
    </row>
    <row r="865" spans="1:33" ht="14.25" customHeight="1">
      <c r="A865" s="355"/>
      <c r="B865" s="355"/>
      <c r="C865" s="355"/>
      <c r="D865" s="355"/>
      <c r="E865" s="355"/>
      <c r="F865" s="355"/>
      <c r="G865" s="355"/>
      <c r="H865" s="355"/>
      <c r="I865" s="355"/>
      <c r="J865" s="355"/>
      <c r="K865" s="355"/>
      <c r="L865" s="355"/>
      <c r="M865" s="355"/>
      <c r="N865" s="355"/>
      <c r="O865" s="355"/>
      <c r="P865" s="355"/>
      <c r="Q865" s="355"/>
      <c r="R865" s="355"/>
      <c r="S865" s="355"/>
      <c r="T865" s="355"/>
      <c r="U865" s="355"/>
      <c r="V865" s="355"/>
      <c r="W865" s="355"/>
      <c r="X865" s="355"/>
      <c r="Y865" s="355"/>
      <c r="Z865" s="355"/>
      <c r="AA865" s="355"/>
      <c r="AB865" s="355"/>
      <c r="AC865" s="355"/>
      <c r="AD865" s="355"/>
      <c r="AE865" s="355"/>
      <c r="AF865" s="355"/>
      <c r="AG865" s="355"/>
    </row>
    <row r="866" spans="1:33" ht="14.25" customHeight="1">
      <c r="A866" s="355"/>
      <c r="B866" s="355"/>
      <c r="C866" s="355"/>
      <c r="D866" s="355"/>
      <c r="E866" s="355"/>
      <c r="F866" s="355"/>
      <c r="G866" s="355"/>
      <c r="H866" s="355"/>
      <c r="I866" s="355"/>
      <c r="J866" s="355"/>
      <c r="K866" s="355"/>
      <c r="L866" s="355"/>
      <c r="M866" s="355"/>
      <c r="N866" s="355"/>
      <c r="O866" s="355"/>
      <c r="P866" s="355"/>
      <c r="Q866" s="355"/>
      <c r="R866" s="355"/>
      <c r="S866" s="355"/>
      <c r="T866" s="355"/>
      <c r="U866" s="355"/>
      <c r="V866" s="355"/>
      <c r="W866" s="355"/>
      <c r="X866" s="355"/>
      <c r="Y866" s="355"/>
      <c r="Z866" s="355"/>
      <c r="AA866" s="355"/>
      <c r="AB866" s="355"/>
      <c r="AC866" s="355"/>
      <c r="AD866" s="355"/>
      <c r="AE866" s="355"/>
      <c r="AF866" s="355"/>
      <c r="AG866" s="355"/>
    </row>
    <row r="867" spans="1:33" ht="14.25" customHeight="1">
      <c r="A867" s="355"/>
      <c r="B867" s="355"/>
      <c r="C867" s="355"/>
      <c r="D867" s="355"/>
      <c r="E867" s="355"/>
      <c r="F867" s="355"/>
      <c r="G867" s="355"/>
      <c r="H867" s="355"/>
      <c r="I867" s="355"/>
      <c r="J867" s="355"/>
      <c r="K867" s="355"/>
      <c r="L867" s="355"/>
      <c r="M867" s="355"/>
      <c r="N867" s="355"/>
      <c r="O867" s="355"/>
      <c r="P867" s="355"/>
      <c r="Q867" s="355"/>
      <c r="R867" s="355"/>
      <c r="S867" s="355"/>
      <c r="T867" s="355"/>
      <c r="U867" s="355"/>
      <c r="V867" s="355"/>
      <c r="W867" s="355"/>
      <c r="X867" s="355"/>
      <c r="Y867" s="355"/>
      <c r="Z867" s="355"/>
      <c r="AA867" s="355"/>
      <c r="AB867" s="355"/>
      <c r="AC867" s="355"/>
      <c r="AD867" s="355"/>
      <c r="AE867" s="355"/>
      <c r="AF867" s="355"/>
      <c r="AG867" s="355"/>
    </row>
    <row r="868" spans="1:33" ht="14.25" customHeight="1">
      <c r="A868" s="355"/>
      <c r="B868" s="355"/>
      <c r="C868" s="355"/>
      <c r="D868" s="355"/>
      <c r="E868" s="355"/>
      <c r="F868" s="355"/>
      <c r="G868" s="355"/>
      <c r="H868" s="355"/>
      <c r="I868" s="355"/>
      <c r="J868" s="355"/>
      <c r="K868" s="355"/>
      <c r="L868" s="355"/>
      <c r="M868" s="355"/>
      <c r="N868" s="355"/>
      <c r="O868" s="355"/>
      <c r="P868" s="355"/>
      <c r="Q868" s="355"/>
      <c r="R868" s="355"/>
      <c r="S868" s="355"/>
      <c r="T868" s="355"/>
      <c r="U868" s="355"/>
      <c r="V868" s="355"/>
      <c r="W868" s="355"/>
      <c r="X868" s="355"/>
      <c r="Y868" s="355"/>
      <c r="Z868" s="355"/>
      <c r="AA868" s="355"/>
      <c r="AB868" s="355"/>
      <c r="AC868" s="355"/>
      <c r="AD868" s="355"/>
      <c r="AE868" s="355"/>
      <c r="AF868" s="355"/>
      <c r="AG868" s="355"/>
    </row>
    <row r="869" spans="1:33" ht="14.25" customHeight="1">
      <c r="A869" s="355"/>
      <c r="B869" s="355"/>
      <c r="C869" s="355"/>
      <c r="D869" s="355"/>
      <c r="E869" s="355"/>
      <c r="F869" s="355"/>
      <c r="G869" s="355"/>
      <c r="H869" s="355"/>
      <c r="I869" s="355"/>
      <c r="J869" s="355"/>
      <c r="K869" s="355"/>
      <c r="L869" s="355"/>
      <c r="M869" s="355"/>
      <c r="N869" s="355"/>
      <c r="O869" s="355"/>
      <c r="P869" s="355"/>
      <c r="Q869" s="355"/>
      <c r="R869" s="355"/>
      <c r="S869" s="355"/>
      <c r="T869" s="355"/>
      <c r="U869" s="355"/>
      <c r="V869" s="355"/>
      <c r="W869" s="355"/>
      <c r="X869" s="355"/>
      <c r="Y869" s="355"/>
      <c r="Z869" s="355"/>
      <c r="AA869" s="355"/>
      <c r="AB869" s="355"/>
      <c r="AC869" s="355"/>
      <c r="AD869" s="355"/>
      <c r="AE869" s="355"/>
      <c r="AF869" s="355"/>
      <c r="AG869" s="355"/>
    </row>
    <row r="870" spans="1:33" ht="14.25" customHeight="1">
      <c r="A870" s="355"/>
      <c r="B870" s="355"/>
      <c r="C870" s="355"/>
      <c r="D870" s="355"/>
      <c r="E870" s="355"/>
      <c r="F870" s="355"/>
      <c r="G870" s="355"/>
      <c r="H870" s="355"/>
      <c r="I870" s="355"/>
      <c r="J870" s="355"/>
      <c r="K870" s="355"/>
      <c r="L870" s="355"/>
      <c r="M870" s="355"/>
      <c r="N870" s="355"/>
      <c r="O870" s="355"/>
      <c r="P870" s="355"/>
      <c r="Q870" s="355"/>
      <c r="R870" s="355"/>
      <c r="S870" s="355"/>
      <c r="T870" s="355"/>
      <c r="U870" s="355"/>
      <c r="V870" s="355"/>
      <c r="W870" s="355"/>
      <c r="X870" s="355"/>
      <c r="Y870" s="355"/>
      <c r="Z870" s="355"/>
      <c r="AA870" s="355"/>
      <c r="AB870" s="355"/>
      <c r="AC870" s="355"/>
      <c r="AD870" s="355"/>
      <c r="AE870" s="355"/>
      <c r="AF870" s="355"/>
      <c r="AG870" s="355"/>
    </row>
    <row r="871" spans="1:33" ht="14.25" customHeight="1">
      <c r="A871" s="355"/>
      <c r="B871" s="355"/>
      <c r="C871" s="355"/>
      <c r="D871" s="355"/>
      <c r="E871" s="355"/>
      <c r="F871" s="355"/>
      <c r="G871" s="355"/>
      <c r="H871" s="355"/>
      <c r="I871" s="355"/>
      <c r="J871" s="355"/>
      <c r="K871" s="355"/>
      <c r="L871" s="355"/>
      <c r="M871" s="355"/>
      <c r="N871" s="355"/>
      <c r="O871" s="355"/>
      <c r="P871" s="355"/>
      <c r="Q871" s="355"/>
      <c r="R871" s="355"/>
      <c r="S871" s="355"/>
      <c r="T871" s="355"/>
      <c r="U871" s="355"/>
      <c r="V871" s="355"/>
      <c r="W871" s="355"/>
      <c r="X871" s="355"/>
      <c r="Y871" s="355"/>
      <c r="Z871" s="355"/>
      <c r="AA871" s="355"/>
      <c r="AB871" s="355"/>
      <c r="AC871" s="355"/>
      <c r="AD871" s="355"/>
      <c r="AE871" s="355"/>
      <c r="AF871" s="355"/>
      <c r="AG871" s="355"/>
    </row>
    <row r="872" spans="1:33" ht="14.25" customHeight="1">
      <c r="A872" s="355"/>
      <c r="B872" s="355"/>
      <c r="C872" s="355"/>
      <c r="D872" s="355"/>
      <c r="E872" s="355"/>
      <c r="F872" s="355"/>
      <c r="G872" s="355"/>
      <c r="H872" s="355"/>
      <c r="I872" s="355"/>
      <c r="J872" s="355"/>
      <c r="K872" s="355"/>
      <c r="L872" s="355"/>
      <c r="M872" s="355"/>
      <c r="N872" s="355"/>
      <c r="O872" s="355"/>
      <c r="P872" s="355"/>
      <c r="Q872" s="355"/>
      <c r="R872" s="355"/>
      <c r="S872" s="355"/>
      <c r="T872" s="355"/>
      <c r="U872" s="355"/>
      <c r="V872" s="355"/>
      <c r="W872" s="355"/>
      <c r="X872" s="355"/>
      <c r="Y872" s="355"/>
      <c r="Z872" s="355"/>
      <c r="AA872" s="355"/>
      <c r="AB872" s="355"/>
      <c r="AC872" s="355"/>
      <c r="AD872" s="355"/>
      <c r="AE872" s="355"/>
      <c r="AF872" s="355"/>
      <c r="AG872" s="355"/>
    </row>
    <row r="873" spans="1:33" ht="14.25" customHeight="1">
      <c r="A873" s="355"/>
      <c r="B873" s="355"/>
      <c r="C873" s="355"/>
      <c r="D873" s="355"/>
      <c r="E873" s="355"/>
      <c r="F873" s="355"/>
      <c r="G873" s="355"/>
      <c r="H873" s="355"/>
      <c r="I873" s="355"/>
      <c r="J873" s="355"/>
      <c r="K873" s="355"/>
      <c r="L873" s="355"/>
      <c r="M873" s="355"/>
      <c r="N873" s="355"/>
      <c r="O873" s="355"/>
      <c r="P873" s="355"/>
      <c r="Q873" s="355"/>
      <c r="R873" s="355"/>
      <c r="S873" s="355"/>
      <c r="T873" s="355"/>
      <c r="U873" s="355"/>
      <c r="V873" s="355"/>
      <c r="W873" s="355"/>
      <c r="X873" s="355"/>
      <c r="Y873" s="355"/>
      <c r="Z873" s="355"/>
      <c r="AA873" s="355"/>
      <c r="AB873" s="355"/>
      <c r="AC873" s="355"/>
      <c r="AD873" s="355"/>
      <c r="AE873" s="355"/>
      <c r="AF873" s="355"/>
      <c r="AG873" s="355"/>
    </row>
    <row r="874" spans="1:33" ht="14.25" customHeight="1">
      <c r="A874" s="355"/>
      <c r="B874" s="355"/>
      <c r="C874" s="355"/>
      <c r="D874" s="355"/>
      <c r="E874" s="355"/>
      <c r="F874" s="355"/>
      <c r="G874" s="355"/>
      <c r="H874" s="355"/>
      <c r="I874" s="355"/>
      <c r="J874" s="355"/>
      <c r="K874" s="355"/>
      <c r="L874" s="355"/>
      <c r="M874" s="355"/>
      <c r="N874" s="355"/>
      <c r="O874" s="355"/>
      <c r="P874" s="355"/>
      <c r="Q874" s="355"/>
      <c r="R874" s="355"/>
      <c r="S874" s="355"/>
      <c r="T874" s="355"/>
      <c r="U874" s="355"/>
      <c r="V874" s="355"/>
      <c r="W874" s="355"/>
      <c r="X874" s="355"/>
      <c r="Y874" s="355"/>
      <c r="Z874" s="355"/>
      <c r="AA874" s="355"/>
      <c r="AB874" s="355"/>
      <c r="AC874" s="355"/>
      <c r="AD874" s="355"/>
      <c r="AE874" s="355"/>
      <c r="AF874" s="355"/>
      <c r="AG874" s="355"/>
    </row>
    <row r="875" spans="1:33" ht="14.25" customHeight="1">
      <c r="A875" s="355"/>
      <c r="B875" s="355"/>
      <c r="C875" s="355"/>
      <c r="D875" s="355"/>
      <c r="E875" s="355"/>
      <c r="F875" s="355"/>
      <c r="G875" s="355"/>
      <c r="H875" s="355"/>
      <c r="I875" s="355"/>
      <c r="J875" s="355"/>
      <c r="K875" s="355"/>
      <c r="L875" s="355"/>
      <c r="M875" s="355"/>
      <c r="N875" s="355"/>
      <c r="O875" s="355"/>
      <c r="P875" s="355"/>
      <c r="Q875" s="355"/>
      <c r="R875" s="355"/>
      <c r="S875" s="355"/>
      <c r="T875" s="355"/>
      <c r="U875" s="355"/>
      <c r="V875" s="355"/>
      <c r="W875" s="355"/>
      <c r="X875" s="355"/>
      <c r="Y875" s="355"/>
      <c r="Z875" s="355"/>
      <c r="AA875" s="355"/>
      <c r="AB875" s="355"/>
      <c r="AC875" s="355"/>
      <c r="AD875" s="355"/>
      <c r="AE875" s="355"/>
      <c r="AF875" s="355"/>
      <c r="AG875" s="355"/>
    </row>
    <row r="876" spans="1:33" ht="14.25" customHeight="1">
      <c r="A876" s="355"/>
      <c r="B876" s="355"/>
      <c r="C876" s="355"/>
      <c r="D876" s="355"/>
      <c r="E876" s="355"/>
      <c r="F876" s="355"/>
      <c r="G876" s="355"/>
      <c r="H876" s="355"/>
      <c r="I876" s="355"/>
      <c r="J876" s="355"/>
      <c r="K876" s="355"/>
      <c r="L876" s="355"/>
      <c r="M876" s="355"/>
      <c r="N876" s="355"/>
      <c r="O876" s="355"/>
      <c r="P876" s="355"/>
      <c r="Q876" s="355"/>
      <c r="R876" s="355"/>
      <c r="S876" s="355"/>
      <c r="T876" s="355"/>
      <c r="U876" s="355"/>
      <c r="V876" s="355"/>
      <c r="W876" s="355"/>
      <c r="X876" s="355"/>
      <c r="Y876" s="355"/>
      <c r="Z876" s="355"/>
      <c r="AA876" s="355"/>
      <c r="AB876" s="355"/>
      <c r="AC876" s="355"/>
      <c r="AD876" s="355"/>
      <c r="AE876" s="355"/>
      <c r="AF876" s="355"/>
      <c r="AG876" s="355"/>
    </row>
    <row r="877" spans="1:33" ht="14.25" customHeight="1">
      <c r="A877" s="355"/>
      <c r="B877" s="355"/>
      <c r="C877" s="355"/>
      <c r="D877" s="355"/>
      <c r="E877" s="355"/>
      <c r="F877" s="355"/>
      <c r="G877" s="355"/>
      <c r="H877" s="355"/>
      <c r="I877" s="355"/>
      <c r="J877" s="355"/>
      <c r="K877" s="355"/>
      <c r="L877" s="355"/>
      <c r="M877" s="355"/>
      <c r="N877" s="355"/>
      <c r="O877" s="355"/>
      <c r="P877" s="355"/>
      <c r="Q877" s="355"/>
      <c r="R877" s="355"/>
      <c r="S877" s="355"/>
      <c r="T877" s="355"/>
      <c r="U877" s="355"/>
      <c r="V877" s="355"/>
      <c r="W877" s="355"/>
      <c r="X877" s="355"/>
      <c r="Y877" s="355"/>
      <c r="Z877" s="355"/>
      <c r="AA877" s="355"/>
      <c r="AB877" s="355"/>
      <c r="AC877" s="355"/>
      <c r="AD877" s="355"/>
      <c r="AE877" s="355"/>
      <c r="AF877" s="355"/>
      <c r="AG877" s="355"/>
    </row>
    <row r="878" spans="1:33" ht="14.25" customHeight="1">
      <c r="A878" s="355"/>
      <c r="B878" s="355"/>
      <c r="C878" s="355"/>
      <c r="D878" s="355"/>
      <c r="E878" s="355"/>
      <c r="F878" s="355"/>
      <c r="G878" s="355"/>
      <c r="H878" s="355"/>
      <c r="I878" s="355"/>
      <c r="J878" s="355"/>
      <c r="K878" s="355"/>
      <c r="L878" s="355"/>
      <c r="M878" s="355"/>
      <c r="N878" s="355"/>
      <c r="O878" s="355"/>
      <c r="P878" s="355"/>
      <c r="Q878" s="355"/>
      <c r="R878" s="355"/>
      <c r="S878" s="355"/>
      <c r="T878" s="355"/>
      <c r="U878" s="355"/>
      <c r="V878" s="355"/>
      <c r="W878" s="355"/>
      <c r="X878" s="355"/>
      <c r="Y878" s="355"/>
      <c r="Z878" s="355"/>
      <c r="AA878" s="355"/>
      <c r="AB878" s="355"/>
      <c r="AC878" s="355"/>
      <c r="AD878" s="355"/>
      <c r="AE878" s="355"/>
      <c r="AF878" s="355"/>
      <c r="AG878" s="355"/>
    </row>
    <row r="879" spans="1:33" ht="14.25" customHeight="1">
      <c r="A879" s="355"/>
      <c r="B879" s="355"/>
      <c r="C879" s="355"/>
      <c r="D879" s="355"/>
      <c r="E879" s="355"/>
      <c r="F879" s="355"/>
      <c r="G879" s="355"/>
      <c r="H879" s="355"/>
      <c r="I879" s="355"/>
      <c r="J879" s="355"/>
      <c r="K879" s="355"/>
      <c r="L879" s="355"/>
      <c r="M879" s="355"/>
      <c r="N879" s="355"/>
      <c r="O879" s="355"/>
      <c r="P879" s="355"/>
      <c r="Q879" s="355"/>
      <c r="R879" s="355"/>
      <c r="S879" s="355"/>
      <c r="T879" s="355"/>
      <c r="U879" s="355"/>
      <c r="V879" s="355"/>
      <c r="W879" s="355"/>
      <c r="X879" s="355"/>
      <c r="Y879" s="355"/>
      <c r="Z879" s="355"/>
      <c r="AA879" s="355"/>
      <c r="AB879" s="355"/>
      <c r="AC879" s="355"/>
      <c r="AD879" s="355"/>
      <c r="AE879" s="355"/>
      <c r="AF879" s="355"/>
      <c r="AG879" s="355"/>
    </row>
    <row r="880" spans="1:33" ht="14.25" customHeight="1">
      <c r="A880" s="355"/>
      <c r="B880" s="355"/>
      <c r="C880" s="355"/>
      <c r="D880" s="355"/>
      <c r="E880" s="355"/>
      <c r="F880" s="355"/>
      <c r="G880" s="355"/>
      <c r="H880" s="355"/>
      <c r="I880" s="355"/>
      <c r="J880" s="355"/>
      <c r="K880" s="355"/>
      <c r="L880" s="355"/>
      <c r="M880" s="355"/>
      <c r="N880" s="355"/>
      <c r="O880" s="355"/>
      <c r="P880" s="355"/>
      <c r="Q880" s="355"/>
      <c r="R880" s="355"/>
      <c r="S880" s="355"/>
      <c r="T880" s="355"/>
      <c r="U880" s="355"/>
      <c r="V880" s="355"/>
      <c r="W880" s="355"/>
      <c r="X880" s="355"/>
      <c r="Y880" s="355"/>
      <c r="Z880" s="355"/>
      <c r="AA880" s="355"/>
      <c r="AB880" s="355"/>
      <c r="AC880" s="355"/>
      <c r="AD880" s="355"/>
      <c r="AE880" s="355"/>
      <c r="AF880" s="355"/>
      <c r="AG880" s="355"/>
    </row>
    <row r="881" spans="1:33" ht="14.25" customHeight="1">
      <c r="A881" s="355"/>
      <c r="B881" s="355"/>
      <c r="C881" s="355"/>
      <c r="D881" s="355"/>
      <c r="E881" s="355"/>
      <c r="F881" s="355"/>
      <c r="G881" s="355"/>
      <c r="H881" s="355"/>
      <c r="I881" s="355"/>
      <c r="J881" s="355"/>
      <c r="K881" s="355"/>
      <c r="L881" s="355"/>
      <c r="M881" s="355"/>
      <c r="N881" s="355"/>
      <c r="O881" s="355"/>
      <c r="P881" s="355"/>
      <c r="Q881" s="355"/>
      <c r="R881" s="355"/>
      <c r="S881" s="355"/>
      <c r="T881" s="355"/>
      <c r="U881" s="355"/>
      <c r="V881" s="355"/>
      <c r="W881" s="355"/>
      <c r="X881" s="355"/>
      <c r="Y881" s="355"/>
      <c r="Z881" s="355"/>
      <c r="AA881" s="355"/>
      <c r="AB881" s="355"/>
      <c r="AC881" s="355"/>
      <c r="AD881" s="355"/>
      <c r="AE881" s="355"/>
      <c r="AF881" s="355"/>
      <c r="AG881" s="355"/>
    </row>
    <row r="882" spans="1:33" ht="14.25" customHeight="1">
      <c r="A882" s="355"/>
      <c r="B882" s="355"/>
      <c r="C882" s="355"/>
      <c r="D882" s="355"/>
      <c r="E882" s="355"/>
      <c r="F882" s="355"/>
      <c r="G882" s="355"/>
      <c r="H882" s="355"/>
      <c r="I882" s="355"/>
      <c r="J882" s="355"/>
      <c r="K882" s="355"/>
      <c r="L882" s="355"/>
      <c r="M882" s="355"/>
      <c r="N882" s="355"/>
      <c r="O882" s="355"/>
      <c r="P882" s="355"/>
      <c r="Q882" s="355"/>
      <c r="R882" s="355"/>
      <c r="S882" s="355"/>
      <c r="T882" s="355"/>
      <c r="U882" s="355"/>
      <c r="V882" s="355"/>
      <c r="W882" s="355"/>
      <c r="X882" s="355"/>
      <c r="Y882" s="355"/>
      <c r="Z882" s="355"/>
      <c r="AA882" s="355"/>
      <c r="AB882" s="355"/>
      <c r="AC882" s="355"/>
      <c r="AD882" s="355"/>
      <c r="AE882" s="355"/>
      <c r="AF882" s="355"/>
      <c r="AG882" s="355"/>
    </row>
    <row r="883" spans="1:33" ht="14.25" customHeight="1">
      <c r="A883" s="355"/>
      <c r="B883" s="355"/>
      <c r="C883" s="355"/>
      <c r="D883" s="355"/>
      <c r="E883" s="355"/>
      <c r="F883" s="355"/>
      <c r="G883" s="355"/>
      <c r="H883" s="355"/>
      <c r="I883" s="355"/>
      <c r="J883" s="355"/>
      <c r="K883" s="355"/>
      <c r="L883" s="355"/>
      <c r="M883" s="355"/>
      <c r="N883" s="355"/>
      <c r="O883" s="355"/>
      <c r="P883" s="355"/>
      <c r="Q883" s="355"/>
      <c r="R883" s="355"/>
      <c r="S883" s="355"/>
      <c r="T883" s="355"/>
      <c r="U883" s="355"/>
      <c r="V883" s="355"/>
      <c r="W883" s="355"/>
      <c r="X883" s="355"/>
      <c r="Y883" s="355"/>
      <c r="Z883" s="355"/>
      <c r="AA883" s="355"/>
      <c r="AB883" s="355"/>
      <c r="AC883" s="355"/>
      <c r="AD883" s="355"/>
      <c r="AE883" s="355"/>
      <c r="AF883" s="355"/>
      <c r="AG883" s="355"/>
    </row>
    <row r="884" spans="1:33" ht="14.25" customHeight="1">
      <c r="A884" s="355"/>
      <c r="B884" s="355"/>
      <c r="C884" s="355"/>
      <c r="D884" s="355"/>
      <c r="E884" s="355"/>
      <c r="F884" s="355"/>
      <c r="G884" s="355"/>
      <c r="H884" s="355"/>
      <c r="I884" s="355"/>
      <c r="J884" s="355"/>
      <c r="K884" s="355"/>
      <c r="L884" s="355"/>
      <c r="M884" s="355"/>
      <c r="N884" s="355"/>
      <c r="O884" s="355"/>
      <c r="P884" s="355"/>
      <c r="Q884" s="355"/>
      <c r="R884" s="355"/>
      <c r="S884" s="355"/>
      <c r="T884" s="355"/>
      <c r="U884" s="355"/>
      <c r="V884" s="355"/>
      <c r="W884" s="355"/>
      <c r="X884" s="355"/>
      <c r="Y884" s="355"/>
      <c r="Z884" s="355"/>
      <c r="AA884" s="355"/>
      <c r="AB884" s="355"/>
      <c r="AC884" s="355"/>
      <c r="AD884" s="355"/>
      <c r="AE884" s="355"/>
      <c r="AF884" s="355"/>
      <c r="AG884" s="355"/>
    </row>
    <row r="885" spans="1:33" ht="14.25" customHeight="1">
      <c r="A885" s="355"/>
      <c r="B885" s="355"/>
      <c r="C885" s="355"/>
      <c r="D885" s="355"/>
      <c r="E885" s="355"/>
      <c r="F885" s="355"/>
      <c r="G885" s="355"/>
      <c r="H885" s="355"/>
      <c r="I885" s="355"/>
      <c r="J885" s="355"/>
      <c r="K885" s="355"/>
      <c r="L885" s="355"/>
      <c r="M885" s="355"/>
      <c r="N885" s="355"/>
      <c r="O885" s="355"/>
      <c r="P885" s="355"/>
      <c r="Q885" s="355"/>
      <c r="R885" s="355"/>
      <c r="S885" s="355"/>
      <c r="T885" s="355"/>
      <c r="U885" s="355"/>
      <c r="V885" s="355"/>
      <c r="W885" s="355"/>
      <c r="X885" s="355"/>
      <c r="Y885" s="355"/>
      <c r="Z885" s="355"/>
      <c r="AA885" s="355"/>
      <c r="AB885" s="355"/>
      <c r="AC885" s="355"/>
      <c r="AD885" s="355"/>
      <c r="AE885" s="355"/>
      <c r="AF885" s="355"/>
      <c r="AG885" s="355"/>
    </row>
    <row r="886" spans="1:33" ht="14.25" customHeight="1">
      <c r="A886" s="355"/>
      <c r="B886" s="355"/>
      <c r="C886" s="355"/>
      <c r="D886" s="355"/>
      <c r="E886" s="355"/>
      <c r="F886" s="355"/>
      <c r="G886" s="355"/>
      <c r="H886" s="355"/>
      <c r="I886" s="355"/>
      <c r="J886" s="355"/>
      <c r="K886" s="355"/>
      <c r="L886" s="355"/>
      <c r="M886" s="355"/>
      <c r="N886" s="355"/>
      <c r="O886" s="355"/>
      <c r="P886" s="355"/>
      <c r="Q886" s="355"/>
      <c r="R886" s="355"/>
      <c r="S886" s="355"/>
      <c r="T886" s="355"/>
      <c r="U886" s="355"/>
      <c r="V886" s="355"/>
      <c r="W886" s="355"/>
      <c r="X886" s="355"/>
      <c r="Y886" s="355"/>
      <c r="Z886" s="355"/>
      <c r="AA886" s="355"/>
      <c r="AB886" s="355"/>
      <c r="AC886" s="355"/>
      <c r="AD886" s="355"/>
      <c r="AE886" s="355"/>
      <c r="AF886" s="355"/>
      <c r="AG886" s="355"/>
    </row>
    <row r="887" spans="1:33" ht="14.25" customHeight="1">
      <c r="A887" s="355"/>
      <c r="B887" s="355"/>
      <c r="C887" s="355"/>
      <c r="D887" s="355"/>
      <c r="E887" s="355"/>
      <c r="F887" s="355"/>
      <c r="G887" s="355"/>
      <c r="H887" s="355"/>
      <c r="I887" s="355"/>
      <c r="J887" s="355"/>
      <c r="K887" s="355"/>
      <c r="L887" s="355"/>
      <c r="M887" s="355"/>
      <c r="N887" s="355"/>
      <c r="O887" s="355"/>
      <c r="P887" s="355"/>
      <c r="Q887" s="355"/>
      <c r="R887" s="355"/>
      <c r="S887" s="355"/>
      <c r="T887" s="355"/>
      <c r="U887" s="355"/>
      <c r="V887" s="355"/>
      <c r="W887" s="355"/>
      <c r="X887" s="355"/>
      <c r="Y887" s="355"/>
      <c r="Z887" s="355"/>
      <c r="AA887" s="355"/>
      <c r="AB887" s="355"/>
      <c r="AC887" s="355"/>
      <c r="AD887" s="355"/>
      <c r="AE887" s="355"/>
      <c r="AF887" s="355"/>
      <c r="AG887" s="355"/>
    </row>
    <row r="888" spans="1:33" ht="14.25" customHeight="1">
      <c r="A888" s="355"/>
      <c r="B888" s="355"/>
      <c r="C888" s="355"/>
      <c r="D888" s="355"/>
      <c r="E888" s="355"/>
      <c r="F888" s="355"/>
      <c r="G888" s="355"/>
      <c r="H888" s="355"/>
      <c r="I888" s="355"/>
      <c r="J888" s="355"/>
      <c r="K888" s="355"/>
      <c r="L888" s="355"/>
      <c r="M888" s="355"/>
      <c r="N888" s="355"/>
      <c r="O888" s="355"/>
      <c r="P888" s="355"/>
      <c r="Q888" s="355"/>
      <c r="R888" s="355"/>
      <c r="S888" s="355"/>
      <c r="T888" s="355"/>
      <c r="U888" s="355"/>
      <c r="V888" s="355"/>
      <c r="W888" s="355"/>
      <c r="X888" s="355"/>
      <c r="Y888" s="355"/>
      <c r="Z888" s="355"/>
      <c r="AA888" s="355"/>
      <c r="AB888" s="355"/>
      <c r="AC888" s="355"/>
      <c r="AD888" s="355"/>
      <c r="AE888" s="355"/>
      <c r="AF888" s="355"/>
      <c r="AG888" s="355"/>
    </row>
    <row r="889" spans="1:33" ht="14.25" customHeight="1">
      <c r="A889" s="355"/>
      <c r="B889" s="355"/>
      <c r="C889" s="355"/>
      <c r="D889" s="355"/>
      <c r="E889" s="355"/>
      <c r="F889" s="355"/>
      <c r="G889" s="355"/>
      <c r="H889" s="355"/>
      <c r="I889" s="355"/>
      <c r="J889" s="355"/>
      <c r="K889" s="355"/>
      <c r="L889" s="355"/>
      <c r="M889" s="355"/>
      <c r="N889" s="355"/>
      <c r="O889" s="355"/>
      <c r="P889" s="355"/>
      <c r="Q889" s="355"/>
      <c r="R889" s="355"/>
      <c r="S889" s="355"/>
      <c r="T889" s="355"/>
      <c r="U889" s="355"/>
      <c r="V889" s="355"/>
      <c r="W889" s="355"/>
      <c r="X889" s="355"/>
      <c r="Y889" s="355"/>
      <c r="Z889" s="355"/>
      <c r="AA889" s="355"/>
      <c r="AB889" s="355"/>
      <c r="AC889" s="355"/>
      <c r="AD889" s="355"/>
      <c r="AE889" s="355"/>
      <c r="AF889" s="355"/>
      <c r="AG889" s="355"/>
    </row>
    <row r="890" spans="1:33" ht="14.25" customHeight="1">
      <c r="A890" s="355"/>
      <c r="B890" s="355"/>
      <c r="C890" s="355"/>
      <c r="D890" s="355"/>
      <c r="E890" s="355"/>
      <c r="F890" s="355"/>
      <c r="G890" s="355"/>
      <c r="H890" s="355"/>
      <c r="I890" s="355"/>
      <c r="J890" s="355"/>
      <c r="K890" s="355"/>
      <c r="L890" s="355"/>
      <c r="M890" s="355"/>
      <c r="N890" s="355"/>
      <c r="O890" s="355"/>
      <c r="P890" s="355"/>
      <c r="Q890" s="355"/>
      <c r="R890" s="355"/>
      <c r="S890" s="355"/>
      <c r="T890" s="355"/>
      <c r="U890" s="355"/>
      <c r="V890" s="355"/>
      <c r="W890" s="355"/>
      <c r="X890" s="355"/>
      <c r="Y890" s="355"/>
      <c r="Z890" s="355"/>
      <c r="AA890" s="355"/>
      <c r="AB890" s="355"/>
      <c r="AC890" s="355"/>
      <c r="AD890" s="355"/>
      <c r="AE890" s="355"/>
      <c r="AF890" s="355"/>
      <c r="AG890" s="355"/>
    </row>
    <row r="891" spans="1:33" ht="14.25" customHeight="1">
      <c r="A891" s="355"/>
      <c r="B891" s="355"/>
      <c r="C891" s="355"/>
      <c r="D891" s="355"/>
      <c r="E891" s="355"/>
      <c r="F891" s="355"/>
      <c r="G891" s="355"/>
      <c r="H891" s="355"/>
      <c r="I891" s="355"/>
      <c r="J891" s="355"/>
      <c r="K891" s="355"/>
      <c r="L891" s="355"/>
      <c r="M891" s="355"/>
      <c r="N891" s="355"/>
      <c r="O891" s="355"/>
      <c r="P891" s="355"/>
      <c r="Q891" s="355"/>
      <c r="R891" s="355"/>
      <c r="S891" s="355"/>
      <c r="T891" s="355"/>
      <c r="U891" s="355"/>
      <c r="V891" s="355"/>
      <c r="W891" s="355"/>
      <c r="X891" s="355"/>
      <c r="Y891" s="355"/>
      <c r="Z891" s="355"/>
      <c r="AA891" s="355"/>
      <c r="AB891" s="355"/>
      <c r="AC891" s="355"/>
      <c r="AD891" s="355"/>
      <c r="AE891" s="355"/>
      <c r="AF891" s="355"/>
      <c r="AG891" s="355"/>
    </row>
    <row r="892" spans="1:33" ht="14.25" customHeight="1">
      <c r="A892" s="355"/>
      <c r="B892" s="355"/>
      <c r="C892" s="355"/>
      <c r="D892" s="355"/>
      <c r="E892" s="355"/>
      <c r="F892" s="355"/>
      <c r="G892" s="355"/>
      <c r="H892" s="355"/>
      <c r="I892" s="355"/>
      <c r="J892" s="355"/>
      <c r="K892" s="355"/>
      <c r="L892" s="355"/>
      <c r="M892" s="355"/>
      <c r="N892" s="355"/>
      <c r="O892" s="355"/>
      <c r="P892" s="355"/>
      <c r="Q892" s="355"/>
      <c r="R892" s="355"/>
      <c r="S892" s="355"/>
      <c r="T892" s="355"/>
      <c r="U892" s="355"/>
      <c r="V892" s="355"/>
      <c r="W892" s="355"/>
      <c r="X892" s="355"/>
      <c r="Y892" s="355"/>
      <c r="Z892" s="355"/>
      <c r="AA892" s="355"/>
      <c r="AB892" s="355"/>
      <c r="AC892" s="355"/>
      <c r="AD892" s="355"/>
      <c r="AE892" s="355"/>
      <c r="AF892" s="355"/>
      <c r="AG892" s="355"/>
    </row>
    <row r="893" spans="1:33" ht="14.25" customHeight="1">
      <c r="A893" s="355"/>
      <c r="B893" s="355"/>
      <c r="C893" s="355"/>
      <c r="D893" s="355"/>
      <c r="E893" s="355"/>
      <c r="F893" s="355"/>
      <c r="G893" s="355"/>
      <c r="H893" s="355"/>
      <c r="I893" s="355"/>
      <c r="J893" s="355"/>
      <c r="K893" s="355"/>
      <c r="L893" s="355"/>
      <c r="M893" s="355"/>
      <c r="N893" s="355"/>
      <c r="O893" s="355"/>
      <c r="P893" s="355"/>
      <c r="Q893" s="355"/>
      <c r="R893" s="355"/>
      <c r="S893" s="355"/>
      <c r="T893" s="355"/>
      <c r="U893" s="355"/>
      <c r="V893" s="355"/>
      <c r="W893" s="355"/>
      <c r="X893" s="355"/>
      <c r="Y893" s="355"/>
      <c r="Z893" s="355"/>
      <c r="AA893" s="355"/>
      <c r="AB893" s="355"/>
      <c r="AC893" s="355"/>
      <c r="AD893" s="355"/>
      <c r="AE893" s="355"/>
      <c r="AF893" s="355"/>
      <c r="AG893" s="355"/>
    </row>
    <row r="894" spans="1:33" ht="14.25" customHeight="1">
      <c r="A894" s="355"/>
      <c r="B894" s="355"/>
      <c r="C894" s="355"/>
      <c r="D894" s="355"/>
      <c r="E894" s="355"/>
      <c r="F894" s="355"/>
      <c r="G894" s="355"/>
      <c r="H894" s="355"/>
      <c r="I894" s="355"/>
      <c r="J894" s="355"/>
      <c r="K894" s="355"/>
      <c r="L894" s="355"/>
      <c r="M894" s="355"/>
      <c r="N894" s="355"/>
      <c r="O894" s="355"/>
      <c r="P894" s="355"/>
      <c r="Q894" s="355"/>
      <c r="R894" s="355"/>
      <c r="S894" s="355"/>
      <c r="T894" s="355"/>
      <c r="U894" s="355"/>
      <c r="V894" s="355"/>
      <c r="W894" s="355"/>
      <c r="X894" s="355"/>
      <c r="Y894" s="355"/>
      <c r="Z894" s="355"/>
      <c r="AA894" s="355"/>
      <c r="AB894" s="355"/>
      <c r="AC894" s="355"/>
      <c r="AD894" s="355"/>
      <c r="AE894" s="355"/>
      <c r="AF894" s="355"/>
      <c r="AG894" s="355"/>
    </row>
    <row r="895" spans="1:33" ht="14.25" customHeight="1">
      <c r="A895" s="355"/>
      <c r="B895" s="355"/>
      <c r="C895" s="355"/>
      <c r="D895" s="355"/>
      <c r="E895" s="355"/>
      <c r="F895" s="355"/>
      <c r="G895" s="355"/>
      <c r="H895" s="355"/>
      <c r="I895" s="355"/>
      <c r="J895" s="355"/>
      <c r="K895" s="355"/>
      <c r="L895" s="355"/>
      <c r="M895" s="355"/>
      <c r="N895" s="355"/>
      <c r="O895" s="355"/>
      <c r="P895" s="355"/>
      <c r="Q895" s="355"/>
      <c r="R895" s="355"/>
      <c r="S895" s="355"/>
      <c r="T895" s="355"/>
      <c r="U895" s="355"/>
      <c r="V895" s="355"/>
      <c r="W895" s="355"/>
      <c r="X895" s="355"/>
      <c r="Y895" s="355"/>
      <c r="Z895" s="355"/>
      <c r="AA895" s="355"/>
      <c r="AB895" s="355"/>
      <c r="AC895" s="355"/>
      <c r="AD895" s="355"/>
      <c r="AE895" s="355"/>
      <c r="AF895" s="355"/>
      <c r="AG895" s="355"/>
    </row>
    <row r="896" spans="1:33" ht="14.25" customHeight="1">
      <c r="A896" s="355"/>
      <c r="B896" s="355"/>
      <c r="C896" s="355"/>
      <c r="D896" s="355"/>
      <c r="E896" s="355"/>
      <c r="F896" s="355"/>
      <c r="G896" s="355"/>
      <c r="H896" s="355"/>
      <c r="I896" s="355"/>
      <c r="J896" s="355"/>
      <c r="K896" s="355"/>
      <c r="L896" s="355"/>
      <c r="M896" s="355"/>
      <c r="N896" s="355"/>
      <c r="O896" s="355"/>
      <c r="P896" s="355"/>
      <c r="Q896" s="355"/>
      <c r="R896" s="355"/>
      <c r="S896" s="355"/>
      <c r="T896" s="355"/>
      <c r="U896" s="355"/>
      <c r="V896" s="355"/>
      <c r="W896" s="355"/>
      <c r="X896" s="355"/>
      <c r="Y896" s="355"/>
      <c r="Z896" s="355"/>
      <c r="AA896" s="355"/>
      <c r="AB896" s="355"/>
      <c r="AC896" s="355"/>
      <c r="AD896" s="355"/>
      <c r="AE896" s="355"/>
      <c r="AF896" s="355"/>
      <c r="AG896" s="355"/>
    </row>
    <row r="897" spans="1:33" ht="14.25" customHeight="1">
      <c r="A897" s="355"/>
      <c r="B897" s="355"/>
      <c r="C897" s="355"/>
      <c r="D897" s="355"/>
      <c r="E897" s="355"/>
      <c r="F897" s="355"/>
      <c r="G897" s="355"/>
      <c r="H897" s="355"/>
      <c r="I897" s="355"/>
      <c r="J897" s="355"/>
      <c r="K897" s="355"/>
      <c r="L897" s="355"/>
      <c r="M897" s="355"/>
      <c r="N897" s="355"/>
      <c r="O897" s="355"/>
      <c r="P897" s="355"/>
      <c r="Q897" s="355"/>
      <c r="R897" s="355"/>
      <c r="S897" s="355"/>
      <c r="T897" s="355"/>
      <c r="U897" s="355"/>
      <c r="V897" s="355"/>
      <c r="W897" s="355"/>
      <c r="X897" s="355"/>
      <c r="Y897" s="355"/>
      <c r="Z897" s="355"/>
      <c r="AA897" s="355"/>
      <c r="AB897" s="355"/>
      <c r="AC897" s="355"/>
      <c r="AD897" s="355"/>
      <c r="AE897" s="355"/>
      <c r="AF897" s="355"/>
      <c r="AG897" s="355"/>
    </row>
    <row r="898" spans="1:33" ht="14.25" customHeight="1">
      <c r="A898" s="355"/>
      <c r="B898" s="355"/>
      <c r="C898" s="355"/>
      <c r="D898" s="355"/>
      <c r="E898" s="355"/>
      <c r="F898" s="355"/>
      <c r="G898" s="355"/>
      <c r="H898" s="355"/>
      <c r="I898" s="355"/>
      <c r="J898" s="355"/>
      <c r="K898" s="355"/>
      <c r="L898" s="355"/>
      <c r="M898" s="355"/>
      <c r="N898" s="355"/>
      <c r="O898" s="355"/>
      <c r="P898" s="355"/>
      <c r="Q898" s="355"/>
      <c r="R898" s="355"/>
      <c r="S898" s="355"/>
      <c r="T898" s="355"/>
      <c r="U898" s="355"/>
      <c r="V898" s="355"/>
      <c r="W898" s="355"/>
      <c r="X898" s="355"/>
      <c r="Y898" s="355"/>
      <c r="Z898" s="355"/>
      <c r="AA898" s="355"/>
      <c r="AB898" s="355"/>
      <c r="AC898" s="355"/>
      <c r="AD898" s="355"/>
      <c r="AE898" s="355"/>
      <c r="AF898" s="355"/>
      <c r="AG898" s="355"/>
    </row>
    <row r="899" spans="1:33" ht="14.25" customHeight="1">
      <c r="A899" s="355"/>
      <c r="B899" s="355"/>
      <c r="C899" s="355"/>
      <c r="D899" s="355"/>
      <c r="E899" s="355"/>
      <c r="F899" s="355"/>
      <c r="G899" s="355"/>
      <c r="H899" s="355"/>
      <c r="I899" s="355"/>
      <c r="J899" s="355"/>
      <c r="K899" s="355"/>
      <c r="L899" s="355"/>
      <c r="M899" s="355"/>
      <c r="N899" s="355"/>
      <c r="O899" s="355"/>
      <c r="P899" s="355"/>
      <c r="Q899" s="355"/>
      <c r="R899" s="355"/>
      <c r="S899" s="355"/>
      <c r="T899" s="355"/>
      <c r="U899" s="355"/>
      <c r="V899" s="355"/>
      <c r="W899" s="355"/>
      <c r="X899" s="355"/>
      <c r="Y899" s="355"/>
      <c r="Z899" s="355"/>
      <c r="AA899" s="355"/>
      <c r="AB899" s="355"/>
      <c r="AC899" s="355"/>
      <c r="AD899" s="355"/>
      <c r="AE899" s="355"/>
      <c r="AF899" s="355"/>
      <c r="AG899" s="355"/>
    </row>
    <row r="900" spans="1:33" ht="14.25" customHeight="1">
      <c r="A900" s="355"/>
      <c r="B900" s="355"/>
      <c r="C900" s="355"/>
      <c r="D900" s="355"/>
      <c r="E900" s="355"/>
      <c r="F900" s="355"/>
      <c r="G900" s="355"/>
      <c r="H900" s="355"/>
      <c r="I900" s="355"/>
      <c r="J900" s="355"/>
      <c r="K900" s="355"/>
      <c r="L900" s="355"/>
      <c r="M900" s="355"/>
      <c r="N900" s="355"/>
      <c r="O900" s="355"/>
      <c r="P900" s="355"/>
      <c r="Q900" s="355"/>
      <c r="R900" s="355"/>
      <c r="S900" s="355"/>
      <c r="T900" s="355"/>
      <c r="U900" s="355"/>
      <c r="V900" s="355"/>
      <c r="W900" s="355"/>
      <c r="X900" s="355"/>
      <c r="Y900" s="355"/>
      <c r="Z900" s="355"/>
      <c r="AA900" s="355"/>
      <c r="AB900" s="355"/>
      <c r="AC900" s="355"/>
      <c r="AD900" s="355"/>
      <c r="AE900" s="355"/>
      <c r="AF900" s="355"/>
      <c r="AG900" s="355"/>
    </row>
    <row r="901" spans="1:33" ht="14.25" customHeight="1">
      <c r="A901" s="355"/>
      <c r="B901" s="355"/>
      <c r="C901" s="355"/>
      <c r="D901" s="355"/>
      <c r="E901" s="355"/>
      <c r="F901" s="355"/>
      <c r="G901" s="355"/>
      <c r="H901" s="355"/>
      <c r="I901" s="355"/>
      <c r="J901" s="355"/>
      <c r="K901" s="355"/>
      <c r="L901" s="355"/>
      <c r="M901" s="355"/>
      <c r="N901" s="355"/>
      <c r="O901" s="355"/>
      <c r="P901" s="355"/>
      <c r="Q901" s="355"/>
      <c r="R901" s="355"/>
      <c r="S901" s="355"/>
      <c r="T901" s="355"/>
      <c r="U901" s="355"/>
      <c r="V901" s="355"/>
      <c r="W901" s="355"/>
      <c r="X901" s="355"/>
      <c r="Y901" s="355"/>
      <c r="Z901" s="355"/>
      <c r="AA901" s="355"/>
      <c r="AB901" s="355"/>
      <c r="AC901" s="355"/>
      <c r="AD901" s="355"/>
      <c r="AE901" s="355"/>
      <c r="AF901" s="355"/>
      <c r="AG901" s="355"/>
    </row>
    <row r="902" spans="1:33" ht="14.25" customHeight="1">
      <c r="A902" s="355"/>
      <c r="B902" s="355"/>
      <c r="C902" s="355"/>
      <c r="D902" s="355"/>
      <c r="E902" s="355"/>
      <c r="F902" s="355"/>
      <c r="G902" s="355"/>
      <c r="H902" s="355"/>
      <c r="I902" s="355"/>
      <c r="J902" s="355"/>
      <c r="K902" s="355"/>
      <c r="L902" s="355"/>
      <c r="M902" s="355"/>
      <c r="N902" s="355"/>
      <c r="O902" s="355"/>
      <c r="P902" s="355"/>
      <c r="Q902" s="355"/>
      <c r="R902" s="355"/>
      <c r="S902" s="355"/>
      <c r="T902" s="355"/>
      <c r="U902" s="355"/>
      <c r="V902" s="355"/>
      <c r="W902" s="355"/>
      <c r="X902" s="355"/>
      <c r="Y902" s="355"/>
      <c r="Z902" s="355"/>
      <c r="AA902" s="355"/>
      <c r="AB902" s="355"/>
      <c r="AC902" s="355"/>
      <c r="AD902" s="355"/>
      <c r="AE902" s="355"/>
      <c r="AF902" s="355"/>
      <c r="AG902" s="355"/>
    </row>
    <row r="903" spans="1:33" ht="14.25" customHeight="1">
      <c r="A903" s="355"/>
      <c r="B903" s="355"/>
      <c r="C903" s="355"/>
      <c r="D903" s="355"/>
      <c r="E903" s="355"/>
      <c r="F903" s="355"/>
      <c r="G903" s="355"/>
      <c r="H903" s="355"/>
      <c r="I903" s="355"/>
      <c r="J903" s="355"/>
      <c r="K903" s="355"/>
      <c r="L903" s="355"/>
      <c r="M903" s="355"/>
      <c r="N903" s="355"/>
      <c r="O903" s="355"/>
      <c r="P903" s="355"/>
      <c r="Q903" s="355"/>
      <c r="R903" s="355"/>
      <c r="S903" s="355"/>
      <c r="T903" s="355"/>
      <c r="U903" s="355"/>
      <c r="V903" s="355"/>
      <c r="W903" s="355"/>
      <c r="X903" s="355"/>
      <c r="Y903" s="355"/>
      <c r="Z903" s="355"/>
      <c r="AA903" s="355"/>
      <c r="AB903" s="355"/>
      <c r="AC903" s="355"/>
      <c r="AD903" s="355"/>
      <c r="AE903" s="355"/>
      <c r="AF903" s="355"/>
      <c r="AG903" s="355"/>
    </row>
    <row r="904" spans="1:33" ht="14.25" customHeight="1">
      <c r="A904" s="355"/>
      <c r="B904" s="355"/>
      <c r="C904" s="355"/>
      <c r="D904" s="355"/>
      <c r="E904" s="355"/>
      <c r="F904" s="355"/>
      <c r="G904" s="355"/>
      <c r="H904" s="355"/>
      <c r="I904" s="355"/>
      <c r="J904" s="355"/>
      <c r="K904" s="355"/>
      <c r="L904" s="355"/>
      <c r="M904" s="355"/>
      <c r="N904" s="355"/>
      <c r="O904" s="355"/>
      <c r="P904" s="355"/>
      <c r="Q904" s="355"/>
      <c r="R904" s="355"/>
      <c r="S904" s="355"/>
      <c r="T904" s="355"/>
      <c r="U904" s="355"/>
      <c r="V904" s="355"/>
      <c r="W904" s="355"/>
      <c r="X904" s="355"/>
      <c r="Y904" s="355"/>
      <c r="Z904" s="355"/>
      <c r="AA904" s="355"/>
      <c r="AB904" s="355"/>
      <c r="AC904" s="355"/>
      <c r="AD904" s="355"/>
      <c r="AE904" s="355"/>
      <c r="AF904" s="355"/>
      <c r="AG904" s="355"/>
    </row>
    <row r="905" spans="1:33" ht="14.25" customHeight="1">
      <c r="A905" s="355"/>
      <c r="B905" s="355"/>
      <c r="C905" s="355"/>
      <c r="D905" s="355"/>
      <c r="E905" s="355"/>
      <c r="F905" s="355"/>
      <c r="G905" s="355"/>
      <c r="H905" s="355"/>
      <c r="I905" s="355"/>
      <c r="J905" s="355"/>
      <c r="K905" s="355"/>
      <c r="L905" s="355"/>
      <c r="M905" s="355"/>
      <c r="N905" s="355"/>
      <c r="O905" s="355"/>
      <c r="P905" s="355"/>
      <c r="Q905" s="355"/>
      <c r="R905" s="355"/>
      <c r="S905" s="355"/>
      <c r="T905" s="355"/>
      <c r="U905" s="355"/>
      <c r="V905" s="355"/>
      <c r="W905" s="355"/>
      <c r="X905" s="355"/>
      <c r="Y905" s="355"/>
      <c r="Z905" s="355"/>
      <c r="AA905" s="355"/>
      <c r="AB905" s="355"/>
      <c r="AC905" s="355"/>
      <c r="AD905" s="355"/>
      <c r="AE905" s="355"/>
      <c r="AF905" s="355"/>
      <c r="AG905" s="355"/>
    </row>
    <row r="906" spans="1:33" ht="14.25" customHeight="1">
      <c r="A906" s="355"/>
      <c r="B906" s="355"/>
      <c r="C906" s="355"/>
      <c r="D906" s="355"/>
      <c r="E906" s="355"/>
      <c r="F906" s="355"/>
      <c r="G906" s="355"/>
      <c r="H906" s="355"/>
      <c r="I906" s="355"/>
      <c r="J906" s="355"/>
      <c r="K906" s="355"/>
      <c r="L906" s="355"/>
      <c r="M906" s="355"/>
      <c r="N906" s="355"/>
      <c r="O906" s="355"/>
      <c r="P906" s="355"/>
      <c r="Q906" s="355"/>
      <c r="R906" s="355"/>
      <c r="S906" s="355"/>
      <c r="T906" s="355"/>
      <c r="U906" s="355"/>
      <c r="V906" s="355"/>
      <c r="W906" s="355"/>
      <c r="X906" s="355"/>
      <c r="Y906" s="355"/>
      <c r="Z906" s="355"/>
      <c r="AA906" s="355"/>
      <c r="AB906" s="355"/>
      <c r="AC906" s="355"/>
      <c r="AD906" s="355"/>
      <c r="AE906" s="355"/>
      <c r="AF906" s="355"/>
      <c r="AG906" s="355"/>
    </row>
    <row r="907" spans="1:33" ht="14.25" customHeight="1">
      <c r="A907" s="355"/>
      <c r="B907" s="355"/>
      <c r="C907" s="355"/>
      <c r="D907" s="355"/>
      <c r="E907" s="355"/>
      <c r="F907" s="355"/>
      <c r="G907" s="355"/>
      <c r="H907" s="355"/>
      <c r="I907" s="355"/>
      <c r="J907" s="355"/>
      <c r="K907" s="355"/>
      <c r="L907" s="355"/>
      <c r="M907" s="355"/>
      <c r="N907" s="355"/>
      <c r="O907" s="355"/>
      <c r="P907" s="355"/>
      <c r="Q907" s="355"/>
      <c r="R907" s="355"/>
      <c r="S907" s="355"/>
      <c r="T907" s="355"/>
      <c r="U907" s="355"/>
      <c r="V907" s="355"/>
      <c r="W907" s="355"/>
      <c r="X907" s="355"/>
      <c r="Y907" s="355"/>
      <c r="Z907" s="355"/>
      <c r="AA907" s="355"/>
      <c r="AB907" s="355"/>
      <c r="AC907" s="355"/>
      <c r="AD907" s="355"/>
      <c r="AE907" s="355"/>
      <c r="AF907" s="355"/>
      <c r="AG907" s="355"/>
    </row>
    <row r="908" spans="1:33" ht="14.25" customHeight="1">
      <c r="A908" s="355"/>
      <c r="B908" s="355"/>
      <c r="C908" s="355"/>
      <c r="D908" s="355"/>
      <c r="E908" s="355"/>
      <c r="F908" s="355"/>
      <c r="G908" s="355"/>
      <c r="H908" s="355"/>
      <c r="I908" s="355"/>
      <c r="J908" s="355"/>
      <c r="K908" s="355"/>
      <c r="L908" s="355"/>
      <c r="M908" s="355"/>
      <c r="N908" s="355"/>
      <c r="O908" s="355"/>
      <c r="P908" s="355"/>
      <c r="Q908" s="355"/>
      <c r="R908" s="355"/>
      <c r="S908" s="355"/>
      <c r="T908" s="355"/>
      <c r="U908" s="355"/>
      <c r="V908" s="355"/>
      <c r="W908" s="355"/>
      <c r="X908" s="355"/>
      <c r="Y908" s="355"/>
      <c r="Z908" s="355"/>
      <c r="AA908" s="355"/>
      <c r="AB908" s="355"/>
      <c r="AC908" s="355"/>
      <c r="AD908" s="355"/>
      <c r="AE908" s="355"/>
      <c r="AF908" s="355"/>
      <c r="AG908" s="355"/>
    </row>
    <row r="909" spans="1:33" ht="14.25" customHeight="1">
      <c r="A909" s="355"/>
      <c r="B909" s="355"/>
      <c r="C909" s="355"/>
      <c r="D909" s="355"/>
      <c r="E909" s="355"/>
      <c r="F909" s="355"/>
      <c r="G909" s="355"/>
      <c r="H909" s="355"/>
      <c r="I909" s="355"/>
      <c r="J909" s="355"/>
      <c r="K909" s="355"/>
      <c r="L909" s="355"/>
      <c r="M909" s="355"/>
      <c r="N909" s="355"/>
      <c r="O909" s="355"/>
      <c r="P909" s="355"/>
      <c r="Q909" s="355"/>
      <c r="R909" s="355"/>
      <c r="S909" s="355"/>
      <c r="T909" s="355"/>
      <c r="U909" s="355"/>
      <c r="V909" s="355"/>
      <c r="W909" s="355"/>
      <c r="X909" s="355"/>
      <c r="Y909" s="355"/>
      <c r="Z909" s="355"/>
      <c r="AA909" s="355"/>
      <c r="AB909" s="355"/>
      <c r="AC909" s="355"/>
      <c r="AD909" s="355"/>
      <c r="AE909" s="355"/>
      <c r="AF909" s="355"/>
      <c r="AG909" s="355"/>
    </row>
    <row r="910" spans="1:33" ht="14.25" customHeight="1">
      <c r="A910" s="355"/>
      <c r="B910" s="355"/>
      <c r="C910" s="355"/>
      <c r="D910" s="355"/>
      <c r="E910" s="355"/>
      <c r="F910" s="355"/>
      <c r="G910" s="355"/>
      <c r="H910" s="355"/>
      <c r="I910" s="355"/>
      <c r="J910" s="355"/>
      <c r="K910" s="355"/>
      <c r="L910" s="355"/>
      <c r="M910" s="355"/>
      <c r="N910" s="355"/>
      <c r="O910" s="355"/>
      <c r="P910" s="355"/>
      <c r="Q910" s="355"/>
      <c r="R910" s="355"/>
      <c r="S910" s="355"/>
      <c r="T910" s="355"/>
      <c r="U910" s="355"/>
      <c r="V910" s="355"/>
      <c r="W910" s="355"/>
      <c r="X910" s="355"/>
      <c r="Y910" s="355"/>
      <c r="Z910" s="355"/>
      <c r="AA910" s="355"/>
      <c r="AB910" s="355"/>
      <c r="AC910" s="355"/>
      <c r="AD910" s="355"/>
      <c r="AE910" s="355"/>
      <c r="AF910" s="355"/>
      <c r="AG910" s="355"/>
    </row>
    <row r="911" spans="1:33" ht="14.25" customHeight="1">
      <c r="A911" s="355"/>
      <c r="B911" s="355"/>
      <c r="C911" s="355"/>
      <c r="D911" s="355"/>
      <c r="E911" s="355"/>
      <c r="F911" s="355"/>
      <c r="G911" s="355"/>
      <c r="H911" s="355"/>
      <c r="I911" s="355"/>
      <c r="J911" s="355"/>
      <c r="K911" s="355"/>
      <c r="L911" s="355"/>
      <c r="M911" s="355"/>
      <c r="N911" s="355"/>
      <c r="O911" s="355"/>
      <c r="P911" s="355"/>
      <c r="Q911" s="355"/>
      <c r="R911" s="355"/>
      <c r="S911" s="355"/>
      <c r="T911" s="355"/>
      <c r="U911" s="355"/>
      <c r="V911" s="355"/>
      <c r="W911" s="355"/>
      <c r="X911" s="355"/>
      <c r="Y911" s="355"/>
      <c r="Z911" s="355"/>
      <c r="AA911" s="355"/>
      <c r="AB911" s="355"/>
      <c r="AC911" s="355"/>
      <c r="AD911" s="355"/>
      <c r="AE911" s="355"/>
      <c r="AF911" s="355"/>
      <c r="AG911" s="355"/>
    </row>
    <row r="912" spans="1:33" ht="14.25" customHeight="1">
      <c r="A912" s="355"/>
      <c r="B912" s="355"/>
      <c r="C912" s="355"/>
      <c r="D912" s="355"/>
      <c r="E912" s="355"/>
      <c r="F912" s="355"/>
      <c r="G912" s="355"/>
      <c r="H912" s="355"/>
      <c r="I912" s="355"/>
      <c r="J912" s="355"/>
      <c r="K912" s="355"/>
      <c r="L912" s="355"/>
      <c r="M912" s="355"/>
      <c r="N912" s="355"/>
      <c r="O912" s="355"/>
      <c r="P912" s="355"/>
      <c r="Q912" s="355"/>
      <c r="R912" s="355"/>
      <c r="S912" s="355"/>
      <c r="T912" s="355"/>
      <c r="U912" s="355"/>
      <c r="V912" s="355"/>
      <c r="W912" s="355"/>
      <c r="X912" s="355"/>
      <c r="Y912" s="355"/>
      <c r="Z912" s="355"/>
      <c r="AA912" s="355"/>
      <c r="AB912" s="355"/>
      <c r="AC912" s="355"/>
      <c r="AD912" s="355"/>
      <c r="AE912" s="355"/>
      <c r="AF912" s="355"/>
      <c r="AG912" s="355"/>
    </row>
    <row r="913" spans="1:33" ht="14.25" customHeight="1">
      <c r="A913" s="355"/>
      <c r="B913" s="355"/>
      <c r="C913" s="355"/>
      <c r="D913" s="355"/>
      <c r="E913" s="355"/>
      <c r="F913" s="355"/>
      <c r="G913" s="355"/>
      <c r="H913" s="355"/>
      <c r="I913" s="355"/>
      <c r="J913" s="355"/>
      <c r="K913" s="355"/>
      <c r="L913" s="355"/>
      <c r="M913" s="355"/>
      <c r="N913" s="355"/>
      <c r="O913" s="355"/>
      <c r="P913" s="355"/>
      <c r="Q913" s="355"/>
      <c r="R913" s="355"/>
      <c r="S913" s="355"/>
      <c r="T913" s="355"/>
      <c r="U913" s="355"/>
      <c r="V913" s="355"/>
      <c r="W913" s="355"/>
      <c r="X913" s="355"/>
      <c r="Y913" s="355"/>
      <c r="Z913" s="355"/>
      <c r="AA913" s="355"/>
      <c r="AB913" s="355"/>
      <c r="AC913" s="355"/>
      <c r="AD913" s="355"/>
      <c r="AE913" s="355"/>
      <c r="AF913" s="355"/>
      <c r="AG913" s="355"/>
    </row>
    <row r="914" spans="1:33" ht="14.25" customHeight="1">
      <c r="A914" s="355"/>
      <c r="B914" s="355"/>
      <c r="C914" s="355"/>
      <c r="D914" s="355"/>
      <c r="E914" s="355"/>
      <c r="F914" s="355"/>
      <c r="G914" s="355"/>
      <c r="H914" s="355"/>
      <c r="I914" s="355"/>
      <c r="J914" s="355"/>
      <c r="K914" s="355"/>
      <c r="L914" s="355"/>
      <c r="M914" s="355"/>
      <c r="N914" s="355"/>
      <c r="O914" s="355"/>
      <c r="P914" s="355"/>
      <c r="Q914" s="355"/>
      <c r="R914" s="355"/>
      <c r="S914" s="355"/>
      <c r="T914" s="355"/>
      <c r="U914" s="355"/>
      <c r="V914" s="355"/>
      <c r="W914" s="355"/>
      <c r="X914" s="355"/>
      <c r="Y914" s="355"/>
      <c r="Z914" s="355"/>
      <c r="AA914" s="355"/>
      <c r="AB914" s="355"/>
      <c r="AC914" s="355"/>
      <c r="AD914" s="355"/>
      <c r="AE914" s="355"/>
      <c r="AF914" s="355"/>
      <c r="AG914" s="355"/>
    </row>
    <row r="915" spans="1:33" ht="14.25" customHeight="1">
      <c r="A915" s="355"/>
      <c r="B915" s="355"/>
      <c r="C915" s="355"/>
      <c r="D915" s="355"/>
      <c r="E915" s="355"/>
      <c r="F915" s="355"/>
      <c r="G915" s="355"/>
      <c r="H915" s="355"/>
      <c r="I915" s="355"/>
      <c r="J915" s="355"/>
      <c r="K915" s="355"/>
      <c r="L915" s="355"/>
      <c r="M915" s="355"/>
      <c r="N915" s="355"/>
      <c r="O915" s="355"/>
      <c r="P915" s="355"/>
      <c r="Q915" s="355"/>
      <c r="R915" s="355"/>
      <c r="S915" s="355"/>
      <c r="T915" s="355"/>
      <c r="U915" s="355"/>
      <c r="V915" s="355"/>
      <c r="W915" s="355"/>
      <c r="X915" s="355"/>
      <c r="Y915" s="355"/>
      <c r="Z915" s="355"/>
      <c r="AA915" s="355"/>
      <c r="AB915" s="355"/>
      <c r="AC915" s="355"/>
      <c r="AD915" s="355"/>
      <c r="AE915" s="355"/>
      <c r="AF915" s="355"/>
      <c r="AG915" s="355"/>
    </row>
    <row r="916" spans="1:33" ht="14.25" customHeight="1">
      <c r="A916" s="355"/>
      <c r="B916" s="355"/>
      <c r="C916" s="355"/>
      <c r="D916" s="355"/>
      <c r="E916" s="355"/>
      <c r="F916" s="355"/>
      <c r="G916" s="355"/>
      <c r="H916" s="355"/>
      <c r="I916" s="355"/>
      <c r="J916" s="355"/>
      <c r="K916" s="355"/>
      <c r="L916" s="355"/>
      <c r="M916" s="355"/>
      <c r="N916" s="355"/>
      <c r="O916" s="355"/>
      <c r="P916" s="355"/>
      <c r="Q916" s="355"/>
      <c r="R916" s="355"/>
      <c r="S916" s="355"/>
      <c r="T916" s="355"/>
      <c r="U916" s="355"/>
      <c r="V916" s="355"/>
      <c r="W916" s="355"/>
      <c r="X916" s="355"/>
      <c r="Y916" s="355"/>
      <c r="Z916" s="355"/>
      <c r="AA916" s="355"/>
      <c r="AB916" s="355"/>
      <c r="AC916" s="355"/>
      <c r="AD916" s="355"/>
      <c r="AE916" s="355"/>
      <c r="AF916" s="355"/>
      <c r="AG916" s="355"/>
    </row>
    <row r="917" spans="1:33" ht="14.25" customHeight="1">
      <c r="A917" s="355"/>
      <c r="B917" s="355"/>
      <c r="C917" s="355"/>
      <c r="D917" s="355"/>
      <c r="E917" s="355"/>
      <c r="F917" s="355"/>
      <c r="G917" s="355"/>
      <c r="H917" s="355"/>
      <c r="I917" s="355"/>
      <c r="J917" s="355"/>
      <c r="K917" s="355"/>
      <c r="L917" s="355"/>
      <c r="M917" s="355"/>
      <c r="N917" s="355"/>
      <c r="O917" s="355"/>
      <c r="P917" s="355"/>
      <c r="Q917" s="355"/>
      <c r="R917" s="355"/>
      <c r="S917" s="355"/>
      <c r="T917" s="355"/>
      <c r="U917" s="355"/>
      <c r="V917" s="355"/>
      <c r="W917" s="355"/>
      <c r="X917" s="355"/>
      <c r="Y917" s="355"/>
      <c r="Z917" s="355"/>
      <c r="AA917" s="355"/>
      <c r="AB917" s="355"/>
      <c r="AC917" s="355"/>
      <c r="AD917" s="355"/>
      <c r="AE917" s="355"/>
      <c r="AF917" s="355"/>
      <c r="AG917" s="355"/>
    </row>
    <row r="918" spans="1:33" ht="14.25" customHeight="1">
      <c r="A918" s="355"/>
      <c r="B918" s="355"/>
      <c r="C918" s="355"/>
      <c r="D918" s="355"/>
      <c r="E918" s="355"/>
      <c r="F918" s="355"/>
      <c r="G918" s="355"/>
      <c r="H918" s="355"/>
      <c r="I918" s="355"/>
      <c r="J918" s="355"/>
      <c r="K918" s="355"/>
      <c r="L918" s="355"/>
      <c r="M918" s="355"/>
      <c r="N918" s="355"/>
      <c r="O918" s="355"/>
      <c r="P918" s="355"/>
      <c r="Q918" s="355"/>
      <c r="R918" s="355"/>
      <c r="S918" s="355"/>
      <c r="T918" s="355"/>
      <c r="U918" s="355"/>
      <c r="V918" s="355"/>
      <c r="W918" s="355"/>
      <c r="X918" s="355"/>
      <c r="Y918" s="355"/>
      <c r="Z918" s="355"/>
      <c r="AA918" s="355"/>
      <c r="AB918" s="355"/>
      <c r="AC918" s="355"/>
      <c r="AD918" s="355"/>
      <c r="AE918" s="355"/>
      <c r="AF918" s="355"/>
      <c r="AG918" s="355"/>
    </row>
    <row r="919" spans="1:33" ht="14.25" customHeight="1">
      <c r="A919" s="355"/>
      <c r="B919" s="355"/>
      <c r="C919" s="355"/>
      <c r="D919" s="355"/>
      <c r="E919" s="355"/>
      <c r="F919" s="355"/>
      <c r="G919" s="355"/>
      <c r="H919" s="355"/>
      <c r="I919" s="355"/>
      <c r="J919" s="355"/>
      <c r="K919" s="355"/>
      <c r="L919" s="355"/>
      <c r="M919" s="355"/>
      <c r="N919" s="355"/>
      <c r="O919" s="355"/>
      <c r="P919" s="355"/>
      <c r="Q919" s="355"/>
      <c r="R919" s="355"/>
      <c r="S919" s="355"/>
      <c r="T919" s="355"/>
      <c r="U919" s="355"/>
      <c r="V919" s="355"/>
      <c r="W919" s="355"/>
      <c r="X919" s="355"/>
      <c r="Y919" s="355"/>
      <c r="Z919" s="355"/>
      <c r="AA919" s="355"/>
      <c r="AB919" s="355"/>
      <c r="AC919" s="355"/>
      <c r="AD919" s="355"/>
      <c r="AE919" s="355"/>
      <c r="AF919" s="355"/>
      <c r="AG919" s="355"/>
    </row>
    <row r="920" spans="1:33" ht="14.25" customHeight="1">
      <c r="A920" s="355"/>
      <c r="B920" s="355"/>
      <c r="C920" s="355"/>
      <c r="D920" s="355"/>
      <c r="E920" s="355"/>
      <c r="F920" s="355"/>
      <c r="G920" s="355"/>
      <c r="H920" s="355"/>
      <c r="I920" s="355"/>
      <c r="J920" s="355"/>
      <c r="K920" s="355"/>
      <c r="L920" s="355"/>
      <c r="M920" s="355"/>
      <c r="N920" s="355"/>
      <c r="O920" s="355"/>
      <c r="P920" s="355"/>
      <c r="Q920" s="355"/>
      <c r="R920" s="355"/>
      <c r="S920" s="355"/>
      <c r="T920" s="355"/>
      <c r="U920" s="355"/>
      <c r="V920" s="355"/>
      <c r="W920" s="355"/>
      <c r="X920" s="355"/>
      <c r="Y920" s="355"/>
      <c r="Z920" s="355"/>
      <c r="AA920" s="355"/>
      <c r="AB920" s="355"/>
      <c r="AC920" s="355"/>
      <c r="AD920" s="355"/>
      <c r="AE920" s="355"/>
      <c r="AF920" s="355"/>
      <c r="AG920" s="355"/>
    </row>
    <row r="921" spans="1:33" ht="14.25" customHeight="1">
      <c r="A921" s="355"/>
      <c r="B921" s="355"/>
      <c r="C921" s="355"/>
      <c r="D921" s="355"/>
      <c r="E921" s="355"/>
      <c r="F921" s="355"/>
      <c r="G921" s="355"/>
      <c r="H921" s="355"/>
      <c r="I921" s="355"/>
      <c r="J921" s="355"/>
      <c r="K921" s="355"/>
      <c r="L921" s="355"/>
      <c r="M921" s="355"/>
      <c r="N921" s="355"/>
      <c r="O921" s="355"/>
      <c r="P921" s="355"/>
      <c r="Q921" s="355"/>
      <c r="R921" s="355"/>
      <c r="S921" s="355"/>
      <c r="T921" s="355"/>
      <c r="U921" s="355"/>
      <c r="V921" s="355"/>
      <c r="W921" s="355"/>
      <c r="X921" s="355"/>
      <c r="Y921" s="355"/>
      <c r="Z921" s="355"/>
      <c r="AA921" s="355"/>
      <c r="AB921" s="355"/>
      <c r="AC921" s="355"/>
      <c r="AD921" s="355"/>
      <c r="AE921" s="355"/>
      <c r="AF921" s="355"/>
      <c r="AG921" s="355"/>
    </row>
    <row r="922" spans="1:33" ht="14.25" customHeight="1">
      <c r="A922" s="355"/>
      <c r="B922" s="355"/>
      <c r="C922" s="355"/>
      <c r="D922" s="355"/>
      <c r="E922" s="355"/>
      <c r="F922" s="355"/>
      <c r="G922" s="355"/>
      <c r="H922" s="355"/>
      <c r="I922" s="355"/>
      <c r="J922" s="355"/>
      <c r="K922" s="355"/>
      <c r="L922" s="355"/>
      <c r="M922" s="355"/>
      <c r="N922" s="355"/>
      <c r="O922" s="355"/>
      <c r="P922" s="355"/>
      <c r="Q922" s="355"/>
      <c r="R922" s="355"/>
      <c r="S922" s="355"/>
      <c r="T922" s="355"/>
      <c r="U922" s="355"/>
      <c r="V922" s="355"/>
      <c r="W922" s="355"/>
      <c r="X922" s="355"/>
      <c r="Y922" s="355"/>
      <c r="Z922" s="355"/>
      <c r="AA922" s="355"/>
      <c r="AB922" s="355"/>
      <c r="AC922" s="355"/>
      <c r="AD922" s="355"/>
      <c r="AE922" s="355"/>
      <c r="AF922" s="355"/>
      <c r="AG922" s="355"/>
    </row>
    <row r="923" spans="1:33" ht="14.25" customHeight="1">
      <c r="A923" s="355"/>
      <c r="B923" s="355"/>
      <c r="C923" s="355"/>
      <c r="D923" s="355"/>
      <c r="E923" s="355"/>
      <c r="F923" s="355"/>
      <c r="G923" s="355"/>
      <c r="H923" s="355"/>
      <c r="I923" s="355"/>
      <c r="J923" s="355"/>
      <c r="K923" s="355"/>
      <c r="L923" s="355"/>
      <c r="M923" s="355"/>
      <c r="N923" s="355"/>
      <c r="O923" s="355"/>
      <c r="P923" s="355"/>
      <c r="Q923" s="355"/>
      <c r="R923" s="355"/>
      <c r="S923" s="355"/>
      <c r="T923" s="355"/>
      <c r="U923" s="355"/>
      <c r="V923" s="355"/>
      <c r="W923" s="355"/>
      <c r="X923" s="355"/>
      <c r="Y923" s="355"/>
      <c r="Z923" s="355"/>
      <c r="AA923" s="355"/>
      <c r="AB923" s="355"/>
      <c r="AC923" s="355"/>
      <c r="AD923" s="355"/>
      <c r="AE923" s="355"/>
      <c r="AF923" s="355"/>
      <c r="AG923" s="355"/>
    </row>
    <row r="924" spans="1:33" ht="14.25" customHeight="1">
      <c r="A924" s="355"/>
      <c r="B924" s="355"/>
      <c r="C924" s="355"/>
      <c r="D924" s="355"/>
      <c r="E924" s="355"/>
      <c r="F924" s="355"/>
      <c r="G924" s="355"/>
      <c r="H924" s="355"/>
      <c r="I924" s="355"/>
      <c r="J924" s="355"/>
      <c r="K924" s="355"/>
      <c r="L924" s="355"/>
      <c r="M924" s="355"/>
      <c r="N924" s="355"/>
      <c r="O924" s="355"/>
      <c r="P924" s="355"/>
      <c r="Q924" s="355"/>
      <c r="R924" s="355"/>
      <c r="S924" s="355"/>
      <c r="T924" s="355"/>
      <c r="U924" s="355"/>
      <c r="V924" s="355"/>
      <c r="W924" s="355"/>
      <c r="X924" s="355"/>
      <c r="Y924" s="355"/>
      <c r="Z924" s="355"/>
      <c r="AA924" s="355"/>
      <c r="AB924" s="355"/>
      <c r="AC924" s="355"/>
      <c r="AD924" s="355"/>
      <c r="AE924" s="355"/>
      <c r="AF924" s="355"/>
      <c r="AG924" s="355"/>
    </row>
    <row r="925" spans="1:33" ht="14.25" customHeight="1">
      <c r="A925" s="355"/>
      <c r="B925" s="355"/>
      <c r="C925" s="355"/>
      <c r="D925" s="355"/>
      <c r="E925" s="355"/>
      <c r="F925" s="355"/>
      <c r="G925" s="355"/>
      <c r="H925" s="355"/>
      <c r="I925" s="355"/>
      <c r="J925" s="355"/>
      <c r="K925" s="355"/>
      <c r="L925" s="355"/>
      <c r="M925" s="355"/>
      <c r="N925" s="355"/>
      <c r="O925" s="355"/>
      <c r="P925" s="355"/>
      <c r="Q925" s="355"/>
      <c r="R925" s="355"/>
      <c r="S925" s="355"/>
      <c r="T925" s="355"/>
      <c r="U925" s="355"/>
      <c r="V925" s="355"/>
      <c r="W925" s="355"/>
      <c r="X925" s="355"/>
      <c r="Y925" s="355"/>
      <c r="Z925" s="355"/>
      <c r="AA925" s="355"/>
      <c r="AB925" s="355"/>
      <c r="AC925" s="355"/>
      <c r="AD925" s="355"/>
      <c r="AE925" s="355"/>
      <c r="AF925" s="355"/>
      <c r="AG925" s="355"/>
    </row>
    <row r="926" spans="1:33" ht="14.25" customHeight="1">
      <c r="A926" s="355"/>
      <c r="B926" s="355"/>
      <c r="C926" s="355"/>
      <c r="D926" s="355"/>
      <c r="E926" s="355"/>
      <c r="F926" s="355"/>
      <c r="G926" s="355"/>
      <c r="H926" s="355"/>
      <c r="I926" s="355"/>
      <c r="J926" s="355"/>
      <c r="K926" s="355"/>
      <c r="L926" s="355"/>
      <c r="M926" s="355"/>
      <c r="N926" s="355"/>
      <c r="O926" s="355"/>
      <c r="P926" s="355"/>
      <c r="Q926" s="355"/>
      <c r="R926" s="355"/>
      <c r="S926" s="355"/>
      <c r="T926" s="355"/>
      <c r="U926" s="355"/>
      <c r="V926" s="355"/>
      <c r="W926" s="355"/>
      <c r="X926" s="355"/>
      <c r="Y926" s="355"/>
      <c r="Z926" s="355"/>
      <c r="AA926" s="355"/>
      <c r="AB926" s="355"/>
      <c r="AC926" s="355"/>
      <c r="AD926" s="355"/>
      <c r="AE926" s="355"/>
      <c r="AF926" s="355"/>
      <c r="AG926" s="355"/>
    </row>
    <row r="927" spans="1:33" ht="14.25" customHeight="1">
      <c r="A927" s="355"/>
      <c r="B927" s="355"/>
      <c r="C927" s="355"/>
      <c r="D927" s="355"/>
      <c r="E927" s="355"/>
      <c r="F927" s="355"/>
      <c r="G927" s="355"/>
      <c r="H927" s="355"/>
      <c r="I927" s="355"/>
      <c r="J927" s="355"/>
      <c r="K927" s="355"/>
      <c r="L927" s="355"/>
      <c r="M927" s="355"/>
      <c r="N927" s="355"/>
      <c r="O927" s="355"/>
      <c r="P927" s="355"/>
      <c r="Q927" s="355"/>
      <c r="R927" s="355"/>
      <c r="S927" s="355"/>
      <c r="T927" s="355"/>
      <c r="U927" s="355"/>
      <c r="V927" s="355"/>
      <c r="W927" s="355"/>
      <c r="X927" s="355"/>
      <c r="Y927" s="355"/>
      <c r="Z927" s="355"/>
      <c r="AA927" s="355"/>
      <c r="AB927" s="355"/>
      <c r="AC927" s="355"/>
      <c r="AD927" s="355"/>
      <c r="AE927" s="355"/>
      <c r="AF927" s="355"/>
      <c r="AG927" s="355"/>
    </row>
    <row r="928" spans="1:33" ht="14.25" customHeight="1">
      <c r="A928" s="355"/>
      <c r="B928" s="355"/>
      <c r="C928" s="355"/>
      <c r="D928" s="355"/>
      <c r="E928" s="355"/>
      <c r="F928" s="355"/>
      <c r="G928" s="355"/>
      <c r="H928" s="355"/>
      <c r="I928" s="355"/>
      <c r="J928" s="355"/>
      <c r="K928" s="355"/>
      <c r="L928" s="355"/>
      <c r="M928" s="355"/>
      <c r="N928" s="355"/>
      <c r="O928" s="355"/>
      <c r="P928" s="355"/>
      <c r="Q928" s="355"/>
      <c r="R928" s="355"/>
      <c r="S928" s="355"/>
      <c r="T928" s="355"/>
      <c r="U928" s="355"/>
      <c r="V928" s="355"/>
      <c r="W928" s="355"/>
      <c r="X928" s="355"/>
      <c r="Y928" s="355"/>
      <c r="Z928" s="355"/>
      <c r="AA928" s="355"/>
      <c r="AB928" s="355"/>
      <c r="AC928" s="355"/>
      <c r="AD928" s="355"/>
      <c r="AE928" s="355"/>
      <c r="AF928" s="355"/>
      <c r="AG928" s="355"/>
    </row>
    <row r="929" spans="1:33" ht="14.25" customHeight="1">
      <c r="A929" s="355"/>
      <c r="B929" s="355"/>
      <c r="C929" s="355"/>
      <c r="D929" s="355"/>
      <c r="E929" s="355"/>
      <c r="F929" s="355"/>
      <c r="G929" s="355"/>
      <c r="H929" s="355"/>
      <c r="I929" s="355"/>
      <c r="J929" s="355"/>
      <c r="K929" s="355"/>
      <c r="L929" s="355"/>
      <c r="M929" s="355"/>
      <c r="N929" s="355"/>
      <c r="O929" s="355"/>
      <c r="P929" s="355"/>
      <c r="Q929" s="355"/>
      <c r="R929" s="355"/>
      <c r="S929" s="355"/>
      <c r="T929" s="355"/>
      <c r="U929" s="355"/>
      <c r="V929" s="355"/>
      <c r="W929" s="355"/>
      <c r="X929" s="355"/>
      <c r="Y929" s="355"/>
      <c r="Z929" s="355"/>
      <c r="AA929" s="355"/>
      <c r="AB929" s="355"/>
      <c r="AC929" s="355"/>
      <c r="AD929" s="355"/>
      <c r="AE929" s="355"/>
      <c r="AF929" s="355"/>
      <c r="AG929" s="355"/>
    </row>
    <row r="930" spans="1:33" ht="14.25" customHeight="1">
      <c r="A930" s="355"/>
      <c r="B930" s="355"/>
      <c r="C930" s="355"/>
      <c r="D930" s="355"/>
      <c r="E930" s="355"/>
      <c r="F930" s="355"/>
      <c r="G930" s="355"/>
      <c r="H930" s="355"/>
      <c r="I930" s="355"/>
      <c r="J930" s="355"/>
      <c r="K930" s="355"/>
      <c r="L930" s="355"/>
      <c r="M930" s="355"/>
      <c r="N930" s="355"/>
      <c r="O930" s="355"/>
      <c r="P930" s="355"/>
      <c r="Q930" s="355"/>
      <c r="R930" s="355"/>
      <c r="S930" s="355"/>
      <c r="T930" s="355"/>
      <c r="U930" s="355"/>
      <c r="V930" s="355"/>
      <c r="W930" s="355"/>
      <c r="X930" s="355"/>
      <c r="Y930" s="355"/>
      <c r="Z930" s="355"/>
      <c r="AA930" s="355"/>
      <c r="AB930" s="355"/>
      <c r="AC930" s="355"/>
      <c r="AD930" s="355"/>
      <c r="AE930" s="355"/>
      <c r="AF930" s="355"/>
      <c r="AG930" s="355"/>
    </row>
    <row r="931" spans="1:33" ht="14.25" customHeight="1">
      <c r="A931" s="355"/>
      <c r="B931" s="355"/>
      <c r="C931" s="355"/>
      <c r="D931" s="355"/>
      <c r="E931" s="355"/>
      <c r="F931" s="355"/>
      <c r="G931" s="355"/>
      <c r="H931" s="355"/>
      <c r="I931" s="355"/>
      <c r="J931" s="355"/>
      <c r="K931" s="355"/>
      <c r="L931" s="355"/>
      <c r="M931" s="355"/>
      <c r="N931" s="355"/>
      <c r="O931" s="355"/>
      <c r="P931" s="355"/>
      <c r="Q931" s="355"/>
      <c r="R931" s="355"/>
      <c r="S931" s="355"/>
      <c r="T931" s="355"/>
      <c r="U931" s="355"/>
      <c r="V931" s="355"/>
      <c r="W931" s="355"/>
      <c r="X931" s="355"/>
      <c r="Y931" s="355"/>
      <c r="Z931" s="355"/>
      <c r="AA931" s="355"/>
      <c r="AB931" s="355"/>
      <c r="AC931" s="355"/>
      <c r="AD931" s="355"/>
      <c r="AE931" s="355"/>
      <c r="AF931" s="355"/>
      <c r="AG931" s="355"/>
    </row>
    <row r="932" spans="1:33" ht="14.25" customHeight="1">
      <c r="A932" s="355"/>
      <c r="B932" s="355"/>
      <c r="C932" s="355"/>
      <c r="D932" s="355"/>
      <c r="E932" s="355"/>
      <c r="F932" s="355"/>
      <c r="G932" s="355"/>
      <c r="H932" s="355"/>
      <c r="I932" s="355"/>
      <c r="J932" s="355"/>
      <c r="K932" s="355"/>
      <c r="L932" s="355"/>
      <c r="M932" s="355"/>
      <c r="N932" s="355"/>
      <c r="O932" s="355"/>
      <c r="P932" s="355"/>
      <c r="Q932" s="355"/>
      <c r="R932" s="355"/>
      <c r="S932" s="355"/>
      <c r="T932" s="355"/>
      <c r="U932" s="355"/>
      <c r="V932" s="355"/>
      <c r="W932" s="355"/>
      <c r="X932" s="355"/>
      <c r="Y932" s="355"/>
      <c r="Z932" s="355"/>
      <c r="AA932" s="355"/>
      <c r="AB932" s="355"/>
      <c r="AC932" s="355"/>
      <c r="AD932" s="355"/>
      <c r="AE932" s="355"/>
      <c r="AF932" s="355"/>
      <c r="AG932" s="355"/>
    </row>
    <row r="933" spans="1:33" ht="14.25" customHeight="1">
      <c r="A933" s="355"/>
      <c r="B933" s="355"/>
      <c r="C933" s="355"/>
      <c r="D933" s="355"/>
      <c r="E933" s="355"/>
      <c r="F933" s="355"/>
      <c r="G933" s="355"/>
      <c r="H933" s="355"/>
      <c r="I933" s="355"/>
      <c r="J933" s="355"/>
      <c r="K933" s="355"/>
      <c r="L933" s="355"/>
      <c r="M933" s="355"/>
      <c r="N933" s="355"/>
      <c r="O933" s="355"/>
      <c r="P933" s="355"/>
      <c r="Q933" s="355"/>
      <c r="R933" s="355"/>
      <c r="S933" s="355"/>
      <c r="T933" s="355"/>
      <c r="U933" s="355"/>
      <c r="V933" s="355"/>
      <c r="W933" s="355"/>
      <c r="X933" s="355"/>
      <c r="Y933" s="355"/>
      <c r="Z933" s="355"/>
      <c r="AA933" s="355"/>
      <c r="AB933" s="355"/>
      <c r="AC933" s="355"/>
      <c r="AD933" s="355"/>
      <c r="AE933" s="355"/>
      <c r="AF933" s="355"/>
      <c r="AG933" s="355"/>
    </row>
    <row r="934" spans="1:33" ht="14.25" customHeight="1">
      <c r="A934" s="355"/>
      <c r="B934" s="355"/>
      <c r="C934" s="355"/>
      <c r="D934" s="355"/>
      <c r="E934" s="355"/>
      <c r="F934" s="355"/>
      <c r="G934" s="355"/>
      <c r="H934" s="355"/>
      <c r="I934" s="355"/>
      <c r="J934" s="355"/>
      <c r="K934" s="355"/>
      <c r="L934" s="355"/>
      <c r="M934" s="355"/>
      <c r="N934" s="355"/>
      <c r="O934" s="355"/>
      <c r="P934" s="355"/>
      <c r="Q934" s="355"/>
      <c r="R934" s="355"/>
      <c r="S934" s="355"/>
      <c r="T934" s="355"/>
      <c r="U934" s="355"/>
      <c r="V934" s="355"/>
      <c r="W934" s="355"/>
      <c r="X934" s="355"/>
      <c r="Y934" s="355"/>
      <c r="Z934" s="355"/>
      <c r="AA934" s="355"/>
      <c r="AB934" s="355"/>
      <c r="AC934" s="355"/>
      <c r="AD934" s="355"/>
      <c r="AE934" s="355"/>
      <c r="AF934" s="355"/>
      <c r="AG934" s="355"/>
    </row>
    <row r="935" spans="1:33" ht="14.25" customHeight="1">
      <c r="A935" s="355"/>
      <c r="B935" s="355"/>
      <c r="C935" s="355"/>
      <c r="D935" s="355"/>
      <c r="E935" s="355"/>
      <c r="F935" s="355"/>
      <c r="G935" s="355"/>
      <c r="H935" s="355"/>
      <c r="I935" s="355"/>
      <c r="J935" s="355"/>
      <c r="K935" s="355"/>
      <c r="L935" s="355"/>
      <c r="M935" s="355"/>
      <c r="N935" s="355"/>
      <c r="O935" s="355"/>
      <c r="P935" s="355"/>
      <c r="Q935" s="355"/>
      <c r="R935" s="355"/>
      <c r="S935" s="355"/>
      <c r="T935" s="355"/>
      <c r="U935" s="355"/>
      <c r="V935" s="355"/>
      <c r="W935" s="355"/>
      <c r="X935" s="355"/>
      <c r="Y935" s="355"/>
      <c r="Z935" s="355"/>
      <c r="AA935" s="355"/>
      <c r="AB935" s="355"/>
      <c r="AC935" s="355"/>
      <c r="AD935" s="355"/>
      <c r="AE935" s="355"/>
      <c r="AF935" s="355"/>
      <c r="AG935" s="355"/>
    </row>
    <row r="936" spans="1:33" ht="14.25" customHeight="1">
      <c r="A936" s="355"/>
      <c r="B936" s="355"/>
      <c r="C936" s="355"/>
      <c r="D936" s="355"/>
      <c r="E936" s="355"/>
      <c r="F936" s="355"/>
      <c r="G936" s="355"/>
      <c r="H936" s="355"/>
      <c r="I936" s="355"/>
      <c r="J936" s="355"/>
      <c r="K936" s="355"/>
      <c r="L936" s="355"/>
      <c r="M936" s="355"/>
      <c r="N936" s="355"/>
      <c r="O936" s="355"/>
      <c r="P936" s="355"/>
      <c r="Q936" s="355"/>
      <c r="R936" s="355"/>
      <c r="S936" s="355"/>
      <c r="T936" s="355"/>
      <c r="U936" s="355"/>
      <c r="V936" s="355"/>
      <c r="W936" s="355"/>
      <c r="X936" s="355"/>
      <c r="Y936" s="355"/>
      <c r="Z936" s="355"/>
      <c r="AA936" s="355"/>
      <c r="AB936" s="355"/>
      <c r="AC936" s="355"/>
      <c r="AD936" s="355"/>
      <c r="AE936" s="355"/>
      <c r="AF936" s="355"/>
      <c r="AG936" s="355"/>
    </row>
    <row r="937" spans="1:33" ht="14.25" customHeight="1">
      <c r="A937" s="355"/>
      <c r="B937" s="355"/>
      <c r="C937" s="355"/>
      <c r="D937" s="355"/>
      <c r="E937" s="355"/>
      <c r="F937" s="355"/>
      <c r="G937" s="355"/>
      <c r="H937" s="355"/>
      <c r="I937" s="355"/>
      <c r="J937" s="355"/>
      <c r="K937" s="355"/>
      <c r="L937" s="355"/>
      <c r="M937" s="355"/>
      <c r="N937" s="355"/>
      <c r="O937" s="355"/>
      <c r="P937" s="355"/>
      <c r="Q937" s="355"/>
      <c r="R937" s="355"/>
      <c r="S937" s="355"/>
      <c r="T937" s="355"/>
      <c r="U937" s="355"/>
      <c r="V937" s="355"/>
      <c r="W937" s="355"/>
      <c r="X937" s="355"/>
      <c r="Y937" s="355"/>
      <c r="Z937" s="355"/>
      <c r="AA937" s="355"/>
      <c r="AB937" s="355"/>
      <c r="AC937" s="355"/>
      <c r="AD937" s="355"/>
      <c r="AE937" s="355"/>
      <c r="AF937" s="355"/>
      <c r="AG937" s="355"/>
    </row>
    <row r="938" spans="1:33" ht="14.25" customHeight="1">
      <c r="A938" s="355"/>
      <c r="B938" s="355"/>
      <c r="C938" s="355"/>
      <c r="D938" s="355"/>
      <c r="E938" s="355"/>
      <c r="F938" s="355"/>
      <c r="G938" s="355"/>
      <c r="H938" s="355"/>
      <c r="I938" s="355"/>
      <c r="J938" s="355"/>
      <c r="K938" s="355"/>
      <c r="L938" s="355"/>
      <c r="M938" s="355"/>
      <c r="N938" s="355"/>
      <c r="O938" s="355"/>
      <c r="P938" s="355"/>
      <c r="Q938" s="355"/>
      <c r="R938" s="355"/>
      <c r="S938" s="355"/>
      <c r="T938" s="355"/>
      <c r="U938" s="355"/>
      <c r="V938" s="355"/>
      <c r="W938" s="355"/>
      <c r="X938" s="355"/>
      <c r="Y938" s="355"/>
      <c r="Z938" s="355"/>
      <c r="AA938" s="355"/>
      <c r="AB938" s="355"/>
      <c r="AC938" s="355"/>
      <c r="AD938" s="355"/>
      <c r="AE938" s="355"/>
      <c r="AF938" s="355"/>
      <c r="AG938" s="355"/>
    </row>
    <row r="939" spans="1:33" ht="14.25" customHeight="1">
      <c r="A939" s="355"/>
      <c r="B939" s="355"/>
      <c r="C939" s="355"/>
      <c r="D939" s="355"/>
      <c r="E939" s="355"/>
      <c r="F939" s="355"/>
      <c r="G939" s="355"/>
      <c r="H939" s="355"/>
      <c r="I939" s="355"/>
      <c r="J939" s="355"/>
      <c r="K939" s="355"/>
      <c r="L939" s="355"/>
      <c r="M939" s="355"/>
      <c r="N939" s="355"/>
      <c r="O939" s="355"/>
      <c r="P939" s="355"/>
      <c r="Q939" s="355"/>
      <c r="R939" s="355"/>
      <c r="S939" s="355"/>
      <c r="T939" s="355"/>
      <c r="U939" s="355"/>
      <c r="V939" s="355"/>
      <c r="W939" s="355"/>
      <c r="X939" s="355"/>
      <c r="Y939" s="355"/>
      <c r="Z939" s="355"/>
      <c r="AA939" s="355"/>
      <c r="AB939" s="355"/>
      <c r="AC939" s="355"/>
      <c r="AD939" s="355"/>
      <c r="AE939" s="355"/>
      <c r="AF939" s="355"/>
      <c r="AG939" s="355"/>
    </row>
    <row r="940" spans="1:33" ht="14.25" customHeight="1">
      <c r="A940" s="355"/>
      <c r="B940" s="355"/>
      <c r="C940" s="355"/>
      <c r="D940" s="355"/>
      <c r="E940" s="355"/>
      <c r="F940" s="355"/>
      <c r="G940" s="355"/>
      <c r="H940" s="355"/>
      <c r="I940" s="355"/>
      <c r="J940" s="355"/>
      <c r="K940" s="355"/>
      <c r="L940" s="355"/>
      <c r="M940" s="355"/>
      <c r="N940" s="355"/>
      <c r="O940" s="355"/>
      <c r="P940" s="355"/>
      <c r="Q940" s="355"/>
      <c r="R940" s="355"/>
      <c r="S940" s="355"/>
      <c r="T940" s="355"/>
      <c r="U940" s="355"/>
      <c r="V940" s="355"/>
      <c r="W940" s="355"/>
      <c r="X940" s="355"/>
      <c r="Y940" s="355"/>
      <c r="Z940" s="355"/>
      <c r="AA940" s="355"/>
      <c r="AB940" s="355"/>
      <c r="AC940" s="355"/>
      <c r="AD940" s="355"/>
      <c r="AE940" s="355"/>
      <c r="AF940" s="355"/>
      <c r="AG940" s="355"/>
    </row>
    <row r="941" spans="1:33" ht="14.25" customHeight="1">
      <c r="A941" s="355"/>
      <c r="B941" s="355"/>
      <c r="C941" s="355"/>
      <c r="D941" s="355"/>
      <c r="E941" s="355"/>
      <c r="F941" s="355"/>
      <c r="G941" s="355"/>
      <c r="H941" s="355"/>
      <c r="I941" s="355"/>
      <c r="J941" s="355"/>
      <c r="K941" s="355"/>
      <c r="L941" s="355"/>
      <c r="M941" s="355"/>
      <c r="N941" s="355"/>
      <c r="O941" s="355"/>
      <c r="P941" s="355"/>
      <c r="Q941" s="355"/>
      <c r="R941" s="355"/>
      <c r="S941" s="355"/>
      <c r="T941" s="355"/>
      <c r="U941" s="355"/>
      <c r="V941" s="355"/>
      <c r="W941" s="355"/>
      <c r="X941" s="355"/>
      <c r="Y941" s="355"/>
      <c r="Z941" s="355"/>
      <c r="AA941" s="355"/>
      <c r="AB941" s="355"/>
      <c r="AC941" s="355"/>
      <c r="AD941" s="355"/>
      <c r="AE941" s="355"/>
      <c r="AF941" s="355"/>
      <c r="AG941" s="355"/>
    </row>
    <row r="942" spans="1:33" ht="14.25" customHeight="1">
      <c r="A942" s="355"/>
      <c r="B942" s="355"/>
      <c r="C942" s="355"/>
      <c r="D942" s="355"/>
      <c r="E942" s="355"/>
      <c r="F942" s="355"/>
      <c r="G942" s="355"/>
      <c r="H942" s="355"/>
      <c r="I942" s="355"/>
      <c r="J942" s="355"/>
      <c r="K942" s="355"/>
      <c r="L942" s="355"/>
      <c r="M942" s="355"/>
      <c r="N942" s="355"/>
      <c r="O942" s="355"/>
      <c r="P942" s="355"/>
      <c r="Q942" s="355"/>
      <c r="R942" s="355"/>
      <c r="S942" s="355"/>
      <c r="T942" s="355"/>
      <c r="U942" s="355"/>
      <c r="V942" s="355"/>
      <c r="W942" s="355"/>
      <c r="X942" s="355"/>
      <c r="Y942" s="355"/>
      <c r="Z942" s="355"/>
      <c r="AA942" s="355"/>
      <c r="AB942" s="355"/>
      <c r="AC942" s="355"/>
      <c r="AD942" s="355"/>
      <c r="AE942" s="355"/>
      <c r="AF942" s="355"/>
      <c r="AG942" s="355"/>
    </row>
    <row r="943" spans="1:33" ht="14.25" customHeight="1">
      <c r="A943" s="355"/>
      <c r="B943" s="355"/>
      <c r="C943" s="355"/>
      <c r="D943" s="355"/>
      <c r="E943" s="355"/>
      <c r="F943" s="355"/>
      <c r="G943" s="355"/>
      <c r="H943" s="355"/>
      <c r="I943" s="355"/>
      <c r="J943" s="355"/>
      <c r="K943" s="355"/>
      <c r="L943" s="355"/>
      <c r="M943" s="355"/>
      <c r="N943" s="355"/>
      <c r="O943" s="355"/>
      <c r="P943" s="355"/>
      <c r="Q943" s="355"/>
      <c r="R943" s="355"/>
      <c r="S943" s="355"/>
      <c r="T943" s="355"/>
      <c r="U943" s="355"/>
      <c r="V943" s="355"/>
      <c r="W943" s="355"/>
      <c r="X943" s="355"/>
      <c r="Y943" s="355"/>
      <c r="Z943" s="355"/>
      <c r="AA943" s="355"/>
      <c r="AB943" s="355"/>
      <c r="AC943" s="355"/>
      <c r="AD943" s="355"/>
      <c r="AE943" s="355"/>
      <c r="AF943" s="355"/>
      <c r="AG943" s="355"/>
    </row>
    <row r="944" spans="1:33" ht="14.25" customHeight="1">
      <c r="A944" s="355"/>
      <c r="B944" s="355"/>
      <c r="C944" s="355"/>
      <c r="D944" s="355"/>
      <c r="E944" s="355"/>
      <c r="F944" s="355"/>
      <c r="G944" s="355"/>
      <c r="H944" s="355"/>
      <c r="I944" s="355"/>
      <c r="J944" s="355"/>
      <c r="K944" s="355"/>
      <c r="L944" s="355"/>
      <c r="M944" s="355"/>
      <c r="N944" s="355"/>
      <c r="O944" s="355"/>
      <c r="P944" s="355"/>
      <c r="Q944" s="355"/>
      <c r="R944" s="355"/>
      <c r="S944" s="355"/>
      <c r="T944" s="355"/>
      <c r="U944" s="355"/>
      <c r="V944" s="355"/>
      <c r="W944" s="355"/>
      <c r="X944" s="355"/>
      <c r="Y944" s="355"/>
      <c r="Z944" s="355"/>
      <c r="AA944" s="355"/>
      <c r="AB944" s="355"/>
      <c r="AC944" s="355"/>
      <c r="AD944" s="355"/>
      <c r="AE944" s="355"/>
      <c r="AF944" s="355"/>
      <c r="AG944" s="355"/>
    </row>
    <row r="945" spans="1:33" ht="14.25" customHeight="1">
      <c r="A945" s="355"/>
      <c r="B945" s="355"/>
      <c r="C945" s="355"/>
      <c r="D945" s="355"/>
      <c r="E945" s="355"/>
      <c r="F945" s="355"/>
      <c r="G945" s="355"/>
      <c r="H945" s="355"/>
      <c r="I945" s="355"/>
      <c r="J945" s="355"/>
      <c r="K945" s="355"/>
      <c r="L945" s="355"/>
      <c r="M945" s="355"/>
      <c r="N945" s="355"/>
      <c r="O945" s="355"/>
      <c r="P945" s="355"/>
      <c r="Q945" s="355"/>
      <c r="R945" s="355"/>
      <c r="S945" s="355"/>
      <c r="T945" s="355"/>
      <c r="U945" s="355"/>
      <c r="V945" s="355"/>
      <c r="W945" s="355"/>
      <c r="X945" s="355"/>
      <c r="Y945" s="355"/>
      <c r="Z945" s="355"/>
      <c r="AA945" s="355"/>
      <c r="AB945" s="355"/>
      <c r="AC945" s="355"/>
      <c r="AD945" s="355"/>
      <c r="AE945" s="355"/>
      <c r="AF945" s="355"/>
      <c r="AG945" s="355"/>
    </row>
    <row r="946" spans="1:33" ht="14.25" customHeight="1">
      <c r="A946" s="355"/>
      <c r="B946" s="355"/>
      <c r="C946" s="355"/>
      <c r="D946" s="355"/>
      <c r="E946" s="355"/>
      <c r="F946" s="355"/>
      <c r="G946" s="355"/>
      <c r="H946" s="355"/>
      <c r="I946" s="355"/>
      <c r="J946" s="355"/>
      <c r="K946" s="355"/>
      <c r="L946" s="355"/>
      <c r="M946" s="355"/>
      <c r="N946" s="355"/>
      <c r="O946" s="355"/>
      <c r="P946" s="355"/>
      <c r="Q946" s="355"/>
      <c r="R946" s="355"/>
      <c r="S946" s="355"/>
      <c r="T946" s="355"/>
      <c r="U946" s="355"/>
      <c r="V946" s="355"/>
      <c r="W946" s="355"/>
      <c r="X946" s="355"/>
      <c r="Y946" s="355"/>
      <c r="Z946" s="355"/>
      <c r="AA946" s="355"/>
      <c r="AB946" s="355"/>
      <c r="AC946" s="355"/>
      <c r="AD946" s="355"/>
      <c r="AE946" s="355"/>
      <c r="AF946" s="355"/>
      <c r="AG946" s="355"/>
    </row>
    <row r="947" spans="1:33" ht="14.25" customHeight="1">
      <c r="A947" s="355"/>
      <c r="B947" s="355"/>
      <c r="C947" s="355"/>
      <c r="D947" s="355"/>
      <c r="E947" s="355"/>
      <c r="F947" s="355"/>
      <c r="G947" s="355"/>
      <c r="H947" s="355"/>
      <c r="I947" s="355"/>
      <c r="J947" s="355"/>
      <c r="K947" s="355"/>
      <c r="L947" s="355"/>
      <c r="M947" s="355"/>
      <c r="N947" s="355"/>
      <c r="O947" s="355"/>
      <c r="P947" s="355"/>
      <c r="Q947" s="355"/>
      <c r="R947" s="355"/>
      <c r="S947" s="355"/>
      <c r="T947" s="355"/>
      <c r="U947" s="355"/>
      <c r="V947" s="355"/>
      <c r="W947" s="355"/>
      <c r="X947" s="355"/>
      <c r="Y947" s="355"/>
      <c r="Z947" s="355"/>
      <c r="AA947" s="355"/>
      <c r="AB947" s="355"/>
      <c r="AC947" s="355"/>
      <c r="AD947" s="355"/>
      <c r="AE947" s="355"/>
      <c r="AF947" s="355"/>
      <c r="AG947" s="355"/>
    </row>
    <row r="948" spans="1:33" ht="14.25" customHeight="1">
      <c r="A948" s="355"/>
      <c r="B948" s="355"/>
      <c r="C948" s="355"/>
      <c r="D948" s="355"/>
      <c r="E948" s="355"/>
      <c r="F948" s="355"/>
      <c r="G948" s="355"/>
      <c r="H948" s="355"/>
      <c r="I948" s="355"/>
      <c r="J948" s="355"/>
      <c r="K948" s="355"/>
      <c r="L948" s="355"/>
      <c r="M948" s="355"/>
      <c r="N948" s="355"/>
      <c r="O948" s="355"/>
      <c r="P948" s="355"/>
      <c r="Q948" s="355"/>
      <c r="R948" s="355"/>
      <c r="S948" s="355"/>
      <c r="T948" s="355"/>
      <c r="U948" s="355"/>
      <c r="V948" s="355"/>
      <c r="W948" s="355"/>
      <c r="X948" s="355"/>
      <c r="Y948" s="355"/>
      <c r="Z948" s="355"/>
      <c r="AA948" s="355"/>
      <c r="AB948" s="355"/>
      <c r="AC948" s="355"/>
      <c r="AD948" s="355"/>
      <c r="AE948" s="355"/>
      <c r="AF948" s="355"/>
      <c r="AG948" s="355"/>
    </row>
    <row r="949" spans="1:33" ht="14.25" customHeight="1">
      <c r="A949" s="355"/>
      <c r="B949" s="355"/>
      <c r="C949" s="355"/>
      <c r="D949" s="355"/>
      <c r="E949" s="355"/>
      <c r="F949" s="355"/>
      <c r="G949" s="355"/>
      <c r="H949" s="355"/>
      <c r="I949" s="355"/>
      <c r="J949" s="355"/>
      <c r="K949" s="355"/>
      <c r="L949" s="355"/>
      <c r="M949" s="355"/>
      <c r="N949" s="355"/>
      <c r="O949" s="355"/>
      <c r="P949" s="355"/>
      <c r="Q949" s="355"/>
      <c r="R949" s="355"/>
      <c r="S949" s="355"/>
      <c r="T949" s="355"/>
      <c r="U949" s="355"/>
      <c r="V949" s="355"/>
      <c r="W949" s="355"/>
      <c r="X949" s="355"/>
      <c r="Y949" s="355"/>
      <c r="Z949" s="355"/>
      <c r="AA949" s="355"/>
      <c r="AB949" s="355"/>
      <c r="AC949" s="355"/>
      <c r="AD949" s="355"/>
      <c r="AE949" s="355"/>
      <c r="AF949" s="355"/>
      <c r="AG949" s="355"/>
    </row>
    <row r="950" spans="1:33" ht="14.25" customHeight="1">
      <c r="A950" s="355"/>
      <c r="B950" s="355"/>
      <c r="C950" s="355"/>
      <c r="D950" s="355"/>
      <c r="E950" s="355"/>
      <c r="F950" s="355"/>
      <c r="G950" s="355"/>
      <c r="H950" s="355"/>
      <c r="I950" s="355"/>
      <c r="J950" s="355"/>
      <c r="K950" s="355"/>
      <c r="L950" s="355"/>
      <c r="M950" s="355"/>
      <c r="N950" s="355"/>
      <c r="O950" s="355"/>
      <c r="P950" s="355"/>
      <c r="Q950" s="355"/>
      <c r="R950" s="355"/>
      <c r="S950" s="355"/>
      <c r="T950" s="355"/>
      <c r="U950" s="355"/>
      <c r="V950" s="355"/>
      <c r="W950" s="355"/>
      <c r="X950" s="355"/>
      <c r="Y950" s="355"/>
      <c r="Z950" s="355"/>
      <c r="AA950" s="355"/>
      <c r="AB950" s="355"/>
      <c r="AC950" s="355"/>
      <c r="AD950" s="355"/>
      <c r="AE950" s="355"/>
      <c r="AF950" s="355"/>
      <c r="AG950" s="355"/>
    </row>
    <row r="951" spans="1:33" ht="14.25" customHeight="1">
      <c r="A951" s="355"/>
      <c r="B951" s="355"/>
      <c r="C951" s="355"/>
      <c r="D951" s="355"/>
      <c r="E951" s="355"/>
      <c r="F951" s="355"/>
      <c r="G951" s="355"/>
      <c r="H951" s="355"/>
      <c r="I951" s="355"/>
      <c r="J951" s="355"/>
      <c r="K951" s="355"/>
      <c r="L951" s="355"/>
      <c r="M951" s="355"/>
      <c r="N951" s="355"/>
      <c r="O951" s="355"/>
      <c r="P951" s="355"/>
      <c r="Q951" s="355"/>
      <c r="R951" s="355"/>
      <c r="S951" s="355"/>
      <c r="T951" s="355"/>
      <c r="U951" s="355"/>
      <c r="V951" s="355"/>
      <c r="W951" s="355"/>
      <c r="X951" s="355"/>
      <c r="Y951" s="355"/>
      <c r="Z951" s="355"/>
      <c r="AA951" s="355"/>
      <c r="AB951" s="355"/>
      <c r="AC951" s="355"/>
      <c r="AD951" s="355"/>
      <c r="AE951" s="355"/>
      <c r="AF951" s="355"/>
      <c r="AG951" s="355"/>
    </row>
    <row r="952" spans="1:33" ht="14.25" customHeight="1">
      <c r="A952" s="355"/>
      <c r="B952" s="355"/>
      <c r="C952" s="355"/>
      <c r="D952" s="355"/>
      <c r="E952" s="355"/>
      <c r="F952" s="355"/>
      <c r="G952" s="355"/>
      <c r="H952" s="355"/>
      <c r="I952" s="355"/>
      <c r="J952" s="355"/>
      <c r="K952" s="355"/>
      <c r="L952" s="355"/>
      <c r="M952" s="355"/>
      <c r="N952" s="355"/>
      <c r="O952" s="355"/>
      <c r="P952" s="355"/>
      <c r="Q952" s="355"/>
      <c r="R952" s="355"/>
      <c r="S952" s="355"/>
      <c r="T952" s="355"/>
      <c r="U952" s="355"/>
      <c r="V952" s="355"/>
      <c r="W952" s="355"/>
      <c r="X952" s="355"/>
      <c r="Y952" s="355"/>
      <c r="Z952" s="355"/>
      <c r="AA952" s="355"/>
      <c r="AB952" s="355"/>
      <c r="AC952" s="355"/>
      <c r="AD952" s="355"/>
      <c r="AE952" s="355"/>
      <c r="AF952" s="355"/>
      <c r="AG952" s="355"/>
    </row>
    <row r="953" spans="1:33" ht="14.25" customHeight="1">
      <c r="A953" s="355"/>
      <c r="B953" s="355"/>
      <c r="C953" s="355"/>
      <c r="D953" s="355"/>
      <c r="E953" s="355"/>
      <c r="F953" s="355"/>
      <c r="G953" s="355"/>
      <c r="H953" s="355"/>
      <c r="I953" s="355"/>
      <c r="J953" s="355"/>
      <c r="K953" s="355"/>
      <c r="L953" s="355"/>
      <c r="M953" s="355"/>
      <c r="N953" s="355"/>
      <c r="O953" s="355"/>
      <c r="P953" s="355"/>
      <c r="Q953" s="355"/>
      <c r="R953" s="355"/>
      <c r="S953" s="355"/>
      <c r="T953" s="355"/>
      <c r="U953" s="355"/>
      <c r="V953" s="355"/>
      <c r="W953" s="355"/>
      <c r="X953" s="355"/>
      <c r="Y953" s="355"/>
      <c r="Z953" s="355"/>
      <c r="AA953" s="355"/>
      <c r="AB953" s="355"/>
      <c r="AC953" s="355"/>
      <c r="AD953" s="355"/>
      <c r="AE953" s="355"/>
      <c r="AF953" s="355"/>
      <c r="AG953" s="355"/>
    </row>
    <row r="954" spans="1:33" ht="14.25" customHeight="1">
      <c r="A954" s="355"/>
      <c r="B954" s="355"/>
      <c r="C954" s="355"/>
      <c r="D954" s="355"/>
      <c r="E954" s="355"/>
      <c r="F954" s="355"/>
      <c r="G954" s="355"/>
      <c r="H954" s="355"/>
      <c r="I954" s="355"/>
      <c r="J954" s="355"/>
      <c r="K954" s="355"/>
      <c r="L954" s="355"/>
      <c r="M954" s="355"/>
      <c r="N954" s="355"/>
      <c r="O954" s="355"/>
      <c r="P954" s="355"/>
      <c r="Q954" s="355"/>
      <c r="R954" s="355"/>
      <c r="S954" s="355"/>
      <c r="T954" s="355"/>
      <c r="U954" s="355"/>
      <c r="V954" s="355"/>
      <c r="W954" s="355"/>
      <c r="X954" s="355"/>
      <c r="Y954" s="355"/>
      <c r="Z954" s="355"/>
      <c r="AA954" s="355"/>
      <c r="AB954" s="355"/>
      <c r="AC954" s="355"/>
      <c r="AD954" s="355"/>
      <c r="AE954" s="355"/>
      <c r="AF954" s="355"/>
      <c r="AG954" s="355"/>
    </row>
    <row r="955" spans="1:33" ht="14.25" customHeight="1">
      <c r="A955" s="355"/>
      <c r="B955" s="355"/>
      <c r="C955" s="355"/>
      <c r="D955" s="355"/>
      <c r="E955" s="355"/>
      <c r="F955" s="355"/>
      <c r="G955" s="355"/>
      <c r="H955" s="355"/>
      <c r="I955" s="355"/>
      <c r="J955" s="355"/>
      <c r="K955" s="355"/>
      <c r="L955" s="355"/>
      <c r="M955" s="355"/>
      <c r="N955" s="355"/>
      <c r="O955" s="355"/>
      <c r="P955" s="355"/>
      <c r="Q955" s="355"/>
      <c r="R955" s="355"/>
      <c r="S955" s="355"/>
      <c r="T955" s="355"/>
      <c r="U955" s="355"/>
      <c r="V955" s="355"/>
      <c r="W955" s="355"/>
      <c r="X955" s="355"/>
      <c r="Y955" s="355"/>
      <c r="Z955" s="355"/>
      <c r="AA955" s="355"/>
      <c r="AB955" s="355"/>
      <c r="AC955" s="355"/>
      <c r="AD955" s="355"/>
      <c r="AE955" s="355"/>
      <c r="AF955" s="355"/>
      <c r="AG955" s="355"/>
    </row>
    <row r="956" spans="1:33" ht="14.25" customHeight="1">
      <c r="A956" s="355"/>
      <c r="B956" s="355"/>
      <c r="C956" s="355"/>
      <c r="D956" s="355"/>
      <c r="E956" s="355"/>
      <c r="F956" s="355"/>
      <c r="G956" s="355"/>
      <c r="H956" s="355"/>
      <c r="I956" s="355"/>
      <c r="J956" s="355"/>
      <c r="K956" s="355"/>
      <c r="L956" s="355"/>
      <c r="M956" s="355"/>
      <c r="N956" s="355"/>
      <c r="O956" s="355"/>
      <c r="P956" s="355"/>
      <c r="Q956" s="355"/>
      <c r="R956" s="355"/>
      <c r="S956" s="355"/>
      <c r="T956" s="355"/>
      <c r="U956" s="355"/>
      <c r="V956" s="355"/>
      <c r="W956" s="355"/>
      <c r="X956" s="355"/>
      <c r="Y956" s="355"/>
      <c r="Z956" s="355"/>
      <c r="AA956" s="355"/>
      <c r="AB956" s="355"/>
      <c r="AC956" s="355"/>
      <c r="AD956" s="355"/>
      <c r="AE956" s="355"/>
      <c r="AF956" s="355"/>
      <c r="AG956" s="355"/>
    </row>
    <row r="957" spans="1:33" ht="14.25" customHeight="1">
      <c r="A957" s="355"/>
      <c r="B957" s="355"/>
      <c r="C957" s="355"/>
      <c r="D957" s="355"/>
      <c r="E957" s="355"/>
      <c r="F957" s="355"/>
      <c r="G957" s="355"/>
      <c r="H957" s="355"/>
      <c r="I957" s="355"/>
      <c r="J957" s="355"/>
      <c r="K957" s="355"/>
      <c r="L957" s="355"/>
      <c r="M957" s="355"/>
      <c r="N957" s="355"/>
      <c r="O957" s="355"/>
      <c r="P957" s="355"/>
      <c r="Q957" s="355"/>
      <c r="R957" s="355"/>
      <c r="S957" s="355"/>
      <c r="T957" s="355"/>
      <c r="U957" s="355"/>
      <c r="V957" s="355"/>
      <c r="W957" s="355"/>
      <c r="X957" s="355"/>
      <c r="Y957" s="355"/>
      <c r="Z957" s="355"/>
      <c r="AA957" s="355"/>
      <c r="AB957" s="355"/>
      <c r="AC957" s="355"/>
      <c r="AD957" s="355"/>
      <c r="AE957" s="355"/>
      <c r="AF957" s="355"/>
      <c r="AG957" s="355"/>
    </row>
    <row r="958" spans="1:33" ht="14.25" customHeight="1">
      <c r="A958" s="355"/>
      <c r="B958" s="355"/>
      <c r="C958" s="355"/>
      <c r="D958" s="355"/>
      <c r="E958" s="355"/>
      <c r="F958" s="355"/>
      <c r="G958" s="355"/>
      <c r="H958" s="355"/>
      <c r="I958" s="355"/>
      <c r="J958" s="355"/>
      <c r="K958" s="355"/>
      <c r="L958" s="355"/>
      <c r="M958" s="355"/>
      <c r="N958" s="355"/>
      <c r="O958" s="355"/>
      <c r="P958" s="355"/>
      <c r="Q958" s="355"/>
      <c r="R958" s="355"/>
      <c r="S958" s="355"/>
      <c r="T958" s="355"/>
      <c r="U958" s="355"/>
      <c r="V958" s="355"/>
      <c r="W958" s="355"/>
      <c r="X958" s="355"/>
      <c r="Y958" s="355"/>
      <c r="Z958" s="355"/>
      <c r="AA958" s="355"/>
      <c r="AB958" s="355"/>
      <c r="AC958" s="355"/>
      <c r="AD958" s="355"/>
      <c r="AE958" s="355"/>
      <c r="AF958" s="355"/>
      <c r="AG958" s="355"/>
    </row>
    <row r="959" spans="1:33" ht="14.25" customHeight="1">
      <c r="A959" s="355"/>
      <c r="B959" s="355"/>
      <c r="C959" s="355"/>
      <c r="D959" s="355"/>
      <c r="E959" s="355"/>
      <c r="F959" s="355"/>
      <c r="G959" s="355"/>
      <c r="H959" s="355"/>
      <c r="I959" s="355"/>
      <c r="J959" s="355"/>
      <c r="K959" s="355"/>
      <c r="L959" s="355"/>
      <c r="M959" s="355"/>
      <c r="N959" s="355"/>
      <c r="O959" s="355"/>
      <c r="P959" s="355"/>
      <c r="Q959" s="355"/>
      <c r="R959" s="355"/>
      <c r="S959" s="355"/>
      <c r="T959" s="355"/>
      <c r="U959" s="355"/>
      <c r="V959" s="355"/>
      <c r="W959" s="355"/>
      <c r="X959" s="355"/>
      <c r="Y959" s="355"/>
      <c r="Z959" s="355"/>
      <c r="AA959" s="355"/>
      <c r="AB959" s="355"/>
      <c r="AC959" s="355"/>
      <c r="AD959" s="355"/>
      <c r="AE959" s="355"/>
      <c r="AF959" s="355"/>
      <c r="AG959" s="355"/>
    </row>
    <row r="960" spans="1:33" ht="14.25" customHeight="1">
      <c r="A960" s="355"/>
      <c r="B960" s="355"/>
      <c r="C960" s="355"/>
      <c r="D960" s="355"/>
      <c r="E960" s="355"/>
      <c r="F960" s="355"/>
      <c r="G960" s="355"/>
      <c r="H960" s="355"/>
      <c r="I960" s="355"/>
      <c r="J960" s="355"/>
      <c r="K960" s="355"/>
      <c r="L960" s="355"/>
      <c r="M960" s="355"/>
      <c r="N960" s="355"/>
      <c r="O960" s="355"/>
      <c r="P960" s="355"/>
      <c r="Q960" s="355"/>
      <c r="R960" s="355"/>
      <c r="S960" s="355"/>
      <c r="T960" s="355"/>
      <c r="U960" s="355"/>
      <c r="V960" s="355"/>
      <c r="W960" s="355"/>
      <c r="X960" s="355"/>
      <c r="Y960" s="355"/>
      <c r="Z960" s="355"/>
      <c r="AA960" s="355"/>
      <c r="AB960" s="355"/>
      <c r="AC960" s="355"/>
      <c r="AD960" s="355"/>
      <c r="AE960" s="355"/>
      <c r="AF960" s="355"/>
      <c r="AG960" s="355"/>
    </row>
    <row r="961" spans="1:33" ht="14.25" customHeight="1">
      <c r="A961" s="355"/>
      <c r="B961" s="355"/>
      <c r="C961" s="355"/>
      <c r="D961" s="355"/>
      <c r="E961" s="355"/>
      <c r="F961" s="355"/>
      <c r="G961" s="355"/>
      <c r="H961" s="355"/>
      <c r="I961" s="355"/>
      <c r="J961" s="355"/>
      <c r="K961" s="355"/>
      <c r="L961" s="355"/>
      <c r="M961" s="355"/>
      <c r="N961" s="355"/>
      <c r="O961" s="355"/>
      <c r="P961" s="355"/>
      <c r="Q961" s="355"/>
      <c r="R961" s="355"/>
      <c r="S961" s="355"/>
      <c r="T961" s="355"/>
      <c r="U961" s="355"/>
      <c r="V961" s="355"/>
      <c r="W961" s="355"/>
      <c r="X961" s="355"/>
      <c r="Y961" s="355"/>
      <c r="Z961" s="355"/>
      <c r="AA961" s="355"/>
      <c r="AB961" s="355"/>
      <c r="AC961" s="355"/>
      <c r="AD961" s="355"/>
      <c r="AE961" s="355"/>
      <c r="AF961" s="355"/>
      <c r="AG961" s="355"/>
    </row>
    <row r="962" spans="1:33" ht="14.25" customHeight="1">
      <c r="A962" s="355"/>
      <c r="B962" s="355"/>
      <c r="C962" s="355"/>
      <c r="D962" s="355"/>
      <c r="E962" s="355"/>
      <c r="F962" s="355"/>
      <c r="G962" s="355"/>
      <c r="H962" s="355"/>
      <c r="I962" s="355"/>
      <c r="J962" s="355"/>
      <c r="K962" s="355"/>
      <c r="L962" s="355"/>
      <c r="M962" s="355"/>
      <c r="N962" s="355"/>
      <c r="O962" s="355"/>
      <c r="P962" s="355"/>
      <c r="Q962" s="355"/>
      <c r="R962" s="355"/>
      <c r="S962" s="355"/>
      <c r="T962" s="355"/>
      <c r="U962" s="355"/>
      <c r="V962" s="355"/>
      <c r="W962" s="355"/>
      <c r="X962" s="355"/>
      <c r="Y962" s="355"/>
      <c r="Z962" s="355"/>
      <c r="AA962" s="355"/>
      <c r="AB962" s="355"/>
      <c r="AC962" s="355"/>
      <c r="AD962" s="355"/>
      <c r="AE962" s="355"/>
      <c r="AF962" s="355"/>
      <c r="AG962" s="355"/>
    </row>
    <row r="963" spans="1:33" ht="14.25" customHeight="1">
      <c r="A963" s="355"/>
      <c r="B963" s="355"/>
      <c r="C963" s="355"/>
      <c r="D963" s="355"/>
      <c r="E963" s="355"/>
      <c r="F963" s="355"/>
      <c r="G963" s="355"/>
      <c r="H963" s="355"/>
      <c r="I963" s="355"/>
      <c r="J963" s="355"/>
      <c r="K963" s="355"/>
      <c r="L963" s="355"/>
      <c r="M963" s="355"/>
      <c r="N963" s="355"/>
      <c r="O963" s="355"/>
      <c r="P963" s="355"/>
      <c r="Q963" s="355"/>
      <c r="R963" s="355"/>
      <c r="S963" s="355"/>
      <c r="T963" s="355"/>
      <c r="U963" s="355"/>
      <c r="V963" s="355"/>
      <c r="W963" s="355"/>
      <c r="X963" s="355"/>
      <c r="Y963" s="355"/>
      <c r="Z963" s="355"/>
      <c r="AA963" s="355"/>
      <c r="AB963" s="355"/>
      <c r="AC963" s="355"/>
      <c r="AD963" s="355"/>
      <c r="AE963" s="355"/>
      <c r="AF963" s="355"/>
      <c r="AG963" s="355"/>
    </row>
    <row r="964" spans="1:33" ht="14.25" customHeight="1">
      <c r="A964" s="355"/>
      <c r="B964" s="355"/>
      <c r="C964" s="355"/>
      <c r="D964" s="355"/>
      <c r="E964" s="355"/>
      <c r="F964" s="355"/>
      <c r="G964" s="355"/>
      <c r="H964" s="355"/>
      <c r="I964" s="355"/>
      <c r="J964" s="355"/>
      <c r="K964" s="355"/>
      <c r="L964" s="355"/>
      <c r="M964" s="355"/>
      <c r="N964" s="355"/>
      <c r="O964" s="355"/>
      <c r="P964" s="355"/>
      <c r="Q964" s="355"/>
      <c r="R964" s="355"/>
      <c r="S964" s="355"/>
      <c r="T964" s="355"/>
      <c r="U964" s="355"/>
      <c r="V964" s="355"/>
      <c r="W964" s="355"/>
      <c r="X964" s="355"/>
      <c r="Y964" s="355"/>
      <c r="Z964" s="355"/>
      <c r="AA964" s="355"/>
      <c r="AB964" s="355"/>
      <c r="AC964" s="355"/>
      <c r="AD964" s="355"/>
      <c r="AE964" s="355"/>
      <c r="AF964" s="355"/>
      <c r="AG964" s="355"/>
    </row>
    <row r="965" spans="1:33" ht="14.25" customHeight="1">
      <c r="A965" s="355"/>
      <c r="B965" s="355"/>
      <c r="C965" s="355"/>
      <c r="D965" s="355"/>
      <c r="E965" s="355"/>
      <c r="F965" s="355"/>
      <c r="G965" s="355"/>
      <c r="H965" s="355"/>
      <c r="I965" s="355"/>
      <c r="J965" s="355"/>
      <c r="K965" s="355"/>
      <c r="L965" s="355"/>
      <c r="M965" s="355"/>
      <c r="N965" s="355"/>
      <c r="O965" s="355"/>
      <c r="P965" s="355"/>
      <c r="Q965" s="355"/>
      <c r="R965" s="355"/>
      <c r="S965" s="355"/>
      <c r="T965" s="355"/>
      <c r="U965" s="355"/>
      <c r="V965" s="355"/>
      <c r="W965" s="355"/>
      <c r="X965" s="355"/>
      <c r="Y965" s="355"/>
      <c r="Z965" s="355"/>
      <c r="AA965" s="355"/>
      <c r="AB965" s="355"/>
      <c r="AC965" s="355"/>
      <c r="AD965" s="355"/>
      <c r="AE965" s="355"/>
      <c r="AF965" s="355"/>
      <c r="AG965" s="355"/>
    </row>
    <row r="966" spans="1:33" ht="14.25" customHeight="1">
      <c r="A966" s="355"/>
      <c r="B966" s="355"/>
      <c r="C966" s="355"/>
      <c r="D966" s="355"/>
      <c r="E966" s="355"/>
      <c r="F966" s="355"/>
      <c r="G966" s="355"/>
      <c r="H966" s="355"/>
      <c r="I966" s="355"/>
      <c r="J966" s="355"/>
      <c r="K966" s="355"/>
      <c r="L966" s="355"/>
      <c r="M966" s="355"/>
      <c r="N966" s="355"/>
      <c r="O966" s="355"/>
      <c r="P966" s="355"/>
      <c r="Q966" s="355"/>
      <c r="R966" s="355"/>
      <c r="S966" s="355"/>
      <c r="T966" s="355"/>
      <c r="U966" s="355"/>
      <c r="V966" s="355"/>
      <c r="W966" s="355"/>
      <c r="X966" s="355"/>
      <c r="Y966" s="355"/>
      <c r="Z966" s="355"/>
      <c r="AA966" s="355"/>
      <c r="AB966" s="355"/>
      <c r="AC966" s="355"/>
      <c r="AD966" s="355"/>
      <c r="AE966" s="355"/>
      <c r="AF966" s="355"/>
      <c r="AG966" s="355"/>
    </row>
    <row r="967" spans="1:33" ht="14.25" customHeight="1">
      <c r="A967" s="355"/>
      <c r="B967" s="355"/>
      <c r="C967" s="355"/>
      <c r="D967" s="355"/>
      <c r="E967" s="355"/>
      <c r="F967" s="355"/>
      <c r="G967" s="355"/>
      <c r="H967" s="355"/>
      <c r="I967" s="355"/>
      <c r="J967" s="355"/>
      <c r="K967" s="355"/>
      <c r="L967" s="355"/>
      <c r="M967" s="355"/>
      <c r="N967" s="355"/>
      <c r="O967" s="355"/>
      <c r="P967" s="355"/>
      <c r="Q967" s="355"/>
      <c r="R967" s="355"/>
      <c r="S967" s="355"/>
      <c r="T967" s="355"/>
      <c r="U967" s="355"/>
      <c r="V967" s="355"/>
      <c r="W967" s="355"/>
      <c r="X967" s="355"/>
      <c r="Y967" s="355"/>
      <c r="Z967" s="355"/>
      <c r="AA967" s="355"/>
      <c r="AB967" s="355"/>
      <c r="AC967" s="355"/>
      <c r="AD967" s="355"/>
      <c r="AE967" s="355"/>
      <c r="AF967" s="355"/>
      <c r="AG967" s="355"/>
    </row>
    <row r="968" spans="1:33" ht="14.25" customHeight="1">
      <c r="A968" s="355"/>
      <c r="B968" s="355"/>
      <c r="C968" s="355"/>
      <c r="D968" s="355"/>
      <c r="E968" s="355"/>
      <c r="F968" s="355"/>
      <c r="G968" s="355"/>
      <c r="H968" s="355"/>
      <c r="I968" s="355"/>
      <c r="J968" s="355"/>
      <c r="K968" s="355"/>
      <c r="L968" s="355"/>
      <c r="M968" s="355"/>
      <c r="N968" s="355"/>
      <c r="O968" s="355"/>
      <c r="P968" s="355"/>
      <c r="Q968" s="355"/>
      <c r="R968" s="355"/>
      <c r="S968" s="355"/>
      <c r="T968" s="355"/>
      <c r="U968" s="355"/>
      <c r="V968" s="355"/>
      <c r="W968" s="355"/>
      <c r="X968" s="355"/>
      <c r="Y968" s="355"/>
      <c r="Z968" s="355"/>
      <c r="AA968" s="355"/>
      <c r="AB968" s="355"/>
      <c r="AC968" s="355"/>
      <c r="AD968" s="355"/>
      <c r="AE968" s="355"/>
      <c r="AF968" s="355"/>
      <c r="AG968" s="355"/>
    </row>
    <row r="969" spans="1:33" ht="14.25" customHeight="1">
      <c r="A969" s="355"/>
      <c r="B969" s="355"/>
      <c r="C969" s="355"/>
      <c r="D969" s="355"/>
      <c r="E969" s="355"/>
      <c r="F969" s="355"/>
      <c r="G969" s="355"/>
      <c r="H969" s="355"/>
      <c r="I969" s="355"/>
      <c r="J969" s="355"/>
      <c r="K969" s="355"/>
      <c r="L969" s="355"/>
      <c r="M969" s="355"/>
      <c r="N969" s="355"/>
      <c r="O969" s="355"/>
      <c r="P969" s="355"/>
      <c r="Q969" s="355"/>
      <c r="R969" s="355"/>
      <c r="S969" s="355"/>
      <c r="T969" s="355"/>
      <c r="U969" s="355"/>
      <c r="V969" s="355"/>
      <c r="W969" s="355"/>
      <c r="X969" s="355"/>
      <c r="Y969" s="355"/>
      <c r="Z969" s="355"/>
      <c r="AA969" s="355"/>
      <c r="AB969" s="355"/>
      <c r="AC969" s="355"/>
      <c r="AD969" s="355"/>
      <c r="AE969" s="355"/>
      <c r="AF969" s="355"/>
      <c r="AG969" s="355"/>
    </row>
    <row r="970" spans="1:33" ht="14.25" customHeight="1">
      <c r="A970" s="355"/>
      <c r="B970" s="355"/>
      <c r="C970" s="355"/>
      <c r="D970" s="355"/>
      <c r="E970" s="355"/>
      <c r="F970" s="355"/>
      <c r="G970" s="355"/>
      <c r="H970" s="355"/>
      <c r="I970" s="355"/>
      <c r="J970" s="355"/>
      <c r="K970" s="355"/>
      <c r="L970" s="355"/>
      <c r="M970" s="355"/>
      <c r="N970" s="355"/>
      <c r="O970" s="355"/>
      <c r="P970" s="355"/>
      <c r="Q970" s="355"/>
      <c r="R970" s="355"/>
      <c r="S970" s="355"/>
      <c r="T970" s="355"/>
      <c r="U970" s="355"/>
      <c r="V970" s="355"/>
      <c r="W970" s="355"/>
      <c r="X970" s="355"/>
      <c r="Y970" s="355"/>
      <c r="Z970" s="355"/>
      <c r="AA970" s="355"/>
      <c r="AB970" s="355"/>
      <c r="AC970" s="355"/>
      <c r="AD970" s="355"/>
      <c r="AE970" s="355"/>
      <c r="AF970" s="355"/>
      <c r="AG970" s="355"/>
    </row>
    <row r="971" spans="1:33" ht="14.25" customHeight="1">
      <c r="A971" s="355"/>
      <c r="B971" s="355"/>
      <c r="C971" s="355"/>
      <c r="D971" s="355"/>
      <c r="E971" s="355"/>
      <c r="F971" s="355"/>
      <c r="G971" s="355"/>
      <c r="H971" s="355"/>
      <c r="I971" s="355"/>
      <c r="J971" s="355"/>
      <c r="K971" s="355"/>
      <c r="L971" s="355"/>
      <c r="M971" s="355"/>
      <c r="N971" s="355"/>
      <c r="O971" s="355"/>
      <c r="P971" s="355"/>
      <c r="Q971" s="355"/>
      <c r="R971" s="355"/>
      <c r="S971" s="355"/>
      <c r="T971" s="355"/>
      <c r="U971" s="355"/>
      <c r="V971" s="355"/>
      <c r="W971" s="355"/>
      <c r="X971" s="355"/>
      <c r="Y971" s="355"/>
      <c r="Z971" s="355"/>
      <c r="AA971" s="355"/>
      <c r="AB971" s="355"/>
      <c r="AC971" s="355"/>
      <c r="AD971" s="355"/>
      <c r="AE971" s="355"/>
      <c r="AF971" s="355"/>
      <c r="AG971" s="355"/>
    </row>
    <row r="972" spans="1:33" ht="14.25" customHeight="1">
      <c r="A972" s="355"/>
      <c r="B972" s="355"/>
      <c r="C972" s="355"/>
      <c r="D972" s="355"/>
      <c r="E972" s="355"/>
      <c r="F972" s="355"/>
      <c r="G972" s="355"/>
      <c r="H972" s="355"/>
      <c r="I972" s="355"/>
      <c r="J972" s="355"/>
      <c r="K972" s="355"/>
      <c r="L972" s="355"/>
      <c r="M972" s="355"/>
      <c r="N972" s="355"/>
      <c r="O972" s="355"/>
      <c r="P972" s="355"/>
      <c r="Q972" s="355"/>
      <c r="R972" s="355"/>
      <c r="S972" s="355"/>
      <c r="T972" s="355"/>
      <c r="U972" s="355"/>
      <c r="V972" s="355"/>
      <c r="W972" s="355"/>
      <c r="X972" s="355"/>
      <c r="Y972" s="355"/>
      <c r="Z972" s="355"/>
      <c r="AA972" s="355"/>
      <c r="AB972" s="355"/>
      <c r="AC972" s="355"/>
      <c r="AD972" s="355"/>
      <c r="AE972" s="355"/>
      <c r="AF972" s="355"/>
      <c r="AG972" s="355"/>
    </row>
    <row r="973" spans="1:33" ht="14.25" customHeight="1">
      <c r="A973" s="355"/>
      <c r="B973" s="355"/>
      <c r="C973" s="355"/>
      <c r="D973" s="355"/>
      <c r="E973" s="355"/>
      <c r="F973" s="355"/>
      <c r="G973" s="355"/>
      <c r="H973" s="355"/>
      <c r="I973" s="355"/>
      <c r="J973" s="355"/>
      <c r="K973" s="355"/>
      <c r="L973" s="355"/>
      <c r="M973" s="355"/>
      <c r="N973" s="355"/>
      <c r="O973" s="355"/>
      <c r="P973" s="355"/>
      <c r="Q973" s="355"/>
      <c r="R973" s="355"/>
      <c r="S973" s="355"/>
      <c r="T973" s="355"/>
      <c r="U973" s="355"/>
      <c r="V973" s="355"/>
      <c r="W973" s="355"/>
      <c r="X973" s="355"/>
      <c r="Y973" s="355"/>
      <c r="Z973" s="355"/>
      <c r="AA973" s="355"/>
      <c r="AB973" s="355"/>
      <c r="AC973" s="355"/>
      <c r="AD973" s="355"/>
      <c r="AE973" s="355"/>
      <c r="AF973" s="355"/>
      <c r="AG973" s="355"/>
    </row>
    <row r="974" spans="1:33" ht="14.25" customHeight="1">
      <c r="A974" s="355"/>
      <c r="B974" s="355"/>
      <c r="C974" s="355"/>
      <c r="D974" s="355"/>
      <c r="E974" s="355"/>
      <c r="F974" s="355"/>
      <c r="G974" s="355"/>
      <c r="H974" s="355"/>
      <c r="I974" s="355"/>
      <c r="J974" s="355"/>
      <c r="K974" s="355"/>
      <c r="L974" s="355"/>
      <c r="M974" s="355"/>
      <c r="N974" s="355"/>
      <c r="O974" s="355"/>
      <c r="P974" s="355"/>
      <c r="Q974" s="355"/>
      <c r="R974" s="355"/>
      <c r="S974" s="355"/>
      <c r="T974" s="355"/>
      <c r="U974" s="355"/>
      <c r="V974" s="355"/>
      <c r="W974" s="355"/>
      <c r="X974" s="355"/>
      <c r="Y974" s="355"/>
      <c r="Z974" s="355"/>
      <c r="AA974" s="355"/>
      <c r="AB974" s="355"/>
      <c r="AC974" s="355"/>
      <c r="AD974" s="355"/>
      <c r="AE974" s="355"/>
      <c r="AF974" s="355"/>
      <c r="AG974" s="355"/>
    </row>
    <row r="975" spans="1:33" ht="14.25" customHeight="1">
      <c r="A975" s="355"/>
      <c r="B975" s="355"/>
      <c r="C975" s="355"/>
      <c r="D975" s="355"/>
      <c r="E975" s="355"/>
      <c r="F975" s="355"/>
      <c r="G975" s="355"/>
      <c r="H975" s="355"/>
      <c r="I975" s="355"/>
      <c r="J975" s="355"/>
      <c r="K975" s="355"/>
      <c r="L975" s="355"/>
      <c r="M975" s="355"/>
      <c r="N975" s="355"/>
      <c r="O975" s="355"/>
      <c r="P975" s="355"/>
      <c r="Q975" s="355"/>
      <c r="R975" s="355"/>
      <c r="S975" s="355"/>
      <c r="T975" s="355"/>
      <c r="U975" s="355"/>
      <c r="V975" s="355"/>
      <c r="W975" s="355"/>
      <c r="X975" s="355"/>
      <c r="Y975" s="355"/>
      <c r="Z975" s="355"/>
      <c r="AA975" s="355"/>
      <c r="AB975" s="355"/>
      <c r="AC975" s="355"/>
      <c r="AD975" s="355"/>
      <c r="AE975" s="355"/>
      <c r="AF975" s="355"/>
      <c r="AG975" s="355"/>
    </row>
    <row r="976" spans="1:33" ht="14.25" customHeight="1">
      <c r="A976" s="355"/>
      <c r="B976" s="355"/>
      <c r="C976" s="355"/>
      <c r="D976" s="355"/>
      <c r="E976" s="355"/>
      <c r="F976" s="355"/>
      <c r="G976" s="355"/>
      <c r="H976" s="355"/>
      <c r="I976" s="355"/>
      <c r="J976" s="355"/>
      <c r="K976" s="355"/>
      <c r="L976" s="355"/>
      <c r="M976" s="355"/>
      <c r="N976" s="355"/>
      <c r="O976" s="355"/>
      <c r="P976" s="355"/>
      <c r="Q976" s="355"/>
      <c r="R976" s="355"/>
      <c r="S976" s="355"/>
      <c r="T976" s="355"/>
      <c r="U976" s="355"/>
      <c r="V976" s="355"/>
      <c r="W976" s="355"/>
      <c r="X976" s="355"/>
      <c r="Y976" s="355"/>
      <c r="Z976" s="355"/>
      <c r="AA976" s="355"/>
      <c r="AB976" s="355"/>
      <c r="AC976" s="355"/>
      <c r="AD976" s="355"/>
      <c r="AE976" s="355"/>
      <c r="AF976" s="355"/>
      <c r="AG976" s="355"/>
    </row>
    <row r="977" spans="1:33" ht="14.25" customHeight="1">
      <c r="A977" s="355"/>
      <c r="B977" s="355"/>
      <c r="C977" s="355"/>
      <c r="D977" s="355"/>
      <c r="E977" s="355"/>
      <c r="F977" s="355"/>
      <c r="G977" s="355"/>
      <c r="H977" s="355"/>
      <c r="I977" s="355"/>
      <c r="J977" s="355"/>
      <c r="K977" s="355"/>
      <c r="L977" s="355"/>
      <c r="M977" s="355"/>
      <c r="N977" s="355"/>
      <c r="O977" s="355"/>
      <c r="P977" s="355"/>
      <c r="Q977" s="355"/>
      <c r="R977" s="355"/>
      <c r="S977" s="355"/>
      <c r="T977" s="355"/>
      <c r="U977" s="355"/>
      <c r="V977" s="355"/>
      <c r="W977" s="355"/>
      <c r="X977" s="355"/>
      <c r="Y977" s="355"/>
      <c r="Z977" s="355"/>
      <c r="AA977" s="355"/>
      <c r="AB977" s="355"/>
      <c r="AC977" s="355"/>
      <c r="AD977" s="355"/>
      <c r="AE977" s="355"/>
      <c r="AF977" s="355"/>
      <c r="AG977" s="355"/>
    </row>
    <row r="978" spans="1:33" ht="14.25" customHeight="1">
      <c r="A978" s="355"/>
      <c r="B978" s="355"/>
      <c r="C978" s="355"/>
      <c r="D978" s="355"/>
      <c r="E978" s="355"/>
      <c r="F978" s="355"/>
      <c r="G978" s="355"/>
      <c r="H978" s="355"/>
      <c r="I978" s="355"/>
      <c r="J978" s="355"/>
      <c r="K978" s="355"/>
      <c r="L978" s="355"/>
      <c r="M978" s="355"/>
      <c r="N978" s="355"/>
      <c r="O978" s="355"/>
      <c r="P978" s="355"/>
      <c r="Q978" s="355"/>
      <c r="R978" s="355"/>
      <c r="S978" s="355"/>
      <c r="T978" s="355"/>
      <c r="U978" s="355"/>
      <c r="V978" s="355"/>
      <c r="W978" s="355"/>
      <c r="X978" s="355"/>
      <c r="Y978" s="355"/>
      <c r="Z978" s="355"/>
      <c r="AA978" s="355"/>
      <c r="AB978" s="355"/>
      <c r="AC978" s="355"/>
      <c r="AD978" s="355"/>
      <c r="AE978" s="355"/>
      <c r="AF978" s="355"/>
      <c r="AG978" s="355"/>
    </row>
    <row r="979" spans="1:33" ht="14.25" customHeight="1">
      <c r="A979" s="355"/>
      <c r="B979" s="355"/>
      <c r="C979" s="355"/>
      <c r="D979" s="355"/>
      <c r="E979" s="355"/>
      <c r="F979" s="355"/>
      <c r="G979" s="355"/>
      <c r="H979" s="355"/>
      <c r="I979" s="355"/>
      <c r="J979" s="355"/>
      <c r="K979" s="355"/>
      <c r="L979" s="355"/>
      <c r="M979" s="355"/>
      <c r="N979" s="355"/>
      <c r="O979" s="355"/>
      <c r="P979" s="355"/>
      <c r="Q979" s="355"/>
      <c r="R979" s="355"/>
      <c r="S979" s="355"/>
      <c r="T979" s="355"/>
      <c r="U979" s="355"/>
      <c r="V979" s="355"/>
      <c r="W979" s="355"/>
      <c r="X979" s="355"/>
      <c r="Y979" s="355"/>
      <c r="Z979" s="355"/>
      <c r="AA979" s="355"/>
      <c r="AB979" s="355"/>
      <c r="AC979" s="355"/>
      <c r="AD979" s="355"/>
      <c r="AE979" s="355"/>
      <c r="AF979" s="355"/>
      <c r="AG979" s="355"/>
    </row>
    <row r="980" spans="1:33" ht="14.25" customHeight="1">
      <c r="A980" s="355"/>
      <c r="B980" s="355"/>
      <c r="C980" s="355"/>
      <c r="D980" s="355"/>
      <c r="E980" s="355"/>
      <c r="F980" s="355"/>
      <c r="G980" s="355"/>
      <c r="H980" s="355"/>
      <c r="I980" s="355"/>
      <c r="J980" s="355"/>
      <c r="K980" s="355"/>
      <c r="L980" s="355"/>
      <c r="M980" s="355"/>
      <c r="N980" s="355"/>
      <c r="O980" s="355"/>
      <c r="P980" s="355"/>
      <c r="Q980" s="355"/>
      <c r="R980" s="355"/>
      <c r="S980" s="355"/>
      <c r="T980" s="355"/>
      <c r="U980" s="355"/>
      <c r="V980" s="355"/>
      <c r="W980" s="355"/>
      <c r="X980" s="355"/>
      <c r="Y980" s="355"/>
      <c r="Z980" s="355"/>
      <c r="AA980" s="355"/>
      <c r="AB980" s="355"/>
      <c r="AC980" s="355"/>
      <c r="AD980" s="355"/>
      <c r="AE980" s="355"/>
      <c r="AF980" s="355"/>
      <c r="AG980" s="355"/>
    </row>
    <row r="981" spans="1:33" ht="14.25" customHeight="1">
      <c r="A981" s="355"/>
      <c r="B981" s="355"/>
      <c r="C981" s="355"/>
      <c r="D981" s="355"/>
      <c r="E981" s="355"/>
      <c r="F981" s="355"/>
      <c r="G981" s="355"/>
      <c r="H981" s="355"/>
      <c r="I981" s="355"/>
      <c r="J981" s="355"/>
      <c r="K981" s="355"/>
      <c r="L981" s="355"/>
      <c r="M981" s="355"/>
      <c r="N981" s="355"/>
      <c r="O981" s="355"/>
      <c r="P981" s="355"/>
      <c r="Q981" s="355"/>
      <c r="R981" s="355"/>
      <c r="S981" s="355"/>
      <c r="T981" s="355"/>
      <c r="U981" s="355"/>
      <c r="V981" s="355"/>
      <c r="W981" s="355"/>
      <c r="X981" s="355"/>
      <c r="Y981" s="355"/>
      <c r="Z981" s="355"/>
      <c r="AA981" s="355"/>
      <c r="AB981" s="355"/>
      <c r="AC981" s="355"/>
      <c r="AD981" s="355"/>
      <c r="AE981" s="355"/>
      <c r="AF981" s="355"/>
      <c r="AG981" s="355"/>
    </row>
    <row r="982" spans="1:33" ht="14.25" customHeight="1">
      <c r="A982" s="355"/>
      <c r="B982" s="355"/>
      <c r="C982" s="355"/>
      <c r="D982" s="355"/>
      <c r="E982" s="355"/>
      <c r="F982" s="355"/>
      <c r="G982" s="355"/>
      <c r="H982" s="355"/>
      <c r="I982" s="355"/>
      <c r="J982" s="355"/>
      <c r="K982" s="355"/>
      <c r="L982" s="355"/>
      <c r="M982" s="355"/>
      <c r="N982" s="355"/>
      <c r="O982" s="355"/>
      <c r="P982" s="355"/>
      <c r="Q982" s="355"/>
      <c r="R982" s="355"/>
      <c r="S982" s="355"/>
      <c r="T982" s="355"/>
      <c r="U982" s="355"/>
      <c r="V982" s="355"/>
      <c r="W982" s="355"/>
      <c r="X982" s="355"/>
      <c r="Y982" s="355"/>
      <c r="Z982" s="355"/>
      <c r="AA982" s="355"/>
      <c r="AB982" s="355"/>
      <c r="AC982" s="355"/>
      <c r="AD982" s="355"/>
      <c r="AE982" s="355"/>
      <c r="AF982" s="355"/>
      <c r="AG982" s="355"/>
    </row>
    <row r="983" spans="1:33" ht="14.25" customHeight="1">
      <c r="A983" s="355"/>
      <c r="B983" s="355"/>
      <c r="C983" s="355"/>
      <c r="D983" s="355"/>
      <c r="E983" s="355"/>
      <c r="F983" s="355"/>
      <c r="G983" s="355"/>
      <c r="H983" s="355"/>
      <c r="I983" s="355"/>
      <c r="J983" s="355"/>
      <c r="K983" s="355"/>
      <c r="L983" s="355"/>
      <c r="M983" s="355"/>
      <c r="N983" s="355"/>
      <c r="O983" s="355"/>
      <c r="P983" s="355"/>
      <c r="Q983" s="355"/>
      <c r="R983" s="355"/>
      <c r="S983" s="355"/>
      <c r="T983" s="355"/>
      <c r="U983" s="355"/>
      <c r="V983" s="355"/>
      <c r="W983" s="355"/>
      <c r="X983" s="355"/>
      <c r="Y983" s="355"/>
      <c r="Z983" s="355"/>
      <c r="AA983" s="355"/>
      <c r="AB983" s="355"/>
      <c r="AC983" s="355"/>
      <c r="AD983" s="355"/>
      <c r="AE983" s="355"/>
      <c r="AF983" s="355"/>
      <c r="AG983" s="355"/>
    </row>
    <row r="984" spans="1:33" ht="14.25" customHeight="1">
      <c r="A984" s="355"/>
      <c r="B984" s="355"/>
      <c r="C984" s="355"/>
      <c r="D984" s="355"/>
      <c r="E984" s="355"/>
      <c r="F984" s="355"/>
      <c r="G984" s="355"/>
      <c r="H984" s="355"/>
      <c r="I984" s="355"/>
      <c r="J984" s="355"/>
      <c r="K984" s="355"/>
      <c r="L984" s="355"/>
      <c r="M984" s="355"/>
      <c r="N984" s="355"/>
      <c r="O984" s="355"/>
      <c r="P984" s="355"/>
      <c r="Q984" s="355"/>
      <c r="R984" s="355"/>
      <c r="S984" s="355"/>
      <c r="T984" s="355"/>
      <c r="U984" s="355"/>
      <c r="V984" s="355"/>
      <c r="W984" s="355"/>
      <c r="X984" s="355"/>
      <c r="Y984" s="355"/>
      <c r="Z984" s="355"/>
      <c r="AA984" s="355"/>
      <c r="AB984" s="355"/>
      <c r="AC984" s="355"/>
      <c r="AD984" s="355"/>
      <c r="AE984" s="355"/>
      <c r="AF984" s="355"/>
      <c r="AG984" s="355"/>
    </row>
    <row r="985" spans="1:33" ht="14.25" customHeight="1">
      <c r="A985" s="355"/>
      <c r="B985" s="355"/>
      <c r="C985" s="355"/>
      <c r="D985" s="355"/>
      <c r="E985" s="355"/>
      <c r="F985" s="355"/>
      <c r="G985" s="355"/>
      <c r="H985" s="355"/>
      <c r="I985" s="355"/>
      <c r="J985" s="355"/>
      <c r="K985" s="355"/>
      <c r="L985" s="355"/>
      <c r="M985" s="355"/>
      <c r="N985" s="355"/>
      <c r="O985" s="355"/>
      <c r="P985" s="355"/>
      <c r="Q985" s="355"/>
      <c r="R985" s="355"/>
      <c r="S985" s="355"/>
      <c r="T985" s="355"/>
      <c r="U985" s="355"/>
      <c r="V985" s="355"/>
      <c r="W985" s="355"/>
      <c r="X985" s="355"/>
      <c r="Y985" s="355"/>
      <c r="Z985" s="355"/>
      <c r="AA985" s="355"/>
      <c r="AB985" s="355"/>
      <c r="AC985" s="355"/>
      <c r="AD985" s="355"/>
      <c r="AE985" s="355"/>
      <c r="AF985" s="355"/>
      <c r="AG985" s="355"/>
    </row>
    <row r="986" spans="1:33" ht="14.25" customHeight="1">
      <c r="A986" s="355"/>
      <c r="B986" s="355"/>
      <c r="C986" s="355"/>
      <c r="D986" s="355"/>
      <c r="E986" s="355"/>
      <c r="F986" s="355"/>
      <c r="G986" s="355"/>
      <c r="H986" s="355"/>
      <c r="I986" s="355"/>
      <c r="J986" s="355"/>
      <c r="K986" s="355"/>
      <c r="L986" s="355"/>
      <c r="M986" s="355"/>
      <c r="N986" s="355"/>
      <c r="O986" s="355"/>
      <c r="P986" s="355"/>
      <c r="Q986" s="355"/>
      <c r="R986" s="355"/>
      <c r="S986" s="355"/>
      <c r="T986" s="355"/>
      <c r="U986" s="355"/>
      <c r="V986" s="355"/>
      <c r="W986" s="355"/>
      <c r="X986" s="355"/>
      <c r="Y986" s="355"/>
      <c r="Z986" s="355"/>
      <c r="AA986" s="355"/>
      <c r="AB986" s="355"/>
      <c r="AC986" s="355"/>
      <c r="AD986" s="355"/>
      <c r="AE986" s="355"/>
      <c r="AF986" s="355"/>
      <c r="AG986" s="355"/>
    </row>
    <row r="987" spans="1:33" ht="14.25" customHeight="1">
      <c r="A987" s="355"/>
      <c r="B987" s="355"/>
      <c r="C987" s="355"/>
      <c r="D987" s="355"/>
      <c r="E987" s="355"/>
      <c r="F987" s="355"/>
      <c r="G987" s="355"/>
      <c r="H987" s="355"/>
      <c r="I987" s="355"/>
      <c r="J987" s="355"/>
      <c r="K987" s="355"/>
      <c r="L987" s="355"/>
      <c r="M987" s="355"/>
      <c r="N987" s="355"/>
      <c r="O987" s="355"/>
      <c r="P987" s="355"/>
      <c r="Q987" s="355"/>
      <c r="R987" s="355"/>
      <c r="S987" s="355"/>
      <c r="T987" s="355"/>
      <c r="U987" s="355"/>
      <c r="V987" s="355"/>
      <c r="W987" s="355"/>
      <c r="X987" s="355"/>
      <c r="Y987" s="355"/>
      <c r="Z987" s="355"/>
      <c r="AA987" s="355"/>
      <c r="AB987" s="355"/>
      <c r="AC987" s="355"/>
      <c r="AD987" s="355"/>
      <c r="AE987" s="355"/>
      <c r="AF987" s="355"/>
      <c r="AG987" s="355"/>
    </row>
    <row r="988" spans="1:33" ht="14.25" customHeight="1">
      <c r="A988" s="355"/>
      <c r="B988" s="355"/>
      <c r="C988" s="355"/>
      <c r="D988" s="355"/>
      <c r="E988" s="355"/>
      <c r="F988" s="355"/>
      <c r="G988" s="355"/>
      <c r="H988" s="355"/>
      <c r="I988" s="355"/>
      <c r="J988" s="355"/>
      <c r="K988" s="355"/>
      <c r="L988" s="355"/>
      <c r="M988" s="355"/>
      <c r="N988" s="355"/>
      <c r="O988" s="355"/>
      <c r="P988" s="355"/>
      <c r="Q988" s="355"/>
      <c r="R988" s="355"/>
      <c r="S988" s="355"/>
      <c r="T988" s="355"/>
      <c r="U988" s="355"/>
      <c r="V988" s="355"/>
      <c r="W988" s="355"/>
      <c r="X988" s="355"/>
      <c r="Y988" s="355"/>
      <c r="Z988" s="355"/>
      <c r="AA988" s="355"/>
      <c r="AB988" s="355"/>
      <c r="AC988" s="355"/>
      <c r="AD988" s="355"/>
      <c r="AE988" s="355"/>
      <c r="AF988" s="355"/>
      <c r="AG988" s="355"/>
    </row>
    <row r="989" spans="1:33" ht="14.25" customHeight="1">
      <c r="A989" s="355"/>
      <c r="B989" s="355"/>
      <c r="C989" s="355"/>
      <c r="D989" s="355"/>
      <c r="E989" s="355"/>
      <c r="F989" s="355"/>
      <c r="G989" s="355"/>
      <c r="H989" s="355"/>
      <c r="I989" s="355"/>
      <c r="J989" s="355"/>
      <c r="K989" s="355"/>
      <c r="L989" s="355"/>
      <c r="M989" s="355"/>
      <c r="N989" s="355"/>
      <c r="O989" s="355"/>
      <c r="P989" s="355"/>
      <c r="Q989" s="355"/>
      <c r="R989" s="355"/>
      <c r="S989" s="355"/>
      <c r="T989" s="355"/>
      <c r="U989" s="355"/>
      <c r="V989" s="355"/>
      <c r="W989" s="355"/>
      <c r="X989" s="355"/>
      <c r="Y989" s="355"/>
      <c r="Z989" s="355"/>
      <c r="AA989" s="355"/>
      <c r="AB989" s="355"/>
      <c r="AC989" s="355"/>
      <c r="AD989" s="355"/>
      <c r="AE989" s="355"/>
      <c r="AF989" s="355"/>
      <c r="AG989" s="355"/>
    </row>
    <row r="990" spans="1:33" ht="14.25" customHeight="1">
      <c r="A990" s="355"/>
      <c r="B990" s="355"/>
      <c r="C990" s="355"/>
      <c r="D990" s="355"/>
      <c r="E990" s="355"/>
      <c r="F990" s="355"/>
      <c r="G990" s="355"/>
      <c r="H990" s="355"/>
      <c r="I990" s="355"/>
      <c r="J990" s="355"/>
      <c r="K990" s="355"/>
      <c r="L990" s="355"/>
      <c r="M990" s="355"/>
      <c r="N990" s="355"/>
      <c r="O990" s="355"/>
      <c r="P990" s="355"/>
      <c r="Q990" s="355"/>
      <c r="R990" s="355"/>
      <c r="S990" s="355"/>
      <c r="T990" s="355"/>
      <c r="U990" s="355"/>
      <c r="V990" s="355"/>
      <c r="W990" s="355"/>
      <c r="X990" s="355"/>
      <c r="Y990" s="355"/>
      <c r="Z990" s="355"/>
      <c r="AA990" s="355"/>
      <c r="AB990" s="355"/>
      <c r="AC990" s="355"/>
      <c r="AD990" s="355"/>
      <c r="AE990" s="355"/>
      <c r="AF990" s="355"/>
      <c r="AG990" s="355"/>
    </row>
    <row r="991" spans="1:33" ht="14.25" customHeight="1">
      <c r="A991" s="355"/>
      <c r="B991" s="355"/>
      <c r="C991" s="355"/>
      <c r="D991" s="355"/>
      <c r="E991" s="355"/>
      <c r="F991" s="355"/>
      <c r="G991" s="355"/>
      <c r="H991" s="355"/>
      <c r="I991" s="355"/>
      <c r="J991" s="355"/>
      <c r="K991" s="355"/>
      <c r="L991" s="355"/>
      <c r="M991" s="355"/>
      <c r="N991" s="355"/>
      <c r="O991" s="355"/>
      <c r="P991" s="355"/>
      <c r="Q991" s="355"/>
      <c r="R991" s="355"/>
      <c r="S991" s="355"/>
      <c r="T991" s="355"/>
      <c r="U991" s="355"/>
      <c r="V991" s="355"/>
      <c r="W991" s="355"/>
      <c r="X991" s="355"/>
      <c r="Y991" s="355"/>
      <c r="Z991" s="355"/>
      <c r="AA991" s="355"/>
      <c r="AB991" s="355"/>
      <c r="AC991" s="355"/>
      <c r="AD991" s="355"/>
      <c r="AE991" s="355"/>
      <c r="AF991" s="355"/>
      <c r="AG991" s="355"/>
    </row>
    <row r="992" spans="1:33" ht="14.25" customHeight="1">
      <c r="A992" s="355"/>
      <c r="B992" s="355"/>
      <c r="C992" s="355"/>
      <c r="D992" s="355"/>
      <c r="E992" s="355"/>
      <c r="F992" s="355"/>
      <c r="G992" s="355"/>
      <c r="H992" s="355"/>
      <c r="I992" s="355"/>
      <c r="J992" s="355"/>
      <c r="K992" s="355"/>
      <c r="L992" s="355"/>
      <c r="M992" s="355"/>
      <c r="N992" s="355"/>
      <c r="O992" s="355"/>
      <c r="P992" s="355"/>
      <c r="Q992" s="355"/>
      <c r="R992" s="355"/>
      <c r="S992" s="355"/>
      <c r="T992" s="355"/>
      <c r="U992" s="355"/>
      <c r="V992" s="355"/>
      <c r="W992" s="355"/>
      <c r="X992" s="355"/>
      <c r="Y992" s="355"/>
      <c r="Z992" s="355"/>
      <c r="AA992" s="355"/>
      <c r="AB992" s="355"/>
      <c r="AC992" s="355"/>
      <c r="AD992" s="355"/>
      <c r="AE992" s="355"/>
      <c r="AF992" s="355"/>
      <c r="AG992" s="355"/>
    </row>
    <row r="993" spans="1:33" ht="14.25" customHeight="1">
      <c r="A993" s="355"/>
      <c r="B993" s="355"/>
      <c r="C993" s="355"/>
      <c r="D993" s="355"/>
      <c r="E993" s="355"/>
      <c r="F993" s="355"/>
      <c r="G993" s="355"/>
      <c r="H993" s="355"/>
      <c r="I993" s="355"/>
      <c r="J993" s="355"/>
      <c r="K993" s="355"/>
      <c r="L993" s="355"/>
      <c r="M993" s="355"/>
      <c r="N993" s="355"/>
      <c r="O993" s="355"/>
      <c r="P993" s="355"/>
      <c r="Q993" s="355"/>
      <c r="R993" s="355"/>
      <c r="S993" s="355"/>
      <c r="T993" s="355"/>
      <c r="U993" s="355"/>
      <c r="V993" s="355"/>
      <c r="W993" s="355"/>
      <c r="X993" s="355"/>
      <c r="Y993" s="355"/>
      <c r="Z993" s="355"/>
      <c r="AA993" s="355"/>
      <c r="AB993" s="355"/>
      <c r="AC993" s="355"/>
      <c r="AD993" s="355"/>
      <c r="AE993" s="355"/>
      <c r="AF993" s="355"/>
      <c r="AG993" s="355"/>
    </row>
    <row r="994" spans="1:33" ht="14.25" customHeight="1">
      <c r="A994" s="355"/>
      <c r="B994" s="355"/>
      <c r="C994" s="355"/>
      <c r="D994" s="355"/>
      <c r="E994" s="355"/>
      <c r="F994" s="355"/>
      <c r="G994" s="355"/>
      <c r="H994" s="355"/>
      <c r="I994" s="355"/>
      <c r="J994" s="355"/>
      <c r="K994" s="355"/>
      <c r="L994" s="355"/>
      <c r="M994" s="355"/>
      <c r="N994" s="355"/>
      <c r="O994" s="355"/>
      <c r="P994" s="355"/>
      <c r="Q994" s="355"/>
      <c r="R994" s="355"/>
      <c r="S994" s="355"/>
      <c r="T994" s="355"/>
      <c r="U994" s="355"/>
      <c r="V994" s="355"/>
      <c r="W994" s="355"/>
      <c r="X994" s="355"/>
      <c r="Y994" s="355"/>
      <c r="Z994" s="355"/>
      <c r="AA994" s="355"/>
      <c r="AB994" s="355"/>
      <c r="AC994" s="355"/>
      <c r="AD994" s="355"/>
      <c r="AE994" s="355"/>
      <c r="AF994" s="355"/>
      <c r="AG994" s="355"/>
    </row>
    <row r="995" spans="1:33" ht="14.25" customHeight="1">
      <c r="A995" s="355"/>
      <c r="B995" s="355"/>
      <c r="C995" s="355"/>
      <c r="D995" s="355"/>
      <c r="E995" s="355"/>
      <c r="F995" s="355"/>
      <c r="G995" s="355"/>
      <c r="H995" s="355"/>
      <c r="I995" s="355"/>
      <c r="J995" s="355"/>
      <c r="K995" s="355"/>
      <c r="L995" s="355"/>
      <c r="M995" s="355"/>
      <c r="N995" s="355"/>
      <c r="O995" s="355"/>
      <c r="P995" s="355"/>
      <c r="Q995" s="355"/>
      <c r="R995" s="355"/>
      <c r="S995" s="355"/>
      <c r="T995" s="355"/>
      <c r="U995" s="355"/>
      <c r="V995" s="355"/>
      <c r="W995" s="355"/>
      <c r="X995" s="355"/>
      <c r="Y995" s="355"/>
      <c r="Z995" s="355"/>
      <c r="AA995" s="355"/>
      <c r="AB995" s="355"/>
      <c r="AC995" s="355"/>
      <c r="AD995" s="355"/>
      <c r="AE995" s="355"/>
      <c r="AF995" s="355"/>
      <c r="AG995" s="355"/>
    </row>
    <row r="996" spans="1:33" ht="14.25" customHeight="1">
      <c r="A996" s="355"/>
      <c r="B996" s="355"/>
      <c r="C996" s="355"/>
      <c r="D996" s="355"/>
      <c r="E996" s="355"/>
      <c r="F996" s="355"/>
      <c r="G996" s="355"/>
      <c r="H996" s="355"/>
      <c r="I996" s="355"/>
      <c r="J996" s="355"/>
      <c r="K996" s="355"/>
      <c r="L996" s="355"/>
      <c r="M996" s="355"/>
      <c r="N996" s="355"/>
      <c r="O996" s="355"/>
      <c r="P996" s="355"/>
      <c r="Q996" s="355"/>
      <c r="R996" s="355"/>
      <c r="S996" s="355"/>
      <c r="T996" s="355"/>
      <c r="U996" s="355"/>
      <c r="V996" s="355"/>
      <c r="W996" s="355"/>
      <c r="X996" s="355"/>
      <c r="Y996" s="355"/>
      <c r="Z996" s="355"/>
      <c r="AA996" s="355"/>
      <c r="AB996" s="355"/>
      <c r="AC996" s="355"/>
      <c r="AD996" s="355"/>
      <c r="AE996" s="355"/>
      <c r="AF996" s="355"/>
      <c r="AG996" s="355"/>
    </row>
    <row r="997" spans="1:33" ht="14.25" customHeight="1">
      <c r="A997" s="355"/>
      <c r="B997" s="355"/>
      <c r="C997" s="355"/>
      <c r="D997" s="355"/>
      <c r="E997" s="355"/>
      <c r="F997" s="355"/>
      <c r="G997" s="355"/>
      <c r="H997" s="355"/>
      <c r="I997" s="355"/>
      <c r="J997" s="355"/>
      <c r="K997" s="355"/>
      <c r="L997" s="355"/>
      <c r="M997" s="355"/>
      <c r="N997" s="355"/>
      <c r="O997" s="355"/>
      <c r="P997" s="355"/>
      <c r="Q997" s="355"/>
      <c r="R997" s="355"/>
      <c r="S997" s="355"/>
      <c r="T997" s="355"/>
      <c r="U997" s="355"/>
      <c r="V997" s="355"/>
      <c r="W997" s="355"/>
      <c r="X997" s="355"/>
      <c r="Y997" s="355"/>
      <c r="Z997" s="355"/>
      <c r="AA997" s="355"/>
      <c r="AB997" s="355"/>
      <c r="AC997" s="355"/>
      <c r="AD997" s="355"/>
      <c r="AE997" s="355"/>
      <c r="AF997" s="355"/>
      <c r="AG997" s="355"/>
    </row>
    <row r="998" spans="1:33" ht="14.25" customHeight="1">
      <c r="A998" s="355"/>
      <c r="B998" s="355"/>
      <c r="C998" s="355"/>
      <c r="D998" s="355"/>
      <c r="E998" s="355"/>
      <c r="F998" s="355"/>
      <c r="G998" s="355"/>
      <c r="H998" s="355"/>
      <c r="I998" s="355"/>
      <c r="J998" s="355"/>
      <c r="K998" s="355"/>
      <c r="L998" s="355"/>
      <c r="M998" s="355"/>
      <c r="N998" s="355"/>
      <c r="O998" s="355"/>
      <c r="P998" s="355"/>
      <c r="Q998" s="355"/>
      <c r="R998" s="355"/>
      <c r="S998" s="355"/>
      <c r="T998" s="355"/>
      <c r="U998" s="355"/>
      <c r="V998" s="355"/>
      <c r="W998" s="355"/>
      <c r="X998" s="355"/>
      <c r="Y998" s="355"/>
      <c r="Z998" s="355"/>
      <c r="AA998" s="355"/>
      <c r="AB998" s="355"/>
      <c r="AC998" s="355"/>
      <c r="AD998" s="355"/>
      <c r="AE998" s="355"/>
      <c r="AF998" s="355"/>
      <c r="AG998" s="355"/>
    </row>
  </sheetData>
  <mergeCells count="70">
    <mergeCell ref="AB15:AC15"/>
    <mergeCell ref="Y15:Z15"/>
    <mergeCell ref="B60:F60"/>
    <mergeCell ref="G60:O60"/>
    <mergeCell ref="P60:T60"/>
    <mergeCell ref="B50:B52"/>
    <mergeCell ref="C50:C52"/>
    <mergeCell ref="D50:D52"/>
    <mergeCell ref="B53:C53"/>
    <mergeCell ref="B55:D55"/>
    <mergeCell ref="B44:B46"/>
    <mergeCell ref="C44:C46"/>
    <mergeCell ref="D44:D46"/>
    <mergeCell ref="B47:B49"/>
    <mergeCell ref="C47:C49"/>
    <mergeCell ref="D47:D49"/>
    <mergeCell ref="B61:U61"/>
    <mergeCell ref="B56:D56"/>
    <mergeCell ref="B57:D57"/>
    <mergeCell ref="B58:U58"/>
    <mergeCell ref="B59:D59"/>
    <mergeCell ref="E59:U59"/>
    <mergeCell ref="B38:B40"/>
    <mergeCell ref="C38:C40"/>
    <mergeCell ref="D38:D40"/>
    <mergeCell ref="B41:B43"/>
    <mergeCell ref="C41:C43"/>
    <mergeCell ref="D41:D43"/>
    <mergeCell ref="B32:B34"/>
    <mergeCell ref="C32:C34"/>
    <mergeCell ref="D32:D34"/>
    <mergeCell ref="B35:B37"/>
    <mergeCell ref="C35:C37"/>
    <mergeCell ref="D35:D37"/>
    <mergeCell ref="B26:B28"/>
    <mergeCell ref="C26:C28"/>
    <mergeCell ref="D26:D28"/>
    <mergeCell ref="B29:B31"/>
    <mergeCell ref="C29:C31"/>
    <mergeCell ref="D29:D31"/>
    <mergeCell ref="Y21:Z21"/>
    <mergeCell ref="AB21:AC21"/>
    <mergeCell ref="B23:B25"/>
    <mergeCell ref="C23:C25"/>
    <mergeCell ref="D23:D25"/>
    <mergeCell ref="B17:B19"/>
    <mergeCell ref="C17:C19"/>
    <mergeCell ref="D17:D19"/>
    <mergeCell ref="B20:B22"/>
    <mergeCell ref="C20:C22"/>
    <mergeCell ref="D20:D22"/>
    <mergeCell ref="B14:B16"/>
    <mergeCell ref="C14:C16"/>
    <mergeCell ref="D14:D16"/>
    <mergeCell ref="B8:B10"/>
    <mergeCell ref="C8:C10"/>
    <mergeCell ref="D8:D10"/>
    <mergeCell ref="B11:B13"/>
    <mergeCell ref="C11:C13"/>
    <mergeCell ref="D11:D13"/>
    <mergeCell ref="B3:C3"/>
    <mergeCell ref="D3:Q3"/>
    <mergeCell ref="B5:U5"/>
    <mergeCell ref="E6:H6"/>
    <mergeCell ref="I6:K6"/>
    <mergeCell ref="L6:Q6"/>
    <mergeCell ref="R6:T6"/>
    <mergeCell ref="D6:D7"/>
    <mergeCell ref="B6:B7"/>
    <mergeCell ref="C6:C7"/>
  </mergeCells>
  <conditionalFormatting sqref="Z2:AG3">
    <cfRule type="expression" dxfId="0" priority="2">
      <formula>ISERROR(Z2)</formula>
    </cfRule>
  </conditionalFormatting>
  <pageMargins left="0.78740157480314965" right="0.78740157480314965" top="1.1811023622047245" bottom="0.51181102362204722" header="0.51181102362204722" footer="0.51181102362204722"/>
  <pageSetup paperSize="8" scale="76" orientation="landscape" horizontalDpi="300" verticalDpi="300" r:id="rId1"/>
  <colBreaks count="1" manualBreakCount="1"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56"/>
  <sheetViews>
    <sheetView topLeftCell="A547" zoomScaleNormal="100" workbookViewId="0">
      <selection activeCell="H565" sqref="H565"/>
    </sheetView>
  </sheetViews>
  <sheetFormatPr defaultColWidth="12.625" defaultRowHeight="14.25"/>
  <cols>
    <col min="1" max="1" width="1.125" customWidth="1"/>
    <col min="2" max="2" width="13.75" customWidth="1"/>
    <col min="3" max="3" width="62.75" customWidth="1"/>
    <col min="4" max="4" width="5.5" customWidth="1"/>
    <col min="5" max="5" width="10.5" customWidth="1"/>
    <col min="6" max="6" width="9.5" customWidth="1"/>
    <col min="7" max="7" width="10.375" customWidth="1"/>
    <col min="8" max="8" width="12.375" customWidth="1"/>
    <col min="9" max="26" width="7.625" customWidth="1"/>
  </cols>
  <sheetData>
    <row r="1" spans="1:26" ht="15" thickBot="1">
      <c r="A1" s="362"/>
      <c r="B1" s="351"/>
      <c r="C1" s="352"/>
      <c r="D1" s="353"/>
      <c r="E1" s="353"/>
      <c r="F1" s="2"/>
      <c r="G1" s="354"/>
    </row>
    <row r="2" spans="1:26">
      <c r="A2" s="363"/>
      <c r="B2" s="613" t="s">
        <v>2</v>
      </c>
      <c r="C2" s="614" t="str">
        <f>ORC!D5</f>
        <v>OBRAS DE REVITALIZAÇÃO DA RUA HERCÍLIO LUZ E EXECUÇÃO DE PRAÇA PÚBLICA</v>
      </c>
      <c r="D2" s="615"/>
      <c r="E2" s="642"/>
      <c r="F2" s="642"/>
      <c r="G2" s="642"/>
      <c r="H2" s="643"/>
    </row>
    <row r="3" spans="1:26" ht="28.5" customHeight="1">
      <c r="A3" s="363"/>
      <c r="B3" s="616" t="s">
        <v>1205</v>
      </c>
      <c r="C3" s="645" t="s">
        <v>1417</v>
      </c>
      <c r="D3" s="617"/>
      <c r="E3" s="646"/>
      <c r="F3" s="501"/>
      <c r="G3" s="501"/>
      <c r="H3" s="644"/>
    </row>
    <row r="4" spans="1:26">
      <c r="A4" s="363"/>
      <c r="B4" s="616" t="s">
        <v>1206</v>
      </c>
      <c r="C4" s="364">
        <f>ORC!D7</f>
        <v>0.24030000000000001</v>
      </c>
      <c r="D4" s="617"/>
      <c r="E4" s="501"/>
      <c r="F4" s="501"/>
      <c r="G4" s="501"/>
      <c r="H4" s="644"/>
    </row>
    <row r="5" spans="1:26">
      <c r="A5" s="363"/>
      <c r="B5" s="619" t="s">
        <v>10</v>
      </c>
      <c r="C5" s="356"/>
      <c r="D5" s="617"/>
      <c r="E5" s="501"/>
      <c r="F5" s="501"/>
      <c r="G5" s="501"/>
      <c r="H5" s="644"/>
    </row>
    <row r="6" spans="1:26">
      <c r="A6" s="363"/>
      <c r="B6" s="616"/>
      <c r="C6" s="618"/>
      <c r="D6" s="501"/>
      <c r="E6" s="501"/>
      <c r="F6" s="501"/>
      <c r="G6" s="501"/>
      <c r="H6" s="644"/>
    </row>
    <row r="7" spans="1:26">
      <c r="A7" s="363"/>
      <c r="B7" s="616"/>
      <c r="C7" s="618"/>
      <c r="D7" s="501"/>
      <c r="E7" s="501"/>
      <c r="F7" s="501"/>
      <c r="G7" s="501"/>
      <c r="H7" s="644"/>
    </row>
    <row r="8" spans="1:26" ht="15" thickBot="1">
      <c r="A8" s="363"/>
      <c r="B8" s="647"/>
      <c r="C8" s="648"/>
      <c r="D8" s="649"/>
      <c r="E8" s="649"/>
      <c r="F8" s="649"/>
      <c r="G8" s="649"/>
      <c r="H8" s="650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</row>
    <row r="9" spans="1:26" ht="15.75">
      <c r="A9" s="365"/>
      <c r="B9" s="736" t="s">
        <v>17</v>
      </c>
      <c r="C9" s="737"/>
      <c r="D9" s="737"/>
      <c r="E9" s="737"/>
      <c r="F9" s="737"/>
      <c r="G9" s="737"/>
      <c r="H9" s="738"/>
    </row>
    <row r="10" spans="1:26" ht="15" thickBot="1">
      <c r="A10" s="366"/>
      <c r="B10" s="739" t="s">
        <v>21</v>
      </c>
      <c r="C10" s="740" t="s">
        <v>24</v>
      </c>
      <c r="D10" s="741" t="s">
        <v>25</v>
      </c>
      <c r="E10" s="742" t="s">
        <v>26</v>
      </c>
      <c r="F10" s="743" t="s">
        <v>27</v>
      </c>
      <c r="G10" s="744" t="s">
        <v>29</v>
      </c>
      <c r="H10" s="745" t="s">
        <v>30</v>
      </c>
    </row>
    <row r="11" spans="1:26" ht="15" thickBot="1">
      <c r="A11" s="366"/>
      <c r="B11" s="739"/>
      <c r="C11" s="740"/>
      <c r="D11" s="741"/>
      <c r="E11" s="741"/>
      <c r="F11" s="741"/>
      <c r="G11" s="744"/>
      <c r="H11" s="745"/>
    </row>
    <row r="12" spans="1:26" ht="15" thickBot="1">
      <c r="A12" s="366"/>
      <c r="B12" s="739"/>
      <c r="C12" s="740"/>
      <c r="D12" s="741"/>
      <c r="E12" s="741"/>
      <c r="F12" s="741"/>
      <c r="G12" s="744"/>
      <c r="H12" s="745"/>
    </row>
    <row r="13" spans="1:26">
      <c r="A13" s="366"/>
      <c r="B13" s="620"/>
      <c r="C13" s="621"/>
      <c r="D13" s="621"/>
      <c r="E13" s="622"/>
      <c r="F13" s="623"/>
      <c r="G13" s="624"/>
      <c r="H13" s="402"/>
    </row>
    <row r="14" spans="1:26">
      <c r="A14" s="367"/>
      <c r="B14" s="625">
        <v>1</v>
      </c>
      <c r="C14" s="368" t="s">
        <v>49</v>
      </c>
      <c r="D14" s="360"/>
      <c r="E14" s="369"/>
      <c r="F14" s="370"/>
      <c r="G14" s="369"/>
      <c r="H14" s="626"/>
    </row>
    <row r="15" spans="1:26">
      <c r="A15" s="371"/>
      <c r="B15" s="627" t="s">
        <v>50</v>
      </c>
      <c r="C15" s="80" t="s">
        <v>51</v>
      </c>
      <c r="D15" s="81"/>
      <c r="E15" s="83"/>
      <c r="F15" s="361"/>
      <c r="G15" s="83"/>
      <c r="H15" s="112"/>
    </row>
    <row r="16" spans="1:26" ht="22.5">
      <c r="A16" s="372"/>
      <c r="B16" s="531" t="s">
        <v>52</v>
      </c>
      <c r="C16" s="94" t="s">
        <v>55</v>
      </c>
      <c r="D16" s="93" t="s">
        <v>56</v>
      </c>
      <c r="E16" s="95">
        <v>17</v>
      </c>
      <c r="F16" s="95"/>
      <c r="G16" s="95"/>
      <c r="H16" s="628"/>
    </row>
    <row r="17" spans="1:8">
      <c r="A17" s="372"/>
      <c r="B17" s="531" t="s">
        <v>57</v>
      </c>
      <c r="C17" s="108" t="s">
        <v>59</v>
      </c>
      <c r="D17" s="109" t="s">
        <v>56</v>
      </c>
      <c r="E17" s="97">
        <v>17</v>
      </c>
      <c r="F17" s="97"/>
      <c r="G17" s="97"/>
      <c r="H17" s="535"/>
    </row>
    <row r="18" spans="1:8">
      <c r="A18" s="372"/>
      <c r="B18" s="531" t="s">
        <v>60</v>
      </c>
      <c r="C18" s="111" t="s">
        <v>62</v>
      </c>
      <c r="D18" s="109" t="s">
        <v>56</v>
      </c>
      <c r="E18" s="110">
        <v>1700</v>
      </c>
      <c r="F18" s="110"/>
      <c r="G18" s="110"/>
      <c r="H18" s="563"/>
    </row>
    <row r="19" spans="1:8">
      <c r="A19" s="371"/>
      <c r="B19" s="529" t="s">
        <v>63</v>
      </c>
      <c r="C19" s="80" t="s">
        <v>64</v>
      </c>
      <c r="D19" s="81"/>
      <c r="E19" s="82"/>
      <c r="F19" s="82"/>
      <c r="G19" s="82"/>
      <c r="H19" s="530"/>
    </row>
    <row r="20" spans="1:8">
      <c r="A20" s="372"/>
      <c r="B20" s="533" t="s">
        <v>65</v>
      </c>
      <c r="C20" s="505" t="s">
        <v>1398</v>
      </c>
      <c r="D20" s="109" t="s">
        <v>56</v>
      </c>
      <c r="E20" s="97">
        <v>17</v>
      </c>
      <c r="F20" s="97"/>
      <c r="G20" s="97"/>
      <c r="H20" s="535"/>
    </row>
    <row r="21" spans="1:8" ht="22.5">
      <c r="A21" s="372"/>
      <c r="B21" s="533" t="s">
        <v>68</v>
      </c>
      <c r="C21" s="115" t="s">
        <v>70</v>
      </c>
      <c r="D21" s="109" t="s">
        <v>56</v>
      </c>
      <c r="E21" s="97">
        <v>17</v>
      </c>
      <c r="F21" s="97"/>
      <c r="G21" s="97"/>
      <c r="H21" s="535"/>
    </row>
    <row r="22" spans="1:8">
      <c r="A22" s="372"/>
      <c r="B22" s="533" t="s">
        <v>71</v>
      </c>
      <c r="C22" s="111" t="s">
        <v>73</v>
      </c>
      <c r="D22" s="113" t="s">
        <v>74</v>
      </c>
      <c r="E22" s="110">
        <v>500</v>
      </c>
      <c r="F22" s="110"/>
      <c r="G22" s="110"/>
      <c r="H22" s="563"/>
    </row>
    <row r="23" spans="1:8" ht="22.5">
      <c r="A23" s="372"/>
      <c r="B23" s="533" t="s">
        <v>75</v>
      </c>
      <c r="C23" s="111" t="s">
        <v>77</v>
      </c>
      <c r="D23" s="113" t="s">
        <v>74</v>
      </c>
      <c r="E23" s="110">
        <v>500</v>
      </c>
      <c r="F23" s="110"/>
      <c r="G23" s="110"/>
      <c r="H23" s="563"/>
    </row>
    <row r="24" spans="1:8">
      <c r="A24" s="372"/>
      <c r="B24" s="533" t="s">
        <v>78</v>
      </c>
      <c r="C24" s="115" t="s">
        <v>81</v>
      </c>
      <c r="D24" s="109" t="s">
        <v>56</v>
      </c>
      <c r="E24" s="97">
        <v>6</v>
      </c>
      <c r="F24" s="97"/>
      <c r="G24" s="97"/>
      <c r="H24" s="535"/>
    </row>
    <row r="25" spans="1:8" ht="22.5">
      <c r="A25" s="371"/>
      <c r="B25" s="533" t="s">
        <v>82</v>
      </c>
      <c r="C25" s="117" t="s">
        <v>83</v>
      </c>
      <c r="D25" s="109" t="s">
        <v>56</v>
      </c>
      <c r="E25" s="97">
        <v>20</v>
      </c>
      <c r="F25" s="97"/>
      <c r="G25" s="97"/>
      <c r="H25" s="535"/>
    </row>
    <row r="26" spans="1:8" ht="22.5">
      <c r="A26" s="371"/>
      <c r="B26" s="533" t="s">
        <v>84</v>
      </c>
      <c r="C26" s="117" t="s">
        <v>86</v>
      </c>
      <c r="D26" s="109" t="s">
        <v>56</v>
      </c>
      <c r="E26" s="97">
        <v>25</v>
      </c>
      <c r="F26" s="97"/>
      <c r="G26" s="97"/>
      <c r="H26" s="535"/>
    </row>
    <row r="27" spans="1:8" ht="22.5">
      <c r="A27" s="371"/>
      <c r="B27" s="533" t="s">
        <v>87</v>
      </c>
      <c r="C27" s="117" t="s">
        <v>88</v>
      </c>
      <c r="D27" s="109" t="s">
        <v>56</v>
      </c>
      <c r="E27" s="97">
        <v>29</v>
      </c>
      <c r="F27" s="97"/>
      <c r="G27" s="97"/>
      <c r="H27" s="535"/>
    </row>
    <row r="28" spans="1:8" ht="22.5">
      <c r="A28" s="371"/>
      <c r="B28" s="533" t="s">
        <v>89</v>
      </c>
      <c r="C28" s="117" t="s">
        <v>90</v>
      </c>
      <c r="D28" s="109" t="s">
        <v>56</v>
      </c>
      <c r="E28" s="97">
        <v>30</v>
      </c>
      <c r="F28" s="97"/>
      <c r="G28" s="97"/>
      <c r="H28" s="535"/>
    </row>
    <row r="29" spans="1:8">
      <c r="A29" s="371"/>
      <c r="B29" s="533" t="s">
        <v>91</v>
      </c>
      <c r="C29" s="115" t="s">
        <v>93</v>
      </c>
      <c r="D29" s="109" t="s">
        <v>56</v>
      </c>
      <c r="E29" s="97">
        <v>100</v>
      </c>
      <c r="F29" s="97"/>
      <c r="G29" s="97"/>
      <c r="H29" s="535"/>
    </row>
    <row r="30" spans="1:8">
      <c r="A30" s="371"/>
      <c r="B30" s="533" t="s">
        <v>94</v>
      </c>
      <c r="C30" s="115" t="s">
        <v>96</v>
      </c>
      <c r="D30" s="109" t="s">
        <v>74</v>
      </c>
      <c r="E30" s="97">
        <v>800</v>
      </c>
      <c r="F30" s="97"/>
      <c r="G30" s="97"/>
      <c r="H30" s="535"/>
    </row>
    <row r="31" spans="1:8">
      <c r="A31" s="371"/>
      <c r="B31" s="529" t="s">
        <v>97</v>
      </c>
      <c r="C31" s="80" t="s">
        <v>98</v>
      </c>
      <c r="D31" s="81"/>
      <c r="E31" s="82"/>
      <c r="F31" s="82"/>
      <c r="G31" s="82"/>
      <c r="H31" s="530"/>
    </row>
    <row r="32" spans="1:8" ht="22.5">
      <c r="A32" s="372"/>
      <c r="B32" s="531" t="s">
        <v>99</v>
      </c>
      <c r="C32" s="117" t="s">
        <v>100</v>
      </c>
      <c r="D32" s="109" t="s">
        <v>56</v>
      </c>
      <c r="E32" s="97">
        <v>17</v>
      </c>
      <c r="F32" s="97"/>
      <c r="G32" s="97"/>
      <c r="H32" s="535"/>
    </row>
    <row r="33" spans="1:8" ht="22.5">
      <c r="A33" s="372"/>
      <c r="B33" s="531" t="s">
        <v>101</v>
      </c>
      <c r="C33" s="117" t="s">
        <v>102</v>
      </c>
      <c r="D33" s="109" t="s">
        <v>103</v>
      </c>
      <c r="E33" s="97">
        <v>714</v>
      </c>
      <c r="F33" s="97"/>
      <c r="G33" s="97"/>
      <c r="H33" s="535"/>
    </row>
    <row r="34" spans="1:8">
      <c r="A34" s="372"/>
      <c r="B34" s="531" t="s">
        <v>104</v>
      </c>
      <c r="C34" s="127" t="s">
        <v>105</v>
      </c>
      <c r="D34" s="109" t="s">
        <v>106</v>
      </c>
      <c r="E34" s="97">
        <v>17</v>
      </c>
      <c r="F34" s="97"/>
      <c r="G34" s="97"/>
      <c r="H34" s="535"/>
    </row>
    <row r="35" spans="1:8">
      <c r="A35" s="372"/>
      <c r="B35" s="531" t="s">
        <v>107</v>
      </c>
      <c r="C35" s="127" t="s">
        <v>108</v>
      </c>
      <c r="D35" s="109" t="s">
        <v>109</v>
      </c>
      <c r="E35" s="97">
        <v>714</v>
      </c>
      <c r="F35" s="97"/>
      <c r="G35" s="97"/>
      <c r="H35" s="535"/>
    </row>
    <row r="36" spans="1:8">
      <c r="A36" s="372"/>
      <c r="B36" s="531" t="s">
        <v>110</v>
      </c>
      <c r="C36" s="127" t="s">
        <v>111</v>
      </c>
      <c r="D36" s="109" t="s">
        <v>109</v>
      </c>
      <c r="E36" s="97">
        <v>714</v>
      </c>
      <c r="F36" s="97"/>
      <c r="G36" s="97"/>
      <c r="H36" s="535"/>
    </row>
    <row r="37" spans="1:8">
      <c r="A37" s="372"/>
      <c r="B37" s="531" t="s">
        <v>112</v>
      </c>
      <c r="C37" s="108" t="s">
        <v>114</v>
      </c>
      <c r="D37" s="109" t="s">
        <v>56</v>
      </c>
      <c r="E37" s="97">
        <v>17</v>
      </c>
      <c r="F37" s="97"/>
      <c r="G37" s="97"/>
      <c r="H37" s="535"/>
    </row>
    <row r="38" spans="1:8" ht="22.5">
      <c r="A38" s="372"/>
      <c r="B38" s="531" t="s">
        <v>115</v>
      </c>
      <c r="C38" s="111" t="s">
        <v>117</v>
      </c>
      <c r="D38" s="109" t="s">
        <v>109</v>
      </c>
      <c r="E38" s="97">
        <v>30</v>
      </c>
      <c r="F38" s="97"/>
      <c r="G38" s="97"/>
      <c r="H38" s="535"/>
    </row>
    <row r="39" spans="1:8">
      <c r="A39" s="372"/>
      <c r="B39" s="531" t="s">
        <v>118</v>
      </c>
      <c r="C39" s="111" t="s">
        <v>120</v>
      </c>
      <c r="D39" s="109" t="s">
        <v>109</v>
      </c>
      <c r="E39" s="97">
        <v>40</v>
      </c>
      <c r="F39" s="97"/>
      <c r="G39" s="97"/>
      <c r="H39" s="535"/>
    </row>
    <row r="40" spans="1:8" ht="33.75">
      <c r="A40" s="372"/>
      <c r="B40" s="531" t="s">
        <v>121</v>
      </c>
      <c r="C40" s="111" t="s">
        <v>123</v>
      </c>
      <c r="D40" s="109" t="s">
        <v>109</v>
      </c>
      <c r="E40" s="97">
        <v>30</v>
      </c>
      <c r="F40" s="97"/>
      <c r="G40" s="97"/>
      <c r="H40" s="535"/>
    </row>
    <row r="41" spans="1:8" ht="22.5">
      <c r="A41" s="372"/>
      <c r="B41" s="531" t="s">
        <v>124</v>
      </c>
      <c r="C41" s="111" t="s">
        <v>125</v>
      </c>
      <c r="D41" s="109" t="s">
        <v>109</v>
      </c>
      <c r="E41" s="97">
        <v>30</v>
      </c>
      <c r="F41" s="97"/>
      <c r="G41" s="97"/>
      <c r="H41" s="535"/>
    </row>
    <row r="42" spans="1:8">
      <c r="A42" s="372"/>
      <c r="B42" s="529" t="s">
        <v>126</v>
      </c>
      <c r="C42" s="80" t="s">
        <v>127</v>
      </c>
      <c r="D42" s="81"/>
      <c r="E42" s="82"/>
      <c r="F42" s="82"/>
      <c r="G42" s="82"/>
      <c r="H42" s="530"/>
    </row>
    <row r="43" spans="1:8">
      <c r="A43" s="372"/>
      <c r="B43" s="534" t="s">
        <v>128</v>
      </c>
      <c r="C43" s="94" t="s">
        <v>131</v>
      </c>
      <c r="D43" s="109" t="s">
        <v>56</v>
      </c>
      <c r="E43" s="97">
        <v>4</v>
      </c>
      <c r="F43" s="97"/>
      <c r="G43" s="97"/>
      <c r="H43" s="535"/>
    </row>
    <row r="44" spans="1:8">
      <c r="A44" s="372"/>
      <c r="B44" s="534" t="s">
        <v>132</v>
      </c>
      <c r="C44" s="94" t="s">
        <v>134</v>
      </c>
      <c r="D44" s="109" t="s">
        <v>56</v>
      </c>
      <c r="E44" s="97">
        <v>4</v>
      </c>
      <c r="F44" s="97"/>
      <c r="G44" s="97"/>
      <c r="H44" s="535"/>
    </row>
    <row r="45" spans="1:8">
      <c r="A45" s="372"/>
      <c r="B45" s="534" t="s">
        <v>135</v>
      </c>
      <c r="C45" s="94" t="s">
        <v>137</v>
      </c>
      <c r="D45" s="109" t="s">
        <v>56</v>
      </c>
      <c r="E45" s="97">
        <v>170</v>
      </c>
      <c r="F45" s="97"/>
      <c r="G45" s="97"/>
      <c r="H45" s="535"/>
    </row>
    <row r="46" spans="1:8">
      <c r="A46" s="372"/>
      <c r="B46" s="534" t="s">
        <v>138</v>
      </c>
      <c r="C46" s="94" t="s">
        <v>140</v>
      </c>
      <c r="D46" s="109" t="s">
        <v>56</v>
      </c>
      <c r="E46" s="97">
        <v>500</v>
      </c>
      <c r="F46" s="97"/>
      <c r="G46" s="97"/>
      <c r="H46" s="535"/>
    </row>
    <row r="47" spans="1:8">
      <c r="A47" s="372"/>
      <c r="B47" s="534" t="s">
        <v>141</v>
      </c>
      <c r="C47" s="133" t="s">
        <v>144</v>
      </c>
      <c r="D47" s="98" t="s">
        <v>74</v>
      </c>
      <c r="E47" s="97">
        <v>30</v>
      </c>
      <c r="F47" s="97"/>
      <c r="G47" s="97"/>
      <c r="H47" s="535"/>
    </row>
    <row r="48" spans="1:8" ht="22.5">
      <c r="A48" s="372"/>
      <c r="B48" s="534" t="s">
        <v>145</v>
      </c>
      <c r="C48" s="134" t="s">
        <v>148</v>
      </c>
      <c r="D48" s="98" t="s">
        <v>106</v>
      </c>
      <c r="E48" s="97">
        <v>1</v>
      </c>
      <c r="F48" s="97"/>
      <c r="G48" s="97"/>
      <c r="H48" s="535"/>
    </row>
    <row r="49" spans="1:8">
      <c r="A49" s="372"/>
      <c r="B49" s="529" t="s">
        <v>149</v>
      </c>
      <c r="C49" s="80" t="s">
        <v>150</v>
      </c>
      <c r="D49" s="81"/>
      <c r="E49" s="82"/>
      <c r="F49" s="82"/>
      <c r="G49" s="82"/>
      <c r="H49" s="530"/>
    </row>
    <row r="50" spans="1:8">
      <c r="A50" s="372"/>
      <c r="B50" s="533" t="s">
        <v>151</v>
      </c>
      <c r="C50" s="108" t="s">
        <v>152</v>
      </c>
      <c r="D50" s="135" t="s">
        <v>153</v>
      </c>
      <c r="E50" s="97">
        <v>9</v>
      </c>
      <c r="F50" s="97"/>
      <c r="G50" s="97"/>
      <c r="H50" s="535"/>
    </row>
    <row r="51" spans="1:8">
      <c r="A51" s="372"/>
      <c r="B51" s="533" t="s">
        <v>154</v>
      </c>
      <c r="C51" s="108" t="s">
        <v>155</v>
      </c>
      <c r="D51" s="109" t="s">
        <v>56</v>
      </c>
      <c r="E51" s="97">
        <v>1</v>
      </c>
      <c r="F51" s="97"/>
      <c r="G51" s="97"/>
      <c r="H51" s="535"/>
    </row>
    <row r="52" spans="1:8">
      <c r="A52" s="372"/>
      <c r="B52" s="533" t="s">
        <v>156</v>
      </c>
      <c r="C52" s="115" t="s">
        <v>157</v>
      </c>
      <c r="D52" s="109" t="s">
        <v>56</v>
      </c>
      <c r="E52" s="97">
        <v>1</v>
      </c>
      <c r="F52" s="97"/>
      <c r="G52" s="97"/>
      <c r="H52" s="535"/>
    </row>
    <row r="53" spans="1:8" ht="22.5">
      <c r="A53" s="372"/>
      <c r="B53" s="533" t="s">
        <v>158</v>
      </c>
      <c r="C53" s="117" t="s">
        <v>159</v>
      </c>
      <c r="D53" s="109" t="s">
        <v>56</v>
      </c>
      <c r="E53" s="97">
        <v>1</v>
      </c>
      <c r="F53" s="97"/>
      <c r="G53" s="97"/>
      <c r="H53" s="535"/>
    </row>
    <row r="54" spans="1:8">
      <c r="A54" s="372"/>
      <c r="B54" s="536" t="s">
        <v>160</v>
      </c>
      <c r="C54" s="139" t="s">
        <v>162</v>
      </c>
      <c r="D54" s="138" t="s">
        <v>56</v>
      </c>
      <c r="E54" s="140">
        <v>1</v>
      </c>
      <c r="F54" s="140"/>
      <c r="G54" s="140"/>
      <c r="H54" s="629"/>
    </row>
    <row r="55" spans="1:8">
      <c r="A55" s="373"/>
      <c r="B55" s="686" t="s">
        <v>163</v>
      </c>
      <c r="C55" s="687"/>
      <c r="D55" s="687"/>
      <c r="E55" s="143"/>
      <c r="F55" s="143"/>
      <c r="G55" s="143"/>
      <c r="H55" s="630"/>
    </row>
    <row r="56" spans="1:8" ht="15" thickBot="1">
      <c r="A56" s="367"/>
      <c r="B56" s="539"/>
      <c r="C56" s="155" t="s">
        <v>164</v>
      </c>
      <c r="D56" s="156"/>
      <c r="E56" s="157"/>
      <c r="F56" s="157"/>
      <c r="G56" s="157"/>
      <c r="H56" s="541"/>
    </row>
    <row r="57" spans="1:8" ht="15" thickBot="1">
      <c r="A57" s="371"/>
      <c r="B57" s="542" t="s">
        <v>165</v>
      </c>
      <c r="C57" s="166" t="s">
        <v>166</v>
      </c>
      <c r="D57" s="167"/>
      <c r="E57" s="168"/>
      <c r="F57" s="168"/>
      <c r="G57" s="168"/>
      <c r="H57" s="543"/>
    </row>
    <row r="58" spans="1:8">
      <c r="A58" s="374"/>
      <c r="B58" s="544" t="s">
        <v>167</v>
      </c>
      <c r="C58" s="171" t="s">
        <v>168</v>
      </c>
      <c r="D58" s="172"/>
      <c r="E58" s="173"/>
      <c r="F58" s="173"/>
      <c r="G58" s="173"/>
      <c r="H58" s="545"/>
    </row>
    <row r="59" spans="1:8" ht="22.5">
      <c r="A59" s="374"/>
      <c r="B59" s="533" t="s">
        <v>169</v>
      </c>
      <c r="C59" s="108" t="s">
        <v>171</v>
      </c>
      <c r="D59" s="135" t="s">
        <v>153</v>
      </c>
      <c r="E59" s="97">
        <v>8273.77</v>
      </c>
      <c r="F59" s="97"/>
      <c r="G59" s="97"/>
      <c r="H59" s="535"/>
    </row>
    <row r="60" spans="1:8" ht="22.5">
      <c r="A60" s="374"/>
      <c r="B60" s="533" t="s">
        <v>172</v>
      </c>
      <c r="C60" s="115" t="s">
        <v>174</v>
      </c>
      <c r="D60" s="109" t="s">
        <v>175</v>
      </c>
      <c r="E60" s="97">
        <v>174.33</v>
      </c>
      <c r="F60" s="97"/>
      <c r="G60" s="97"/>
      <c r="H60" s="535"/>
    </row>
    <row r="61" spans="1:8">
      <c r="A61" s="374"/>
      <c r="B61" s="533" t="s">
        <v>176</v>
      </c>
      <c r="C61" s="115" t="s">
        <v>178</v>
      </c>
      <c r="D61" s="98" t="s">
        <v>153</v>
      </c>
      <c r="E61" s="97">
        <v>3486.64</v>
      </c>
      <c r="F61" s="97"/>
      <c r="G61" s="97"/>
      <c r="H61" s="535"/>
    </row>
    <row r="62" spans="1:8" ht="22.5">
      <c r="A62" s="374"/>
      <c r="B62" s="533" t="s">
        <v>179</v>
      </c>
      <c r="C62" s="115" t="s">
        <v>181</v>
      </c>
      <c r="D62" s="175" t="s">
        <v>175</v>
      </c>
      <c r="E62" s="97">
        <v>10</v>
      </c>
      <c r="F62" s="97"/>
      <c r="G62" s="97"/>
      <c r="H62" s="535"/>
    </row>
    <row r="63" spans="1:8" ht="33.75">
      <c r="A63" s="374"/>
      <c r="B63" s="533" t="s">
        <v>182</v>
      </c>
      <c r="C63" s="108" t="s">
        <v>184</v>
      </c>
      <c r="D63" s="135" t="s">
        <v>56</v>
      </c>
      <c r="E63" s="97">
        <v>36</v>
      </c>
      <c r="F63" s="97"/>
      <c r="G63" s="97"/>
      <c r="H63" s="535"/>
    </row>
    <row r="64" spans="1:8" ht="22.5">
      <c r="A64" s="371"/>
      <c r="B64" s="533" t="s">
        <v>185</v>
      </c>
      <c r="C64" s="108" t="s">
        <v>187</v>
      </c>
      <c r="D64" s="135" t="s">
        <v>56</v>
      </c>
      <c r="E64" s="97">
        <v>389</v>
      </c>
      <c r="F64" s="97"/>
      <c r="G64" s="97"/>
      <c r="H64" s="535"/>
    </row>
    <row r="65" spans="1:8" ht="33.75">
      <c r="A65" s="371"/>
      <c r="B65" s="533" t="s">
        <v>188</v>
      </c>
      <c r="C65" s="115" t="s">
        <v>191</v>
      </c>
      <c r="D65" s="135" t="s">
        <v>56</v>
      </c>
      <c r="E65" s="97">
        <v>46</v>
      </c>
      <c r="F65" s="97"/>
      <c r="G65" s="97"/>
      <c r="H65" s="535"/>
    </row>
    <row r="66" spans="1:8" ht="22.5">
      <c r="A66" s="371"/>
      <c r="B66" s="533" t="s">
        <v>192</v>
      </c>
      <c r="C66" s="115" t="s">
        <v>194</v>
      </c>
      <c r="D66" s="109" t="s">
        <v>56</v>
      </c>
      <c r="E66" s="110">
        <v>20</v>
      </c>
      <c r="F66" s="110"/>
      <c r="G66" s="110"/>
      <c r="H66" s="563"/>
    </row>
    <row r="67" spans="1:8">
      <c r="A67" s="371"/>
      <c r="B67" s="533" t="s">
        <v>195</v>
      </c>
      <c r="C67" s="115" t="s">
        <v>197</v>
      </c>
      <c r="D67" s="109" t="s">
        <v>175</v>
      </c>
      <c r="E67" s="97">
        <v>174.33</v>
      </c>
      <c r="F67" s="97"/>
      <c r="G67" s="97"/>
      <c r="H67" s="535"/>
    </row>
    <row r="68" spans="1:8" ht="15" thickBot="1">
      <c r="A68" s="371"/>
      <c r="B68" s="688" t="s">
        <v>198</v>
      </c>
      <c r="C68" s="689"/>
      <c r="D68" s="689"/>
      <c r="E68" s="176"/>
      <c r="F68" s="176"/>
      <c r="G68" s="176"/>
      <c r="H68" s="631"/>
    </row>
    <row r="69" spans="1:8" ht="15" thickBot="1">
      <c r="A69" s="371"/>
      <c r="B69" s="547" t="s">
        <v>199</v>
      </c>
      <c r="C69" s="180" t="s">
        <v>200</v>
      </c>
      <c r="D69" s="181"/>
      <c r="E69" s="182"/>
      <c r="F69" s="182"/>
      <c r="G69" s="182"/>
      <c r="H69" s="548"/>
    </row>
    <row r="70" spans="1:8">
      <c r="A70" s="374"/>
      <c r="B70" s="544" t="s">
        <v>201</v>
      </c>
      <c r="C70" s="171" t="s">
        <v>202</v>
      </c>
      <c r="D70" s="172"/>
      <c r="E70" s="173"/>
      <c r="F70" s="173"/>
      <c r="G70" s="173"/>
      <c r="H70" s="545"/>
    </row>
    <row r="71" spans="1:8" ht="33.75">
      <c r="A71" s="374"/>
      <c r="B71" s="549" t="s">
        <v>203</v>
      </c>
      <c r="C71" s="550" t="s">
        <v>204</v>
      </c>
      <c r="D71" s="184" t="s">
        <v>205</v>
      </c>
      <c r="E71" s="97">
        <v>144.9</v>
      </c>
      <c r="F71" s="97"/>
      <c r="G71" s="97"/>
      <c r="H71" s="535"/>
    </row>
    <row r="72" spans="1:8" ht="33.75">
      <c r="A72" s="374"/>
      <c r="B72" s="549" t="s">
        <v>206</v>
      </c>
      <c r="C72" s="134" t="s">
        <v>207</v>
      </c>
      <c r="D72" s="184" t="s">
        <v>205</v>
      </c>
      <c r="E72" s="97">
        <v>2169.5</v>
      </c>
      <c r="F72" s="97"/>
      <c r="G72" s="97"/>
      <c r="H72" s="535"/>
    </row>
    <row r="73" spans="1:8" ht="45">
      <c r="A73" s="374"/>
      <c r="B73" s="549" t="s">
        <v>208</v>
      </c>
      <c r="C73" s="134" t="s">
        <v>209</v>
      </c>
      <c r="D73" s="184" t="s">
        <v>205</v>
      </c>
      <c r="E73" s="97">
        <v>3115.1</v>
      </c>
      <c r="F73" s="97"/>
      <c r="G73" s="97"/>
      <c r="H73" s="535"/>
    </row>
    <row r="74" spans="1:8">
      <c r="A74" s="374"/>
      <c r="B74" s="549" t="s">
        <v>210</v>
      </c>
      <c r="C74" s="185" t="s">
        <v>211</v>
      </c>
      <c r="D74" s="184" t="s">
        <v>109</v>
      </c>
      <c r="E74" s="97">
        <v>1440</v>
      </c>
      <c r="F74" s="97"/>
      <c r="G74" s="97"/>
      <c r="H74" s="535"/>
    </row>
    <row r="75" spans="1:8">
      <c r="A75" s="374"/>
      <c r="B75" s="549" t="s">
        <v>212</v>
      </c>
      <c r="C75" s="185" t="s">
        <v>214</v>
      </c>
      <c r="D75" s="184" t="s">
        <v>153</v>
      </c>
      <c r="E75" s="97">
        <v>629.9</v>
      </c>
      <c r="F75" s="97"/>
      <c r="G75" s="97"/>
      <c r="H75" s="535"/>
    </row>
    <row r="76" spans="1:8">
      <c r="A76" s="371"/>
      <c r="B76" s="549" t="s">
        <v>215</v>
      </c>
      <c r="C76" s="185" t="s">
        <v>216</v>
      </c>
      <c r="D76" s="184" t="s">
        <v>153</v>
      </c>
      <c r="E76" s="97">
        <v>863.4</v>
      </c>
      <c r="F76" s="97"/>
      <c r="G76" s="97"/>
      <c r="H76" s="535"/>
    </row>
    <row r="77" spans="1:8">
      <c r="A77" s="371"/>
      <c r="B77" s="549" t="s">
        <v>217</v>
      </c>
      <c r="C77" s="185" t="s">
        <v>218</v>
      </c>
      <c r="D77" s="184" t="s">
        <v>153</v>
      </c>
      <c r="E77" s="97">
        <v>1037.4000000000001</v>
      </c>
      <c r="F77" s="97"/>
      <c r="G77" s="97"/>
      <c r="H77" s="535"/>
    </row>
    <row r="78" spans="1:8" ht="33.75">
      <c r="A78" s="371"/>
      <c r="B78" s="549" t="s">
        <v>219</v>
      </c>
      <c r="C78" s="187" t="s">
        <v>220</v>
      </c>
      <c r="D78" s="186" t="s">
        <v>205</v>
      </c>
      <c r="E78" s="97">
        <v>131</v>
      </c>
      <c r="F78" s="97"/>
      <c r="G78" s="97"/>
      <c r="H78" s="535"/>
    </row>
    <row r="79" spans="1:8" ht="33.75">
      <c r="A79" s="371"/>
      <c r="B79" s="549" t="s">
        <v>221</v>
      </c>
      <c r="C79" s="191" t="s">
        <v>222</v>
      </c>
      <c r="D79" s="190" t="s">
        <v>205</v>
      </c>
      <c r="E79" s="97">
        <v>1462.2</v>
      </c>
      <c r="F79" s="97"/>
      <c r="G79" s="97"/>
      <c r="H79" s="535"/>
    </row>
    <row r="80" spans="1:8" ht="33.75">
      <c r="A80" s="371"/>
      <c r="B80" s="549" t="s">
        <v>223</v>
      </c>
      <c r="C80" s="191" t="s">
        <v>224</v>
      </c>
      <c r="D80" s="190" t="s">
        <v>205</v>
      </c>
      <c r="E80" s="97">
        <v>1845.9</v>
      </c>
      <c r="F80" s="97"/>
      <c r="G80" s="97"/>
      <c r="H80" s="535"/>
    </row>
    <row r="81" spans="1:8" ht="33.75">
      <c r="A81" s="371"/>
      <c r="B81" s="549" t="s">
        <v>225</v>
      </c>
      <c r="C81" s="191" t="s">
        <v>226</v>
      </c>
      <c r="D81" s="190" t="s">
        <v>205</v>
      </c>
      <c r="E81" s="97">
        <v>1990.5</v>
      </c>
      <c r="F81" s="97"/>
      <c r="G81" s="97"/>
      <c r="H81" s="535"/>
    </row>
    <row r="82" spans="1:8" ht="22.5">
      <c r="A82" s="371"/>
      <c r="B82" s="549" t="s">
        <v>227</v>
      </c>
      <c r="C82" s="194" t="s">
        <v>228</v>
      </c>
      <c r="D82" s="190" t="s">
        <v>229</v>
      </c>
      <c r="E82" s="97">
        <v>15923.7</v>
      </c>
      <c r="F82" s="97"/>
      <c r="G82" s="97"/>
      <c r="H82" s="535"/>
    </row>
    <row r="83" spans="1:8">
      <c r="A83" s="371"/>
      <c r="B83" s="549" t="s">
        <v>230</v>
      </c>
      <c r="C83" s="194" t="s">
        <v>231</v>
      </c>
      <c r="D83" s="190" t="s">
        <v>205</v>
      </c>
      <c r="E83" s="97">
        <v>1990.5</v>
      </c>
      <c r="F83" s="97"/>
      <c r="G83" s="97"/>
      <c r="H83" s="535"/>
    </row>
    <row r="84" spans="1:8">
      <c r="A84" s="371"/>
      <c r="B84" s="544" t="s">
        <v>232</v>
      </c>
      <c r="C84" s="80" t="s">
        <v>233</v>
      </c>
      <c r="D84" s="81"/>
      <c r="E84" s="82"/>
      <c r="F84" s="82"/>
      <c r="G84" s="82"/>
      <c r="H84" s="530"/>
    </row>
    <row r="85" spans="1:8" ht="22.5">
      <c r="A85" s="374"/>
      <c r="B85" s="549" t="s">
        <v>234</v>
      </c>
      <c r="C85" s="187" t="s">
        <v>235</v>
      </c>
      <c r="D85" s="195" t="s">
        <v>205</v>
      </c>
      <c r="E85" s="97">
        <v>78.900000000000006</v>
      </c>
      <c r="F85" s="97"/>
      <c r="G85" s="97"/>
      <c r="H85" s="535"/>
    </row>
    <row r="86" spans="1:8" ht="33.75">
      <c r="A86" s="374"/>
      <c r="B86" s="549" t="s">
        <v>236</v>
      </c>
      <c r="C86" s="191" t="s">
        <v>238</v>
      </c>
      <c r="D86" s="196" t="s">
        <v>239</v>
      </c>
      <c r="E86" s="97">
        <v>137</v>
      </c>
      <c r="F86" s="97"/>
      <c r="G86" s="97"/>
      <c r="H86" s="535"/>
    </row>
    <row r="87" spans="1:8" ht="22.5">
      <c r="A87" s="374"/>
      <c r="B87" s="549" t="s">
        <v>240</v>
      </c>
      <c r="C87" s="191" t="s">
        <v>242</v>
      </c>
      <c r="D87" s="196" t="s">
        <v>239</v>
      </c>
      <c r="E87" s="97">
        <v>137</v>
      </c>
      <c r="F87" s="97"/>
      <c r="G87" s="97"/>
      <c r="H87" s="535"/>
    </row>
    <row r="88" spans="1:8" ht="33.75">
      <c r="A88" s="374"/>
      <c r="B88" s="549" t="s">
        <v>243</v>
      </c>
      <c r="C88" s="191" t="s">
        <v>245</v>
      </c>
      <c r="D88" s="196" t="s">
        <v>239</v>
      </c>
      <c r="E88" s="97">
        <v>284</v>
      </c>
      <c r="F88" s="97"/>
      <c r="G88" s="97"/>
      <c r="H88" s="535"/>
    </row>
    <row r="89" spans="1:8" ht="22.5">
      <c r="A89" s="374"/>
      <c r="B89" s="549" t="s">
        <v>246</v>
      </c>
      <c r="C89" s="191" t="s">
        <v>248</v>
      </c>
      <c r="D89" s="196" t="s">
        <v>239</v>
      </c>
      <c r="E89" s="97">
        <v>284</v>
      </c>
      <c r="F89" s="97"/>
      <c r="G89" s="97"/>
      <c r="H89" s="535"/>
    </row>
    <row r="90" spans="1:8" ht="33.75">
      <c r="A90" s="375"/>
      <c r="B90" s="549" t="s">
        <v>249</v>
      </c>
      <c r="C90" s="191" t="s">
        <v>251</v>
      </c>
      <c r="D90" s="196" t="s">
        <v>239</v>
      </c>
      <c r="E90" s="97">
        <v>475</v>
      </c>
      <c r="F90" s="97"/>
      <c r="G90" s="97"/>
      <c r="H90" s="535"/>
    </row>
    <row r="91" spans="1:8" ht="22.5">
      <c r="A91" s="375"/>
      <c r="B91" s="549" t="s">
        <v>252</v>
      </c>
      <c r="C91" s="191" t="s">
        <v>254</v>
      </c>
      <c r="D91" s="196" t="s">
        <v>239</v>
      </c>
      <c r="E91" s="97">
        <v>475</v>
      </c>
      <c r="F91" s="97"/>
      <c r="G91" s="97"/>
      <c r="H91" s="535"/>
    </row>
    <row r="92" spans="1:8" ht="33.75">
      <c r="A92" s="375"/>
      <c r="B92" s="549" t="s">
        <v>255</v>
      </c>
      <c r="C92" s="191" t="s">
        <v>257</v>
      </c>
      <c r="D92" s="196" t="s">
        <v>239</v>
      </c>
      <c r="E92" s="97">
        <v>570</v>
      </c>
      <c r="F92" s="97"/>
      <c r="G92" s="97"/>
      <c r="H92" s="535"/>
    </row>
    <row r="93" spans="1:8" ht="22.5">
      <c r="A93" s="375"/>
      <c r="B93" s="549" t="s">
        <v>258</v>
      </c>
      <c r="C93" s="191" t="s">
        <v>260</v>
      </c>
      <c r="D93" s="196" t="s">
        <v>239</v>
      </c>
      <c r="E93" s="97">
        <v>570</v>
      </c>
      <c r="F93" s="97"/>
      <c r="G93" s="97"/>
      <c r="H93" s="535"/>
    </row>
    <row r="94" spans="1:8" ht="22.5">
      <c r="A94" s="375"/>
      <c r="B94" s="549" t="s">
        <v>261</v>
      </c>
      <c r="C94" s="191" t="s">
        <v>262</v>
      </c>
      <c r="D94" s="196" t="s">
        <v>205</v>
      </c>
      <c r="E94" s="97">
        <v>129.6</v>
      </c>
      <c r="F94" s="97"/>
      <c r="G94" s="97"/>
      <c r="H94" s="535"/>
    </row>
    <row r="95" spans="1:8" ht="22.5">
      <c r="A95" s="375"/>
      <c r="B95" s="549" t="s">
        <v>263</v>
      </c>
      <c r="C95" s="194" t="s">
        <v>228</v>
      </c>
      <c r="D95" s="196" t="s">
        <v>229</v>
      </c>
      <c r="E95" s="97">
        <v>2980.8</v>
      </c>
      <c r="F95" s="97"/>
      <c r="G95" s="97"/>
      <c r="H95" s="535"/>
    </row>
    <row r="96" spans="1:8" ht="22.5">
      <c r="A96" s="375"/>
      <c r="B96" s="549" t="s">
        <v>264</v>
      </c>
      <c r="C96" s="191" t="s">
        <v>266</v>
      </c>
      <c r="D96" s="196" t="s">
        <v>239</v>
      </c>
      <c r="E96" s="97">
        <v>240</v>
      </c>
      <c r="F96" s="97"/>
      <c r="G96" s="97"/>
      <c r="H96" s="535"/>
    </row>
    <row r="97" spans="1:8">
      <c r="A97" s="375"/>
      <c r="B97" s="549" t="s">
        <v>267</v>
      </c>
      <c r="C97" s="194" t="s">
        <v>268</v>
      </c>
      <c r="D97" s="196" t="s">
        <v>239</v>
      </c>
      <c r="E97" s="97">
        <v>240</v>
      </c>
      <c r="F97" s="97"/>
      <c r="G97" s="97"/>
      <c r="H97" s="535"/>
    </row>
    <row r="98" spans="1:8">
      <c r="A98" s="375"/>
      <c r="B98" s="549" t="s">
        <v>269</v>
      </c>
      <c r="C98" s="194" t="s">
        <v>271</v>
      </c>
      <c r="D98" s="196" t="s">
        <v>272</v>
      </c>
      <c r="E98" s="97">
        <v>1935.3</v>
      </c>
      <c r="F98" s="97"/>
      <c r="G98" s="97"/>
      <c r="H98" s="535"/>
    </row>
    <row r="99" spans="1:8">
      <c r="A99" s="375"/>
      <c r="B99" s="544" t="s">
        <v>273</v>
      </c>
      <c r="C99" s="80" t="s">
        <v>274</v>
      </c>
      <c r="D99" s="81"/>
      <c r="E99" s="82"/>
      <c r="F99" s="82"/>
      <c r="G99" s="82"/>
      <c r="H99" s="530"/>
    </row>
    <row r="100" spans="1:8" ht="22.5">
      <c r="A100" s="375"/>
      <c r="B100" s="549" t="s">
        <v>275</v>
      </c>
      <c r="C100" s="187" t="s">
        <v>277</v>
      </c>
      <c r="D100" s="186" t="s">
        <v>278</v>
      </c>
      <c r="E100" s="97">
        <v>9</v>
      </c>
      <c r="F100" s="97"/>
      <c r="G100" s="97"/>
      <c r="H100" s="535"/>
    </row>
    <row r="101" spans="1:8">
      <c r="A101" s="375"/>
      <c r="B101" s="549" t="s">
        <v>279</v>
      </c>
      <c r="C101" s="191" t="s">
        <v>281</v>
      </c>
      <c r="D101" s="190" t="s">
        <v>278</v>
      </c>
      <c r="E101" s="97">
        <v>3</v>
      </c>
      <c r="F101" s="97"/>
      <c r="G101" s="97"/>
      <c r="H101" s="535"/>
    </row>
    <row r="102" spans="1:8">
      <c r="A102" s="375"/>
      <c r="B102" s="549" t="s">
        <v>282</v>
      </c>
      <c r="C102" s="191" t="s">
        <v>284</v>
      </c>
      <c r="D102" s="190" t="s">
        <v>278</v>
      </c>
      <c r="E102" s="97">
        <v>6</v>
      </c>
      <c r="F102" s="97"/>
      <c r="G102" s="97"/>
      <c r="H102" s="535"/>
    </row>
    <row r="103" spans="1:8">
      <c r="A103" s="375"/>
      <c r="B103" s="549" t="s">
        <v>285</v>
      </c>
      <c r="C103" s="191" t="s">
        <v>287</v>
      </c>
      <c r="D103" s="190" t="s">
        <v>278</v>
      </c>
      <c r="E103" s="97">
        <v>1</v>
      </c>
      <c r="F103" s="97"/>
      <c r="G103" s="97"/>
      <c r="H103" s="535"/>
    </row>
    <row r="104" spans="1:8">
      <c r="A104" s="375"/>
      <c r="B104" s="549" t="s">
        <v>288</v>
      </c>
      <c r="C104" s="191" t="s">
        <v>290</v>
      </c>
      <c r="D104" s="190" t="s">
        <v>278</v>
      </c>
      <c r="E104" s="97">
        <v>4</v>
      </c>
      <c r="F104" s="97"/>
      <c r="G104" s="97"/>
      <c r="H104" s="535"/>
    </row>
    <row r="105" spans="1:8">
      <c r="A105" s="375"/>
      <c r="B105" s="549" t="s">
        <v>291</v>
      </c>
      <c r="C105" s="191" t="s">
        <v>293</v>
      </c>
      <c r="D105" s="190" t="s">
        <v>278</v>
      </c>
      <c r="E105" s="97">
        <v>3</v>
      </c>
      <c r="F105" s="97"/>
      <c r="G105" s="97"/>
      <c r="H105" s="535"/>
    </row>
    <row r="106" spans="1:8">
      <c r="A106" s="375"/>
      <c r="B106" s="549" t="s">
        <v>294</v>
      </c>
      <c r="C106" s="191" t="s">
        <v>296</v>
      </c>
      <c r="D106" s="190" t="s">
        <v>278</v>
      </c>
      <c r="E106" s="97">
        <v>1</v>
      </c>
      <c r="F106" s="97"/>
      <c r="G106" s="97"/>
      <c r="H106" s="535"/>
    </row>
    <row r="107" spans="1:8">
      <c r="A107" s="375"/>
      <c r="B107" s="549" t="s">
        <v>297</v>
      </c>
      <c r="C107" s="191" t="s">
        <v>299</v>
      </c>
      <c r="D107" s="190" t="s">
        <v>278</v>
      </c>
      <c r="E107" s="97">
        <v>18</v>
      </c>
      <c r="F107" s="97"/>
      <c r="G107" s="97"/>
      <c r="H107" s="535"/>
    </row>
    <row r="108" spans="1:8" ht="22.5">
      <c r="A108" s="375"/>
      <c r="B108" s="549" t="s">
        <v>300</v>
      </c>
      <c r="C108" s="191" t="s">
        <v>302</v>
      </c>
      <c r="D108" s="190" t="s">
        <v>278</v>
      </c>
      <c r="E108" s="97">
        <v>3</v>
      </c>
      <c r="F108" s="97"/>
      <c r="G108" s="97"/>
      <c r="H108" s="535"/>
    </row>
    <row r="109" spans="1:8" ht="22.5">
      <c r="A109" s="375"/>
      <c r="B109" s="549" t="s">
        <v>303</v>
      </c>
      <c r="C109" s="191" t="s">
        <v>304</v>
      </c>
      <c r="D109" s="190" t="s">
        <v>278</v>
      </c>
      <c r="E109" s="97">
        <v>21</v>
      </c>
      <c r="F109" s="97"/>
      <c r="G109" s="97"/>
      <c r="H109" s="535"/>
    </row>
    <row r="110" spans="1:8">
      <c r="A110" s="375"/>
      <c r="B110" s="549" t="s">
        <v>305</v>
      </c>
      <c r="C110" s="191" t="s">
        <v>307</v>
      </c>
      <c r="D110" s="190" t="s">
        <v>278</v>
      </c>
      <c r="E110" s="97">
        <v>21</v>
      </c>
      <c r="F110" s="97"/>
      <c r="G110" s="97"/>
      <c r="H110" s="535"/>
    </row>
    <row r="111" spans="1:8">
      <c r="A111" s="375"/>
      <c r="B111" s="549" t="s">
        <v>308</v>
      </c>
      <c r="C111" s="191" t="s">
        <v>310</v>
      </c>
      <c r="D111" s="190" t="s">
        <v>278</v>
      </c>
      <c r="E111" s="97">
        <v>11</v>
      </c>
      <c r="F111" s="97"/>
      <c r="G111" s="97"/>
      <c r="H111" s="535"/>
    </row>
    <row r="112" spans="1:8" ht="22.5">
      <c r="A112" s="375"/>
      <c r="B112" s="549" t="s">
        <v>311</v>
      </c>
      <c r="C112" s="191" t="s">
        <v>313</v>
      </c>
      <c r="D112" s="190" t="s">
        <v>278</v>
      </c>
      <c r="E112" s="97">
        <v>13</v>
      </c>
      <c r="F112" s="97"/>
      <c r="G112" s="97"/>
      <c r="H112" s="535"/>
    </row>
    <row r="113" spans="1:8">
      <c r="A113" s="375"/>
      <c r="B113" s="549" t="s">
        <v>314</v>
      </c>
      <c r="C113" s="191" t="s">
        <v>316</v>
      </c>
      <c r="D113" s="190" t="s">
        <v>278</v>
      </c>
      <c r="E113" s="97">
        <v>12</v>
      </c>
      <c r="F113" s="97"/>
      <c r="G113" s="97"/>
      <c r="H113" s="535"/>
    </row>
    <row r="114" spans="1:8">
      <c r="A114" s="375"/>
      <c r="B114" s="549" t="s">
        <v>317</v>
      </c>
      <c r="C114" s="191" t="s">
        <v>319</v>
      </c>
      <c r="D114" s="190" t="s">
        <v>278</v>
      </c>
      <c r="E114" s="97">
        <v>1</v>
      </c>
      <c r="F114" s="97"/>
      <c r="G114" s="97"/>
      <c r="H114" s="535"/>
    </row>
    <row r="115" spans="1:8">
      <c r="A115" s="375"/>
      <c r="B115" s="549" t="s">
        <v>320</v>
      </c>
      <c r="C115" s="191" t="s">
        <v>322</v>
      </c>
      <c r="D115" s="190" t="s">
        <v>278</v>
      </c>
      <c r="E115" s="97">
        <v>2</v>
      </c>
      <c r="F115" s="97"/>
      <c r="G115" s="97"/>
      <c r="H115" s="535"/>
    </row>
    <row r="116" spans="1:8">
      <c r="A116" s="375"/>
      <c r="B116" s="549" t="s">
        <v>323</v>
      </c>
      <c r="C116" s="191" t="s">
        <v>325</v>
      </c>
      <c r="D116" s="190" t="s">
        <v>278</v>
      </c>
      <c r="E116" s="97">
        <v>2</v>
      </c>
      <c r="F116" s="97"/>
      <c r="G116" s="97"/>
      <c r="H116" s="535"/>
    </row>
    <row r="117" spans="1:8" ht="22.5">
      <c r="A117" s="375"/>
      <c r="B117" s="549" t="s">
        <v>326</v>
      </c>
      <c r="C117" s="191" t="s">
        <v>327</v>
      </c>
      <c r="D117" s="190" t="s">
        <v>278</v>
      </c>
      <c r="E117" s="97">
        <v>1</v>
      </c>
      <c r="F117" s="97"/>
      <c r="G117" s="97"/>
      <c r="H117" s="535"/>
    </row>
    <row r="118" spans="1:8" ht="22.5">
      <c r="A118" s="375"/>
      <c r="B118" s="549" t="s">
        <v>328</v>
      </c>
      <c r="C118" s="191" t="s">
        <v>330</v>
      </c>
      <c r="D118" s="190" t="s">
        <v>278</v>
      </c>
      <c r="E118" s="97">
        <v>41</v>
      </c>
      <c r="F118" s="97"/>
      <c r="G118" s="97"/>
      <c r="H118" s="535"/>
    </row>
    <row r="119" spans="1:8">
      <c r="A119" s="375"/>
      <c r="B119" s="549" t="s">
        <v>331</v>
      </c>
      <c r="C119" s="191" t="s">
        <v>333</v>
      </c>
      <c r="D119" s="190" t="s">
        <v>278</v>
      </c>
      <c r="E119" s="97">
        <v>41</v>
      </c>
      <c r="F119" s="97"/>
      <c r="G119" s="97"/>
      <c r="H119" s="535"/>
    </row>
    <row r="120" spans="1:8" ht="33.75">
      <c r="A120" s="375"/>
      <c r="B120" s="549" t="s">
        <v>334</v>
      </c>
      <c r="C120" s="191" t="s">
        <v>1397</v>
      </c>
      <c r="D120" s="190" t="s">
        <v>278</v>
      </c>
      <c r="E120" s="97">
        <v>1098</v>
      </c>
      <c r="F120" s="97"/>
      <c r="G120" s="97"/>
      <c r="H120" s="535"/>
    </row>
    <row r="121" spans="1:8" ht="33.75">
      <c r="A121" s="375"/>
      <c r="B121" s="549" t="s">
        <v>335</v>
      </c>
      <c r="C121" s="108" t="s">
        <v>1208</v>
      </c>
      <c r="D121" s="190" t="s">
        <v>278</v>
      </c>
      <c r="E121" s="97">
        <v>54.9</v>
      </c>
      <c r="F121" s="97"/>
      <c r="G121" s="97"/>
      <c r="H121" s="535"/>
    </row>
    <row r="122" spans="1:8" ht="15" thickBot="1">
      <c r="A122" s="373"/>
      <c r="B122" s="688" t="s">
        <v>336</v>
      </c>
      <c r="C122" s="689"/>
      <c r="D122" s="689"/>
      <c r="E122" s="176"/>
      <c r="F122" s="176"/>
      <c r="G122" s="176"/>
      <c r="H122" s="631"/>
    </row>
    <row r="123" spans="1:8" ht="15" thickBot="1">
      <c r="A123" s="367"/>
      <c r="B123" s="547" t="s">
        <v>337</v>
      </c>
      <c r="C123" s="180" t="s">
        <v>338</v>
      </c>
      <c r="D123" s="181"/>
      <c r="E123" s="182"/>
      <c r="F123" s="182"/>
      <c r="G123" s="182"/>
      <c r="H123" s="548"/>
    </row>
    <row r="124" spans="1:8">
      <c r="A124" s="371"/>
      <c r="B124" s="544" t="s">
        <v>339</v>
      </c>
      <c r="C124" s="171" t="s">
        <v>340</v>
      </c>
      <c r="D124" s="172"/>
      <c r="E124" s="173"/>
      <c r="F124" s="173"/>
      <c r="G124" s="173"/>
      <c r="H124" s="545"/>
    </row>
    <row r="125" spans="1:8">
      <c r="A125" s="372"/>
      <c r="B125" s="549" t="s">
        <v>341</v>
      </c>
      <c r="C125" s="108" t="s">
        <v>1213</v>
      </c>
      <c r="D125" s="131" t="s">
        <v>343</v>
      </c>
      <c r="E125" s="97">
        <v>16</v>
      </c>
      <c r="F125" s="97"/>
      <c r="G125" s="97"/>
      <c r="H125" s="535"/>
    </row>
    <row r="126" spans="1:8">
      <c r="A126" s="372"/>
      <c r="B126" s="549" t="s">
        <v>344</v>
      </c>
      <c r="C126" s="108" t="s">
        <v>1214</v>
      </c>
      <c r="D126" s="131" t="s">
        <v>343</v>
      </c>
      <c r="E126" s="97">
        <v>4</v>
      </c>
      <c r="F126" s="97"/>
      <c r="G126" s="97"/>
      <c r="H126" s="535"/>
    </row>
    <row r="127" spans="1:8">
      <c r="A127" s="372"/>
      <c r="B127" s="549" t="s">
        <v>346</v>
      </c>
      <c r="C127" s="108" t="s">
        <v>1215</v>
      </c>
      <c r="D127" s="131" t="s">
        <v>343</v>
      </c>
      <c r="E127" s="97">
        <v>8</v>
      </c>
      <c r="F127" s="97"/>
      <c r="G127" s="97"/>
      <c r="H127" s="535"/>
    </row>
    <row r="128" spans="1:8">
      <c r="A128" s="372"/>
      <c r="B128" s="549" t="s">
        <v>348</v>
      </c>
      <c r="C128" s="108" t="s">
        <v>1216</v>
      </c>
      <c r="D128" s="131" t="s">
        <v>343</v>
      </c>
      <c r="E128" s="97">
        <v>8</v>
      </c>
      <c r="F128" s="97"/>
      <c r="G128" s="97"/>
      <c r="H128" s="535"/>
    </row>
    <row r="129" spans="1:8" ht="22.5">
      <c r="A129" s="372"/>
      <c r="B129" s="549" t="s">
        <v>350</v>
      </c>
      <c r="C129" s="108" t="s">
        <v>1217</v>
      </c>
      <c r="D129" s="131" t="s">
        <v>343</v>
      </c>
      <c r="E129" s="97">
        <v>20</v>
      </c>
      <c r="F129" s="97"/>
      <c r="G129" s="97"/>
      <c r="H129" s="535"/>
    </row>
    <row r="130" spans="1:8">
      <c r="B130" s="549" t="s">
        <v>352</v>
      </c>
      <c r="C130" s="108" t="s">
        <v>1218</v>
      </c>
      <c r="D130" s="131" t="s">
        <v>343</v>
      </c>
      <c r="E130" s="97">
        <v>4</v>
      </c>
      <c r="F130" s="97"/>
      <c r="G130" s="97"/>
      <c r="H130" s="535"/>
    </row>
    <row r="131" spans="1:8">
      <c r="A131" s="372"/>
      <c r="B131" s="549" t="s">
        <v>354</v>
      </c>
      <c r="C131" s="108" t="s">
        <v>1219</v>
      </c>
      <c r="D131" s="131" t="s">
        <v>343</v>
      </c>
      <c r="E131" s="97">
        <v>4</v>
      </c>
      <c r="F131" s="97"/>
      <c r="G131" s="97"/>
      <c r="H131" s="535"/>
    </row>
    <row r="132" spans="1:8">
      <c r="A132" s="372"/>
      <c r="B132" s="549" t="s">
        <v>356</v>
      </c>
      <c r="C132" s="108" t="s">
        <v>1220</v>
      </c>
      <c r="D132" s="131" t="s">
        <v>343</v>
      </c>
      <c r="E132" s="97">
        <v>4</v>
      </c>
      <c r="F132" s="97"/>
      <c r="G132" s="97"/>
      <c r="H132" s="535"/>
    </row>
    <row r="133" spans="1:8">
      <c r="A133" s="372"/>
      <c r="B133" s="549" t="s">
        <v>358</v>
      </c>
      <c r="C133" s="108" t="s">
        <v>1221</v>
      </c>
      <c r="D133" s="131" t="s">
        <v>343</v>
      </c>
      <c r="E133" s="97">
        <v>16</v>
      </c>
      <c r="F133" s="97"/>
      <c r="G133" s="97"/>
      <c r="H133" s="535"/>
    </row>
    <row r="134" spans="1:8">
      <c r="A134" s="372"/>
      <c r="B134" s="549" t="s">
        <v>360</v>
      </c>
      <c r="C134" s="108" t="s">
        <v>1222</v>
      </c>
      <c r="D134" s="131" t="s">
        <v>343</v>
      </c>
      <c r="E134" s="97">
        <v>4</v>
      </c>
      <c r="F134" s="97"/>
      <c r="G134" s="97"/>
      <c r="H134" s="535"/>
    </row>
    <row r="135" spans="1:8">
      <c r="A135" s="372"/>
      <c r="B135" s="549" t="s">
        <v>362</v>
      </c>
      <c r="C135" s="108" t="s">
        <v>1223</v>
      </c>
      <c r="D135" s="131" t="s">
        <v>343</v>
      </c>
      <c r="E135" s="97">
        <v>4</v>
      </c>
      <c r="F135" s="97"/>
      <c r="G135" s="97"/>
      <c r="H135" s="535"/>
    </row>
    <row r="136" spans="1:8">
      <c r="B136" s="549" t="s">
        <v>364</v>
      </c>
      <c r="C136" s="108" t="s">
        <v>1224</v>
      </c>
      <c r="D136" s="208" t="s">
        <v>74</v>
      </c>
      <c r="E136" s="97">
        <v>4</v>
      </c>
      <c r="F136" s="97"/>
      <c r="G136" s="97"/>
      <c r="H136" s="535"/>
    </row>
    <row r="137" spans="1:8">
      <c r="A137" s="372"/>
      <c r="B137" s="549" t="s">
        <v>366</v>
      </c>
      <c r="C137" s="108" t="s">
        <v>1225</v>
      </c>
      <c r="D137" s="208" t="s">
        <v>74</v>
      </c>
      <c r="E137" s="97">
        <v>4</v>
      </c>
      <c r="F137" s="97"/>
      <c r="G137" s="97"/>
      <c r="H137" s="535"/>
    </row>
    <row r="138" spans="1:8">
      <c r="A138" s="372"/>
      <c r="B138" s="549" t="s">
        <v>368</v>
      </c>
      <c r="C138" s="108" t="s">
        <v>1226</v>
      </c>
      <c r="D138" s="208" t="s">
        <v>74</v>
      </c>
      <c r="E138" s="97">
        <v>4</v>
      </c>
      <c r="F138" s="97"/>
      <c r="G138" s="97"/>
      <c r="H138" s="535"/>
    </row>
    <row r="139" spans="1:8">
      <c r="A139" s="372"/>
      <c r="B139" s="549" t="s">
        <v>370</v>
      </c>
      <c r="C139" s="108" t="s">
        <v>1227</v>
      </c>
      <c r="D139" s="208" t="s">
        <v>74</v>
      </c>
      <c r="E139" s="97">
        <v>2690</v>
      </c>
      <c r="F139" s="97"/>
      <c r="G139" s="97"/>
      <c r="H139" s="535"/>
    </row>
    <row r="140" spans="1:8">
      <c r="A140" s="371"/>
      <c r="B140" s="549" t="s">
        <v>372</v>
      </c>
      <c r="C140" s="108" t="s">
        <v>1228</v>
      </c>
      <c r="D140" s="208" t="s">
        <v>74</v>
      </c>
      <c r="E140" s="97">
        <v>2690</v>
      </c>
      <c r="F140" s="97"/>
      <c r="G140" s="97"/>
      <c r="H140" s="535"/>
    </row>
    <row r="141" spans="1:8">
      <c r="A141" s="371"/>
      <c r="B141" s="549" t="s">
        <v>374</v>
      </c>
      <c r="C141" s="108" t="s">
        <v>1229</v>
      </c>
      <c r="D141" s="208" t="s">
        <v>74</v>
      </c>
      <c r="E141" s="97">
        <v>2690</v>
      </c>
      <c r="F141" s="97"/>
      <c r="G141" s="97"/>
      <c r="H141" s="535"/>
    </row>
    <row r="142" spans="1:8">
      <c r="A142" s="371"/>
      <c r="B142" s="549" t="s">
        <v>376</v>
      </c>
      <c r="C142" s="108" t="s">
        <v>1230</v>
      </c>
      <c r="D142" s="208" t="s">
        <v>74</v>
      </c>
      <c r="E142" s="97">
        <v>2690</v>
      </c>
      <c r="F142" s="97"/>
      <c r="G142" s="97"/>
      <c r="H142" s="535"/>
    </row>
    <row r="143" spans="1:8">
      <c r="A143" s="371"/>
      <c r="B143" s="549" t="s">
        <v>378</v>
      </c>
      <c r="C143" s="108" t="s">
        <v>1231</v>
      </c>
      <c r="D143" s="208" t="s">
        <v>74</v>
      </c>
      <c r="E143" s="97">
        <v>2690</v>
      </c>
      <c r="F143" s="97"/>
      <c r="G143" s="97"/>
      <c r="H143" s="535"/>
    </row>
    <row r="144" spans="1:8">
      <c r="A144" s="371"/>
      <c r="B144" s="549" t="s">
        <v>380</v>
      </c>
      <c r="C144" s="108" t="s">
        <v>1232</v>
      </c>
      <c r="D144" s="208" t="s">
        <v>74</v>
      </c>
      <c r="E144" s="97">
        <v>1600</v>
      </c>
      <c r="F144" s="97"/>
      <c r="G144" s="97"/>
      <c r="H144" s="535"/>
    </row>
    <row r="145" spans="1:8">
      <c r="A145" s="371"/>
      <c r="B145" s="549" t="s">
        <v>382</v>
      </c>
      <c r="C145" s="108" t="s">
        <v>1233</v>
      </c>
      <c r="D145" s="208" t="s">
        <v>343</v>
      </c>
      <c r="E145" s="97">
        <v>4</v>
      </c>
      <c r="F145" s="97"/>
      <c r="G145" s="97"/>
      <c r="H145" s="535"/>
    </row>
    <row r="146" spans="1:8">
      <c r="A146" s="371"/>
      <c r="B146" s="549" t="s">
        <v>384</v>
      </c>
      <c r="C146" s="108" t="s">
        <v>1234</v>
      </c>
      <c r="D146" s="208" t="s">
        <v>343</v>
      </c>
      <c r="E146" s="97">
        <v>16</v>
      </c>
      <c r="F146" s="97"/>
      <c r="G146" s="97"/>
      <c r="H146" s="535"/>
    </row>
    <row r="147" spans="1:8">
      <c r="A147" s="371"/>
      <c r="B147" s="549" t="s">
        <v>386</v>
      </c>
      <c r="C147" s="108" t="s">
        <v>1235</v>
      </c>
      <c r="D147" s="208" t="s">
        <v>343</v>
      </c>
      <c r="E147" s="97">
        <v>26</v>
      </c>
      <c r="F147" s="97"/>
      <c r="G147" s="97"/>
      <c r="H147" s="535"/>
    </row>
    <row r="148" spans="1:8">
      <c r="A148" s="371"/>
      <c r="B148" s="549" t="s">
        <v>388</v>
      </c>
      <c r="C148" s="108" t="s">
        <v>1236</v>
      </c>
      <c r="D148" s="208" t="s">
        <v>343</v>
      </c>
      <c r="E148" s="97">
        <v>109</v>
      </c>
      <c r="F148" s="97"/>
      <c r="G148" s="97"/>
      <c r="H148" s="535"/>
    </row>
    <row r="149" spans="1:8">
      <c r="A149" s="371"/>
      <c r="B149" s="549" t="s">
        <v>390</v>
      </c>
      <c r="C149" s="108" t="s">
        <v>1237</v>
      </c>
      <c r="D149" s="208" t="s">
        <v>343</v>
      </c>
      <c r="E149" s="97">
        <v>25</v>
      </c>
      <c r="F149" s="97"/>
      <c r="G149" s="97"/>
      <c r="H149" s="535"/>
    </row>
    <row r="150" spans="1:8">
      <c r="A150" s="371"/>
      <c r="B150" s="549" t="s">
        <v>392</v>
      </c>
      <c r="C150" s="108" t="s">
        <v>1238</v>
      </c>
      <c r="D150" s="208" t="s">
        <v>343</v>
      </c>
      <c r="E150" s="97">
        <v>1</v>
      </c>
      <c r="F150" s="97"/>
      <c r="G150" s="97"/>
      <c r="H150" s="535"/>
    </row>
    <row r="151" spans="1:8">
      <c r="A151" s="371"/>
      <c r="B151" s="549" t="s">
        <v>394</v>
      </c>
      <c r="C151" s="108" t="s">
        <v>1239</v>
      </c>
      <c r="D151" s="208" t="s">
        <v>343</v>
      </c>
      <c r="E151" s="97">
        <v>77</v>
      </c>
      <c r="F151" s="97"/>
      <c r="G151" s="97"/>
      <c r="H151" s="535"/>
    </row>
    <row r="152" spans="1:8">
      <c r="A152" s="371"/>
      <c r="B152" s="549" t="s">
        <v>396</v>
      </c>
      <c r="C152" s="108" t="s">
        <v>1240</v>
      </c>
      <c r="D152" s="208" t="s">
        <v>343</v>
      </c>
      <c r="E152" s="97">
        <v>12</v>
      </c>
      <c r="F152" s="97"/>
      <c r="G152" s="97"/>
      <c r="H152" s="535"/>
    </row>
    <row r="153" spans="1:8">
      <c r="A153" s="371"/>
      <c r="B153" s="549" t="s">
        <v>398</v>
      </c>
      <c r="C153" s="108" t="s">
        <v>1241</v>
      </c>
      <c r="D153" s="208" t="s">
        <v>343</v>
      </c>
      <c r="E153" s="97">
        <v>4</v>
      </c>
      <c r="F153" s="97"/>
      <c r="G153" s="97"/>
      <c r="H153" s="535"/>
    </row>
    <row r="154" spans="1:8">
      <c r="A154" s="371"/>
      <c r="B154" s="549" t="s">
        <v>400</v>
      </c>
      <c r="C154" s="108" t="s">
        <v>1242</v>
      </c>
      <c r="D154" s="208" t="s">
        <v>343</v>
      </c>
      <c r="E154" s="97">
        <v>4</v>
      </c>
      <c r="F154" s="97"/>
      <c r="G154" s="97"/>
      <c r="H154" s="535"/>
    </row>
    <row r="155" spans="1:8">
      <c r="A155" s="371"/>
      <c r="B155" s="549" t="s">
        <v>402</v>
      </c>
      <c r="C155" s="108" t="s">
        <v>1243</v>
      </c>
      <c r="D155" s="208" t="s">
        <v>343</v>
      </c>
      <c r="E155" s="97">
        <v>750</v>
      </c>
      <c r="F155" s="97"/>
      <c r="G155" s="97"/>
      <c r="H155" s="535"/>
    </row>
    <row r="156" spans="1:8">
      <c r="A156" s="371"/>
      <c r="B156" s="549" t="s">
        <v>404</v>
      </c>
      <c r="C156" s="108" t="s">
        <v>1244</v>
      </c>
      <c r="D156" s="208" t="s">
        <v>343</v>
      </c>
      <c r="E156" s="97">
        <v>8</v>
      </c>
      <c r="F156" s="97"/>
      <c r="G156" s="97"/>
      <c r="H156" s="535"/>
    </row>
    <row r="157" spans="1:8">
      <c r="A157" s="371"/>
      <c r="B157" s="549" t="s">
        <v>406</v>
      </c>
      <c r="C157" s="108" t="s">
        <v>1245</v>
      </c>
      <c r="D157" s="208" t="s">
        <v>343</v>
      </c>
      <c r="E157" s="97">
        <v>8</v>
      </c>
      <c r="F157" s="97"/>
      <c r="G157" s="97"/>
      <c r="H157" s="535"/>
    </row>
    <row r="158" spans="1:8">
      <c r="A158" s="371"/>
      <c r="B158" s="549" t="s">
        <v>408</v>
      </c>
      <c r="C158" s="108" t="s">
        <v>1246</v>
      </c>
      <c r="D158" s="208" t="s">
        <v>343</v>
      </c>
      <c r="E158" s="97">
        <v>4</v>
      </c>
      <c r="F158" s="97"/>
      <c r="G158" s="97"/>
      <c r="H158" s="535"/>
    </row>
    <row r="159" spans="1:8">
      <c r="A159" s="371"/>
      <c r="B159" s="549" t="s">
        <v>410</v>
      </c>
      <c r="C159" s="108" t="s">
        <v>1247</v>
      </c>
      <c r="D159" s="208" t="s">
        <v>343</v>
      </c>
      <c r="E159" s="97">
        <v>8</v>
      </c>
      <c r="F159" s="97"/>
      <c r="G159" s="97"/>
      <c r="H159" s="535"/>
    </row>
    <row r="160" spans="1:8">
      <c r="A160" s="371"/>
      <c r="B160" s="549" t="s">
        <v>412</v>
      </c>
      <c r="C160" s="108" t="s">
        <v>1248</v>
      </c>
      <c r="D160" s="208" t="s">
        <v>343</v>
      </c>
      <c r="E160" s="97">
        <v>2</v>
      </c>
      <c r="F160" s="97"/>
      <c r="G160" s="97"/>
      <c r="H160" s="535"/>
    </row>
    <row r="161" spans="1:8">
      <c r="A161" s="371"/>
      <c r="B161" s="549" t="s">
        <v>414</v>
      </c>
      <c r="C161" s="108" t="s">
        <v>1249</v>
      </c>
      <c r="D161" s="208" t="s">
        <v>343</v>
      </c>
      <c r="E161" s="97">
        <v>4</v>
      </c>
      <c r="F161" s="97"/>
      <c r="G161" s="97"/>
      <c r="H161" s="535"/>
    </row>
    <row r="162" spans="1:8">
      <c r="A162" s="371"/>
      <c r="B162" s="549" t="s">
        <v>416</v>
      </c>
      <c r="C162" s="108" t="s">
        <v>1250</v>
      </c>
      <c r="D162" s="208" t="s">
        <v>343</v>
      </c>
      <c r="E162" s="97">
        <v>2</v>
      </c>
      <c r="F162" s="97"/>
      <c r="G162" s="97"/>
      <c r="H162" s="535"/>
    </row>
    <row r="163" spans="1:8">
      <c r="A163" s="371"/>
      <c r="B163" s="549" t="s">
        <v>418</v>
      </c>
      <c r="C163" s="108" t="s">
        <v>1251</v>
      </c>
      <c r="D163" s="208" t="s">
        <v>343</v>
      </c>
      <c r="E163" s="97">
        <v>6</v>
      </c>
      <c r="F163" s="97"/>
      <c r="G163" s="97"/>
      <c r="H163" s="535"/>
    </row>
    <row r="164" spans="1:8">
      <c r="A164" s="371"/>
      <c r="B164" s="549" t="s">
        <v>420</v>
      </c>
      <c r="C164" s="108" t="s">
        <v>1252</v>
      </c>
      <c r="D164" s="208" t="s">
        <v>343</v>
      </c>
      <c r="E164" s="97">
        <v>9</v>
      </c>
      <c r="F164" s="97"/>
      <c r="G164" s="97"/>
      <c r="H164" s="535"/>
    </row>
    <row r="165" spans="1:8">
      <c r="A165" s="371"/>
      <c r="B165" s="549" t="s">
        <v>422</v>
      </c>
      <c r="C165" s="108" t="s">
        <v>1253</v>
      </c>
      <c r="D165" s="208" t="s">
        <v>343</v>
      </c>
      <c r="E165" s="97">
        <v>73</v>
      </c>
      <c r="F165" s="97"/>
      <c r="G165" s="97"/>
      <c r="H165" s="535"/>
    </row>
    <row r="166" spans="1:8">
      <c r="A166" s="371"/>
      <c r="B166" s="549" t="s">
        <v>424</v>
      </c>
      <c r="C166" s="108" t="s">
        <v>1254</v>
      </c>
      <c r="D166" s="208" t="s">
        <v>343</v>
      </c>
      <c r="E166" s="97">
        <v>11</v>
      </c>
      <c r="F166" s="97"/>
      <c r="G166" s="97"/>
      <c r="H166" s="535"/>
    </row>
    <row r="167" spans="1:8">
      <c r="A167" s="371"/>
      <c r="B167" s="549" t="s">
        <v>426</v>
      </c>
      <c r="C167" s="108" t="s">
        <v>1255</v>
      </c>
      <c r="D167" s="208" t="s">
        <v>343</v>
      </c>
      <c r="E167" s="97">
        <v>8</v>
      </c>
      <c r="F167" s="97"/>
      <c r="G167" s="97"/>
      <c r="H167" s="535"/>
    </row>
    <row r="168" spans="1:8">
      <c r="A168" s="371"/>
      <c r="B168" s="549" t="s">
        <v>428</v>
      </c>
      <c r="C168" s="108" t="s">
        <v>1256</v>
      </c>
      <c r="D168" s="209" t="s">
        <v>74</v>
      </c>
      <c r="E168" s="97">
        <v>300</v>
      </c>
      <c r="F168" s="97"/>
      <c r="G168" s="97"/>
      <c r="H168" s="535"/>
    </row>
    <row r="169" spans="1:8">
      <c r="A169" s="371"/>
      <c r="B169" s="549" t="s">
        <v>430</v>
      </c>
      <c r="C169" s="108" t="s">
        <v>1257</v>
      </c>
      <c r="D169" s="209" t="s">
        <v>74</v>
      </c>
      <c r="E169" s="97">
        <v>3000</v>
      </c>
      <c r="F169" s="97"/>
      <c r="G169" s="97"/>
      <c r="H169" s="535"/>
    </row>
    <row r="170" spans="1:8">
      <c r="A170" s="371"/>
      <c r="B170" s="549" t="s">
        <v>432</v>
      </c>
      <c r="C170" s="108" t="s">
        <v>1258</v>
      </c>
      <c r="D170" s="209" t="s">
        <v>74</v>
      </c>
      <c r="E170" s="97">
        <v>25565</v>
      </c>
      <c r="F170" s="97"/>
      <c r="G170" s="97"/>
      <c r="H170" s="535"/>
    </row>
    <row r="171" spans="1:8">
      <c r="A171" s="371"/>
      <c r="B171" s="549" t="s">
        <v>434</v>
      </c>
      <c r="C171" s="108" t="s">
        <v>1259</v>
      </c>
      <c r="D171" s="209" t="s">
        <v>74</v>
      </c>
      <c r="E171" s="97">
        <v>4</v>
      </c>
      <c r="F171" s="97"/>
      <c r="G171" s="97"/>
      <c r="H171" s="535"/>
    </row>
    <row r="172" spans="1:8">
      <c r="A172" s="371"/>
      <c r="B172" s="549" t="s">
        <v>436</v>
      </c>
      <c r="C172" s="108" t="s">
        <v>1260</v>
      </c>
      <c r="D172" s="209" t="s">
        <v>74</v>
      </c>
      <c r="E172" s="97">
        <v>10</v>
      </c>
      <c r="F172" s="97"/>
      <c r="G172" s="97"/>
      <c r="H172" s="535"/>
    </row>
    <row r="173" spans="1:8">
      <c r="A173" s="371"/>
      <c r="B173" s="549" t="s">
        <v>438</v>
      </c>
      <c r="C173" s="108" t="s">
        <v>1261</v>
      </c>
      <c r="D173" s="209" t="s">
        <v>74</v>
      </c>
      <c r="E173" s="97">
        <v>8</v>
      </c>
      <c r="F173" s="97"/>
      <c r="G173" s="97"/>
      <c r="H173" s="535"/>
    </row>
    <row r="174" spans="1:8">
      <c r="A174" s="371"/>
      <c r="B174" s="549" t="s">
        <v>440</v>
      </c>
      <c r="C174" s="108" t="s">
        <v>1262</v>
      </c>
      <c r="D174" s="209" t="s">
        <v>74</v>
      </c>
      <c r="E174" s="97">
        <v>4</v>
      </c>
      <c r="F174" s="97"/>
      <c r="G174" s="97"/>
      <c r="H174" s="535"/>
    </row>
    <row r="175" spans="1:8">
      <c r="A175" s="371"/>
      <c r="B175" s="549" t="s">
        <v>442</v>
      </c>
      <c r="C175" s="108" t="s">
        <v>1263</v>
      </c>
      <c r="D175" s="209" t="s">
        <v>343</v>
      </c>
      <c r="E175" s="97">
        <v>4</v>
      </c>
      <c r="F175" s="97"/>
      <c r="G175" s="97"/>
      <c r="H175" s="535"/>
    </row>
    <row r="176" spans="1:8">
      <c r="A176" s="371"/>
      <c r="B176" s="549" t="s">
        <v>444</v>
      </c>
      <c r="C176" s="108" t="s">
        <v>1264</v>
      </c>
      <c r="D176" s="209" t="s">
        <v>74</v>
      </c>
      <c r="E176" s="97">
        <v>80</v>
      </c>
      <c r="F176" s="97"/>
      <c r="G176" s="97"/>
      <c r="H176" s="535"/>
    </row>
    <row r="177" spans="1:8">
      <c r="A177" s="371"/>
      <c r="B177" s="549" t="s">
        <v>446</v>
      </c>
      <c r="C177" s="108" t="s">
        <v>1265</v>
      </c>
      <c r="D177" s="209" t="s">
        <v>74</v>
      </c>
      <c r="E177" s="97">
        <v>1500</v>
      </c>
      <c r="F177" s="97"/>
      <c r="G177" s="97"/>
      <c r="H177" s="535"/>
    </row>
    <row r="178" spans="1:8">
      <c r="A178" s="371"/>
      <c r="B178" s="549" t="s">
        <v>448</v>
      </c>
      <c r="C178" s="108" t="s">
        <v>1266</v>
      </c>
      <c r="D178" s="209" t="s">
        <v>343</v>
      </c>
      <c r="E178" s="97">
        <v>54</v>
      </c>
      <c r="F178" s="97"/>
      <c r="G178" s="97"/>
      <c r="H178" s="535"/>
    </row>
    <row r="179" spans="1:8">
      <c r="A179" s="371"/>
      <c r="B179" s="549" t="s">
        <v>450</v>
      </c>
      <c r="C179" s="108" t="s">
        <v>1267</v>
      </c>
      <c r="D179" s="209" t="s">
        <v>343</v>
      </c>
      <c r="E179" s="97">
        <v>20</v>
      </c>
      <c r="F179" s="97"/>
      <c r="G179" s="97"/>
      <c r="H179" s="535"/>
    </row>
    <row r="180" spans="1:8" ht="22.5">
      <c r="A180" s="371"/>
      <c r="B180" s="549" t="s">
        <v>452</v>
      </c>
      <c r="C180" s="108" t="s">
        <v>1268</v>
      </c>
      <c r="D180" s="209" t="s">
        <v>74</v>
      </c>
      <c r="E180" s="97">
        <v>120</v>
      </c>
      <c r="F180" s="97"/>
      <c r="G180" s="97"/>
      <c r="H180" s="535"/>
    </row>
    <row r="181" spans="1:8">
      <c r="A181" s="371"/>
      <c r="B181" s="549" t="s">
        <v>454</v>
      </c>
      <c r="C181" s="108" t="s">
        <v>1269</v>
      </c>
      <c r="D181" s="209" t="s">
        <v>343</v>
      </c>
      <c r="E181" s="97">
        <v>11</v>
      </c>
      <c r="F181" s="97"/>
      <c r="G181" s="97"/>
      <c r="H181" s="535"/>
    </row>
    <row r="182" spans="1:8">
      <c r="A182" s="371"/>
      <c r="B182" s="549" t="s">
        <v>456</v>
      </c>
      <c r="C182" s="108" t="s">
        <v>1270</v>
      </c>
      <c r="D182" s="209" t="s">
        <v>343</v>
      </c>
      <c r="E182" s="97">
        <v>4</v>
      </c>
      <c r="F182" s="97"/>
      <c r="G182" s="97"/>
      <c r="H182" s="535"/>
    </row>
    <row r="183" spans="1:8">
      <c r="A183" s="371"/>
      <c r="B183" s="549" t="s">
        <v>458</v>
      </c>
      <c r="C183" s="108" t="s">
        <v>1271</v>
      </c>
      <c r="D183" s="209" t="s">
        <v>343</v>
      </c>
      <c r="E183" s="97">
        <v>81</v>
      </c>
      <c r="F183" s="97"/>
      <c r="G183" s="97"/>
      <c r="H183" s="535"/>
    </row>
    <row r="184" spans="1:8" ht="67.5">
      <c r="A184" s="371"/>
      <c r="B184" s="549" t="s">
        <v>460</v>
      </c>
      <c r="C184" s="108" t="s">
        <v>1272</v>
      </c>
      <c r="D184" s="209" t="s">
        <v>343</v>
      </c>
      <c r="E184" s="97">
        <v>16</v>
      </c>
      <c r="F184" s="97"/>
      <c r="G184" s="97"/>
      <c r="H184" s="535"/>
    </row>
    <row r="185" spans="1:8" ht="67.5">
      <c r="A185" s="371"/>
      <c r="B185" s="549" t="s">
        <v>462</v>
      </c>
      <c r="C185" s="108" t="s">
        <v>1273</v>
      </c>
      <c r="D185" s="209" t="s">
        <v>343</v>
      </c>
      <c r="E185" s="97">
        <v>61</v>
      </c>
      <c r="F185" s="97"/>
      <c r="G185" s="97"/>
      <c r="H185" s="535"/>
    </row>
    <row r="186" spans="1:8">
      <c r="A186" s="371"/>
      <c r="B186" s="549" t="s">
        <v>464</v>
      </c>
      <c r="C186" s="108" t="s">
        <v>1274</v>
      </c>
      <c r="D186" s="209" t="s">
        <v>74</v>
      </c>
      <c r="E186" s="97">
        <v>100</v>
      </c>
      <c r="F186" s="97"/>
      <c r="G186" s="97"/>
      <c r="H186" s="535"/>
    </row>
    <row r="187" spans="1:8">
      <c r="A187" s="371"/>
      <c r="B187" s="549" t="s">
        <v>466</v>
      </c>
      <c r="C187" s="108" t="s">
        <v>1275</v>
      </c>
      <c r="D187" s="209" t="s">
        <v>343</v>
      </c>
      <c r="E187" s="97">
        <v>18</v>
      </c>
      <c r="F187" s="97"/>
      <c r="G187" s="97"/>
      <c r="H187" s="535"/>
    </row>
    <row r="188" spans="1:8">
      <c r="A188" s="371"/>
      <c r="B188" s="549" t="s">
        <v>468</v>
      </c>
      <c r="C188" s="108" t="s">
        <v>1276</v>
      </c>
      <c r="D188" s="209" t="s">
        <v>343</v>
      </c>
      <c r="E188" s="97">
        <v>76</v>
      </c>
      <c r="F188" s="97"/>
      <c r="G188" s="97"/>
      <c r="H188" s="535"/>
    </row>
    <row r="189" spans="1:8">
      <c r="A189" s="371"/>
      <c r="B189" s="549" t="s">
        <v>470</v>
      </c>
      <c r="C189" s="108" t="s">
        <v>1277</v>
      </c>
      <c r="D189" s="209" t="s">
        <v>343</v>
      </c>
      <c r="E189" s="97">
        <v>4</v>
      </c>
      <c r="F189" s="97"/>
      <c r="G189" s="97"/>
      <c r="H189" s="535"/>
    </row>
    <row r="190" spans="1:8">
      <c r="A190" s="371"/>
      <c r="B190" s="549" t="s">
        <v>472</v>
      </c>
      <c r="C190" s="108" t="s">
        <v>1278</v>
      </c>
      <c r="D190" s="209" t="s">
        <v>343</v>
      </c>
      <c r="E190" s="97">
        <v>73</v>
      </c>
      <c r="F190" s="97"/>
      <c r="G190" s="97"/>
      <c r="H190" s="535"/>
    </row>
    <row r="191" spans="1:8">
      <c r="A191" s="371"/>
      <c r="B191" s="549" t="s">
        <v>474</v>
      </c>
      <c r="C191" s="108" t="s">
        <v>1279</v>
      </c>
      <c r="D191" s="209" t="s">
        <v>343</v>
      </c>
      <c r="E191" s="97">
        <v>20</v>
      </c>
      <c r="F191" s="97"/>
      <c r="G191" s="97"/>
      <c r="H191" s="535"/>
    </row>
    <row r="192" spans="1:8">
      <c r="A192" s="371"/>
      <c r="B192" s="549" t="s">
        <v>476</v>
      </c>
      <c r="C192" s="108" t="s">
        <v>1280</v>
      </c>
      <c r="D192" s="209" t="s">
        <v>343</v>
      </c>
      <c r="E192" s="97">
        <v>8</v>
      </c>
      <c r="F192" s="97"/>
      <c r="G192" s="97"/>
      <c r="H192" s="535"/>
    </row>
    <row r="193" spans="1:8">
      <c r="A193" s="371"/>
      <c r="B193" s="549" t="s">
        <v>478</v>
      </c>
      <c r="C193" s="108" t="s">
        <v>1281</v>
      </c>
      <c r="D193" s="209" t="s">
        <v>343</v>
      </c>
      <c r="E193" s="97">
        <v>8</v>
      </c>
      <c r="F193" s="97"/>
      <c r="G193" s="97"/>
      <c r="H193" s="535"/>
    </row>
    <row r="194" spans="1:8" ht="33.75">
      <c r="A194" s="371"/>
      <c r="B194" s="549" t="s">
        <v>480</v>
      </c>
      <c r="C194" s="108" t="s">
        <v>1282</v>
      </c>
      <c r="D194" s="209" t="s">
        <v>343</v>
      </c>
      <c r="E194" s="97">
        <v>4</v>
      </c>
      <c r="F194" s="97"/>
      <c r="G194" s="97"/>
      <c r="H194" s="535"/>
    </row>
    <row r="195" spans="1:8" ht="33.75">
      <c r="A195" s="371"/>
      <c r="B195" s="549" t="s">
        <v>482</v>
      </c>
      <c r="C195" s="108" t="s">
        <v>1283</v>
      </c>
      <c r="D195" s="209" t="s">
        <v>343</v>
      </c>
      <c r="E195" s="97">
        <v>69</v>
      </c>
      <c r="F195" s="97"/>
      <c r="G195" s="97"/>
      <c r="H195" s="535"/>
    </row>
    <row r="196" spans="1:8">
      <c r="A196" s="371"/>
      <c r="B196" s="549" t="s">
        <v>484</v>
      </c>
      <c r="C196" s="108" t="s">
        <v>1284</v>
      </c>
      <c r="D196" s="209" t="s">
        <v>343</v>
      </c>
      <c r="E196" s="97">
        <v>8</v>
      </c>
      <c r="F196" s="97"/>
      <c r="G196" s="97"/>
      <c r="H196" s="535"/>
    </row>
    <row r="197" spans="1:8">
      <c r="A197" s="371"/>
      <c r="B197" s="549" t="s">
        <v>486</v>
      </c>
      <c r="C197" s="108" t="s">
        <v>1285</v>
      </c>
      <c r="D197" s="209" t="s">
        <v>343</v>
      </c>
      <c r="E197" s="97">
        <v>40</v>
      </c>
      <c r="F197" s="97"/>
      <c r="G197" s="97"/>
      <c r="H197" s="535"/>
    </row>
    <row r="198" spans="1:8" ht="33.75">
      <c r="A198" s="371"/>
      <c r="B198" s="549" t="s">
        <v>488</v>
      </c>
      <c r="C198" s="108" t="s">
        <v>1286</v>
      </c>
      <c r="D198" s="209" t="s">
        <v>343</v>
      </c>
      <c r="E198" s="97">
        <v>4</v>
      </c>
      <c r="F198" s="97"/>
      <c r="G198" s="97"/>
      <c r="H198" s="535"/>
    </row>
    <row r="199" spans="1:8">
      <c r="A199" s="371"/>
      <c r="B199" s="549" t="s">
        <v>490</v>
      </c>
      <c r="C199" s="108" t="s">
        <v>1287</v>
      </c>
      <c r="D199" s="209" t="s">
        <v>343</v>
      </c>
      <c r="E199" s="97">
        <v>16</v>
      </c>
      <c r="F199" s="97"/>
      <c r="G199" s="97"/>
      <c r="H199" s="535"/>
    </row>
    <row r="200" spans="1:8">
      <c r="A200" s="371"/>
      <c r="B200" s="549" t="s">
        <v>492</v>
      </c>
      <c r="C200" s="108" t="s">
        <v>1288</v>
      </c>
      <c r="D200" s="209" t="s">
        <v>343</v>
      </c>
      <c r="E200" s="97">
        <v>4</v>
      </c>
      <c r="F200" s="97"/>
      <c r="G200" s="97"/>
      <c r="H200" s="535"/>
    </row>
    <row r="201" spans="1:8">
      <c r="A201" s="371"/>
      <c r="B201" s="549" t="s">
        <v>494</v>
      </c>
      <c r="C201" s="108" t="s">
        <v>1289</v>
      </c>
      <c r="D201" s="209" t="s">
        <v>343</v>
      </c>
      <c r="E201" s="97">
        <v>11</v>
      </c>
      <c r="F201" s="97"/>
      <c r="G201" s="97"/>
      <c r="H201" s="535"/>
    </row>
    <row r="202" spans="1:8">
      <c r="A202" s="371"/>
      <c r="B202" s="549" t="s">
        <v>496</v>
      </c>
      <c r="C202" s="108" t="s">
        <v>1290</v>
      </c>
      <c r="D202" s="209" t="s">
        <v>343</v>
      </c>
      <c r="E202" s="97">
        <v>4</v>
      </c>
      <c r="F202" s="97"/>
      <c r="G202" s="97"/>
      <c r="H202" s="535"/>
    </row>
    <row r="203" spans="1:8">
      <c r="A203" s="371"/>
      <c r="B203" s="549" t="s">
        <v>498</v>
      </c>
      <c r="C203" s="108" t="s">
        <v>1291</v>
      </c>
      <c r="D203" s="209" t="s">
        <v>343</v>
      </c>
      <c r="E203" s="97">
        <v>3</v>
      </c>
      <c r="F203" s="97"/>
      <c r="G203" s="97"/>
      <c r="H203" s="535"/>
    </row>
    <row r="204" spans="1:8">
      <c r="A204" s="371"/>
      <c r="B204" s="549" t="s">
        <v>500</v>
      </c>
      <c r="C204" s="108" t="s">
        <v>1292</v>
      </c>
      <c r="D204" s="209" t="s">
        <v>343</v>
      </c>
      <c r="E204" s="97">
        <v>11</v>
      </c>
      <c r="F204" s="97"/>
      <c r="G204" s="97"/>
      <c r="H204" s="535"/>
    </row>
    <row r="205" spans="1:8">
      <c r="A205" s="371"/>
      <c r="B205" s="549" t="s">
        <v>502</v>
      </c>
      <c r="C205" s="108" t="s">
        <v>1293</v>
      </c>
      <c r="D205" s="209" t="s">
        <v>343</v>
      </c>
      <c r="E205" s="97">
        <v>4</v>
      </c>
      <c r="F205" s="97"/>
      <c r="G205" s="97"/>
      <c r="H205" s="535"/>
    </row>
    <row r="206" spans="1:8" ht="22.5">
      <c r="A206" s="371"/>
      <c r="B206" s="549" t="s">
        <v>504</v>
      </c>
      <c r="C206" s="108" t="s">
        <v>1294</v>
      </c>
      <c r="D206" s="209" t="s">
        <v>343</v>
      </c>
      <c r="E206" s="97">
        <v>253</v>
      </c>
      <c r="F206" s="97"/>
      <c r="G206" s="97"/>
      <c r="H206" s="535"/>
    </row>
    <row r="207" spans="1:8">
      <c r="A207" s="371"/>
      <c r="B207" s="549" t="s">
        <v>506</v>
      </c>
      <c r="C207" s="108" t="s">
        <v>1295</v>
      </c>
      <c r="D207" s="209" t="s">
        <v>343</v>
      </c>
      <c r="E207" s="97">
        <v>109</v>
      </c>
      <c r="F207" s="97"/>
      <c r="G207" s="97"/>
      <c r="H207" s="535"/>
    </row>
    <row r="208" spans="1:8">
      <c r="A208" s="371"/>
      <c r="B208" s="549" t="s">
        <v>508</v>
      </c>
      <c r="C208" s="108" t="s">
        <v>1296</v>
      </c>
      <c r="D208" s="209" t="s">
        <v>343</v>
      </c>
      <c r="E208" s="97">
        <v>16</v>
      </c>
      <c r="F208" s="97"/>
      <c r="G208" s="97"/>
      <c r="H208" s="535"/>
    </row>
    <row r="209" spans="1:8" ht="22.5">
      <c r="A209" s="371"/>
      <c r="B209" s="549" t="s">
        <v>510</v>
      </c>
      <c r="C209" s="108" t="s">
        <v>1297</v>
      </c>
      <c r="D209" s="209" t="s">
        <v>343</v>
      </c>
      <c r="E209" s="97">
        <v>25</v>
      </c>
      <c r="F209" s="97"/>
      <c r="G209" s="97"/>
      <c r="H209" s="535"/>
    </row>
    <row r="210" spans="1:8">
      <c r="A210" s="371"/>
      <c r="B210" s="549" t="s">
        <v>512</v>
      </c>
      <c r="C210" s="108" t="s">
        <v>1298</v>
      </c>
      <c r="D210" s="209" t="s">
        <v>343</v>
      </c>
      <c r="E210" s="97">
        <v>24</v>
      </c>
      <c r="F210" s="97"/>
      <c r="G210" s="97"/>
      <c r="H210" s="535"/>
    </row>
    <row r="211" spans="1:8">
      <c r="A211" s="371"/>
      <c r="B211" s="549" t="s">
        <v>514</v>
      </c>
      <c r="C211" s="108" t="s">
        <v>1299</v>
      </c>
      <c r="D211" s="209" t="s">
        <v>343</v>
      </c>
      <c r="E211" s="97">
        <v>4</v>
      </c>
      <c r="F211" s="97"/>
      <c r="G211" s="97"/>
      <c r="H211" s="535"/>
    </row>
    <row r="212" spans="1:8">
      <c r="A212" s="371"/>
      <c r="B212" s="549" t="s">
        <v>516</v>
      </c>
      <c r="C212" s="108" t="s">
        <v>1300</v>
      </c>
      <c r="D212" s="209" t="s">
        <v>343</v>
      </c>
      <c r="E212" s="97">
        <v>48</v>
      </c>
      <c r="F212" s="97"/>
      <c r="G212" s="97"/>
      <c r="H212" s="535"/>
    </row>
    <row r="213" spans="1:8">
      <c r="A213" s="371"/>
      <c r="B213" s="549" t="s">
        <v>518</v>
      </c>
      <c r="C213" s="108" t="s">
        <v>1300</v>
      </c>
      <c r="D213" s="209" t="s">
        <v>343</v>
      </c>
      <c r="E213" s="97">
        <v>24</v>
      </c>
      <c r="F213" s="97"/>
      <c r="G213" s="97"/>
      <c r="H213" s="535"/>
    </row>
    <row r="214" spans="1:8">
      <c r="A214" s="371"/>
      <c r="B214" s="549" t="s">
        <v>520</v>
      </c>
      <c r="C214" s="108" t="s">
        <v>1301</v>
      </c>
      <c r="D214" s="209" t="s">
        <v>343</v>
      </c>
      <c r="E214" s="97">
        <v>24</v>
      </c>
      <c r="F214" s="97"/>
      <c r="G214" s="97"/>
      <c r="H214" s="535"/>
    </row>
    <row r="215" spans="1:8">
      <c r="A215" s="371"/>
      <c r="B215" s="549" t="s">
        <v>522</v>
      </c>
      <c r="C215" s="108" t="s">
        <v>1302</v>
      </c>
      <c r="D215" s="209" t="s">
        <v>343</v>
      </c>
      <c r="E215" s="97">
        <v>60</v>
      </c>
      <c r="F215" s="97"/>
      <c r="G215" s="97"/>
      <c r="H215" s="535"/>
    </row>
    <row r="216" spans="1:8">
      <c r="A216" s="371"/>
      <c r="B216" s="549" t="s">
        <v>524</v>
      </c>
      <c r="C216" s="108" t="s">
        <v>1303</v>
      </c>
      <c r="D216" s="209" t="s">
        <v>343</v>
      </c>
      <c r="E216" s="97">
        <v>80</v>
      </c>
      <c r="F216" s="97"/>
      <c r="G216" s="97"/>
      <c r="H216" s="535"/>
    </row>
    <row r="217" spans="1:8">
      <c r="A217" s="371"/>
      <c r="B217" s="549" t="s">
        <v>526</v>
      </c>
      <c r="C217" s="108" t="s">
        <v>1304</v>
      </c>
      <c r="D217" s="209" t="s">
        <v>343</v>
      </c>
      <c r="E217" s="97">
        <v>113</v>
      </c>
      <c r="F217" s="97"/>
      <c r="G217" s="97"/>
      <c r="H217" s="535"/>
    </row>
    <row r="218" spans="1:8">
      <c r="A218" s="371"/>
      <c r="B218" s="549" t="s">
        <v>528</v>
      </c>
      <c r="C218" s="108" t="s">
        <v>1305</v>
      </c>
      <c r="D218" s="209" t="s">
        <v>343</v>
      </c>
      <c r="E218" s="97">
        <v>8</v>
      </c>
      <c r="F218" s="97"/>
      <c r="G218" s="97"/>
      <c r="H218" s="535"/>
    </row>
    <row r="219" spans="1:8">
      <c r="A219" s="371"/>
      <c r="B219" s="549" t="s">
        <v>530</v>
      </c>
      <c r="C219" s="108" t="s">
        <v>1306</v>
      </c>
      <c r="D219" s="209" t="s">
        <v>343</v>
      </c>
      <c r="E219" s="97">
        <v>372</v>
      </c>
      <c r="F219" s="97"/>
      <c r="G219" s="97"/>
      <c r="H219" s="535"/>
    </row>
    <row r="220" spans="1:8">
      <c r="A220" s="371"/>
      <c r="B220" s="549" t="s">
        <v>532</v>
      </c>
      <c r="C220" s="108" t="s">
        <v>1307</v>
      </c>
      <c r="D220" s="209" t="s">
        <v>343</v>
      </c>
      <c r="E220" s="97">
        <v>1</v>
      </c>
      <c r="F220" s="97"/>
      <c r="G220" s="97"/>
      <c r="H220" s="535"/>
    </row>
    <row r="221" spans="1:8">
      <c r="A221" s="371"/>
      <c r="B221" s="549" t="s">
        <v>534</v>
      </c>
      <c r="C221" s="108" t="s">
        <v>1308</v>
      </c>
      <c r="D221" s="209" t="s">
        <v>343</v>
      </c>
      <c r="E221" s="97">
        <v>3</v>
      </c>
      <c r="F221" s="97"/>
      <c r="G221" s="97"/>
      <c r="H221" s="535"/>
    </row>
    <row r="222" spans="1:8">
      <c r="A222" s="371"/>
      <c r="B222" s="549" t="s">
        <v>536</v>
      </c>
      <c r="C222" s="108" t="s">
        <v>1309</v>
      </c>
      <c r="D222" s="209" t="s">
        <v>343</v>
      </c>
      <c r="E222" s="97">
        <v>69</v>
      </c>
      <c r="F222" s="97"/>
      <c r="G222" s="97"/>
      <c r="H222" s="535"/>
    </row>
    <row r="223" spans="1:8">
      <c r="A223" s="373"/>
      <c r="B223" s="549" t="s">
        <v>538</v>
      </c>
      <c r="C223" s="108" t="s">
        <v>1310</v>
      </c>
      <c r="D223" s="209" t="s">
        <v>343</v>
      </c>
      <c r="E223" s="97">
        <v>4</v>
      </c>
      <c r="F223" s="97"/>
      <c r="G223" s="97"/>
      <c r="H223" s="535"/>
    </row>
    <row r="224" spans="1:8">
      <c r="A224" s="373"/>
      <c r="B224" s="544" t="s">
        <v>540</v>
      </c>
      <c r="C224" s="80" t="s">
        <v>541</v>
      </c>
      <c r="D224" s="81"/>
      <c r="E224" s="82"/>
      <c r="F224" s="82"/>
      <c r="G224" s="82"/>
      <c r="H224" s="530"/>
    </row>
    <row r="225" spans="1:8" ht="22.5">
      <c r="A225" s="373"/>
      <c r="B225" s="554" t="s">
        <v>1414</v>
      </c>
      <c r="C225" s="111" t="s">
        <v>543</v>
      </c>
      <c r="D225" s="113" t="s">
        <v>544</v>
      </c>
      <c r="E225" s="110">
        <v>18051</v>
      </c>
      <c r="F225" s="110"/>
      <c r="G225" s="110"/>
      <c r="H225" s="563"/>
    </row>
    <row r="226" spans="1:8">
      <c r="A226" s="373"/>
      <c r="B226" s="544" t="s">
        <v>545</v>
      </c>
      <c r="C226" s="80" t="s">
        <v>546</v>
      </c>
      <c r="D226" s="81"/>
      <c r="E226" s="82"/>
      <c r="F226" s="82"/>
      <c r="G226" s="82"/>
      <c r="H226" s="530"/>
    </row>
    <row r="227" spans="1:8" ht="33.75">
      <c r="A227" s="373"/>
      <c r="B227" s="554" t="s">
        <v>1415</v>
      </c>
      <c r="C227" s="111" t="s">
        <v>548</v>
      </c>
      <c r="D227" s="113" t="s">
        <v>544</v>
      </c>
      <c r="E227" s="110">
        <v>2513</v>
      </c>
      <c r="F227" s="110"/>
      <c r="G227" s="110"/>
      <c r="H227" s="563"/>
    </row>
    <row r="228" spans="1:8" ht="15" thickBot="1">
      <c r="A228" s="373"/>
      <c r="B228" s="686" t="s">
        <v>549</v>
      </c>
      <c r="C228" s="687"/>
      <c r="D228" s="687"/>
      <c r="E228" s="210"/>
      <c r="F228" s="210"/>
      <c r="G228" s="210"/>
      <c r="H228" s="632"/>
    </row>
    <row r="229" spans="1:8" ht="15" thickBot="1">
      <c r="A229" s="367"/>
      <c r="B229" s="547" t="s">
        <v>550</v>
      </c>
      <c r="C229" s="180" t="s">
        <v>551</v>
      </c>
      <c r="D229" s="181"/>
      <c r="E229" s="182"/>
      <c r="F229" s="182"/>
      <c r="G229" s="182"/>
      <c r="H229" s="548"/>
    </row>
    <row r="230" spans="1:8">
      <c r="A230" s="371"/>
      <c r="B230" s="544" t="s">
        <v>552</v>
      </c>
      <c r="C230" s="80" t="s">
        <v>553</v>
      </c>
      <c r="D230" s="81"/>
      <c r="E230" s="82"/>
      <c r="F230" s="82"/>
      <c r="G230" s="82"/>
      <c r="H230" s="530"/>
    </row>
    <row r="231" spans="1:8" ht="22.5">
      <c r="A231" s="374"/>
      <c r="B231" s="549" t="s">
        <v>554</v>
      </c>
      <c r="C231" s="108" t="s">
        <v>555</v>
      </c>
      <c r="D231" s="131" t="s">
        <v>175</v>
      </c>
      <c r="E231" s="110">
        <v>1510.8</v>
      </c>
      <c r="F231" s="110"/>
      <c r="G231" s="110"/>
      <c r="H231" s="563"/>
    </row>
    <row r="232" spans="1:8" ht="22.5">
      <c r="A232" s="374"/>
      <c r="B232" s="549" t="s">
        <v>554</v>
      </c>
      <c r="C232" s="219" t="s">
        <v>556</v>
      </c>
      <c r="D232" s="220" t="s">
        <v>153</v>
      </c>
      <c r="E232" s="110">
        <v>9442.5</v>
      </c>
      <c r="F232" s="110"/>
      <c r="G232" s="110"/>
      <c r="H232" s="563"/>
    </row>
    <row r="233" spans="1:8" ht="22.5">
      <c r="A233" s="374"/>
      <c r="B233" s="549" t="s">
        <v>557</v>
      </c>
      <c r="C233" s="219" t="s">
        <v>559</v>
      </c>
      <c r="D233" s="131" t="s">
        <v>175</v>
      </c>
      <c r="E233" s="110">
        <v>957.11</v>
      </c>
      <c r="F233" s="110"/>
      <c r="G233" s="110"/>
      <c r="H233" s="563"/>
    </row>
    <row r="234" spans="1:8" ht="22.5">
      <c r="A234" s="374"/>
      <c r="B234" s="549" t="s">
        <v>560</v>
      </c>
      <c r="C234" s="219" t="s">
        <v>562</v>
      </c>
      <c r="D234" s="220" t="s">
        <v>153</v>
      </c>
      <c r="E234" s="110">
        <v>461.07</v>
      </c>
      <c r="F234" s="110"/>
      <c r="G234" s="110"/>
      <c r="H234" s="563"/>
    </row>
    <row r="235" spans="1:8" ht="22.5">
      <c r="A235" s="374"/>
      <c r="B235" s="549" t="s">
        <v>563</v>
      </c>
      <c r="C235" s="219" t="s">
        <v>565</v>
      </c>
      <c r="D235" s="220" t="s">
        <v>153</v>
      </c>
      <c r="E235" s="110">
        <v>5704.85</v>
      </c>
      <c r="F235" s="110"/>
      <c r="G235" s="110"/>
      <c r="H235" s="563"/>
    </row>
    <row r="236" spans="1:8" ht="22.5">
      <c r="A236" s="371"/>
      <c r="B236" s="549" t="s">
        <v>566</v>
      </c>
      <c r="C236" s="219" t="s">
        <v>568</v>
      </c>
      <c r="D236" s="220" t="s">
        <v>153</v>
      </c>
      <c r="E236" s="110">
        <v>755.58</v>
      </c>
      <c r="F236" s="110"/>
      <c r="G236" s="110"/>
      <c r="H236" s="563"/>
    </row>
    <row r="237" spans="1:8">
      <c r="A237" s="371"/>
      <c r="B237" s="549" t="s">
        <v>569</v>
      </c>
      <c r="C237" s="219" t="s">
        <v>571</v>
      </c>
      <c r="D237" s="220" t="s">
        <v>153</v>
      </c>
      <c r="E237" s="110">
        <v>1341</v>
      </c>
      <c r="F237" s="110"/>
      <c r="G237" s="110"/>
      <c r="H237" s="563"/>
    </row>
    <row r="238" spans="1:8" ht="22.5">
      <c r="A238" s="371"/>
      <c r="B238" s="549" t="s">
        <v>572</v>
      </c>
      <c r="C238" s="219" t="s">
        <v>574</v>
      </c>
      <c r="D238" s="220" t="s">
        <v>153</v>
      </c>
      <c r="E238" s="110">
        <v>219</v>
      </c>
      <c r="F238" s="110"/>
      <c r="G238" s="110"/>
      <c r="H238" s="563"/>
    </row>
    <row r="239" spans="1:8" ht="33.75">
      <c r="A239" s="371"/>
      <c r="B239" s="549" t="s">
        <v>575</v>
      </c>
      <c r="C239" s="219" t="s">
        <v>577</v>
      </c>
      <c r="D239" s="220" t="s">
        <v>153</v>
      </c>
      <c r="E239" s="110">
        <v>843</v>
      </c>
      <c r="F239" s="110"/>
      <c r="G239" s="110"/>
      <c r="H239" s="563"/>
    </row>
    <row r="240" spans="1:8">
      <c r="A240" s="371"/>
      <c r="B240" s="549" t="s">
        <v>578</v>
      </c>
      <c r="C240" s="219" t="s">
        <v>580</v>
      </c>
      <c r="D240" s="220" t="s">
        <v>153</v>
      </c>
      <c r="E240" s="110">
        <v>118</v>
      </c>
      <c r="F240" s="110"/>
      <c r="G240" s="110"/>
      <c r="H240" s="563"/>
    </row>
    <row r="241" spans="1:8" ht="33.75">
      <c r="A241" s="371"/>
      <c r="B241" s="549" t="s">
        <v>581</v>
      </c>
      <c r="C241" s="219" t="s">
        <v>583</v>
      </c>
      <c r="D241" s="220" t="s">
        <v>153</v>
      </c>
      <c r="E241" s="110">
        <v>128.59</v>
      </c>
      <c r="F241" s="110"/>
      <c r="G241" s="110"/>
      <c r="H241" s="563"/>
    </row>
    <row r="242" spans="1:8" ht="22.5">
      <c r="A242" s="371"/>
      <c r="B242" s="549" t="s">
        <v>584</v>
      </c>
      <c r="C242" s="115" t="s">
        <v>585</v>
      </c>
      <c r="D242" s="109" t="s">
        <v>586</v>
      </c>
      <c r="E242" s="110">
        <v>21151.200000000001</v>
      </c>
      <c r="F242" s="110"/>
      <c r="G242" s="110"/>
      <c r="H242" s="563"/>
    </row>
    <row r="243" spans="1:8">
      <c r="A243" s="371"/>
      <c r="B243" s="544" t="s">
        <v>587</v>
      </c>
      <c r="C243" s="80" t="s">
        <v>588</v>
      </c>
      <c r="D243" s="81"/>
      <c r="E243" s="82"/>
      <c r="F243" s="82"/>
      <c r="G243" s="82"/>
      <c r="H243" s="530"/>
    </row>
    <row r="244" spans="1:8" ht="22.5">
      <c r="A244" s="374"/>
      <c r="B244" s="555" t="s">
        <v>589</v>
      </c>
      <c r="C244" s="108" t="s">
        <v>555</v>
      </c>
      <c r="D244" s="131" t="s">
        <v>175</v>
      </c>
      <c r="E244" s="110">
        <v>398.87</v>
      </c>
      <c r="F244" s="110"/>
      <c r="G244" s="110"/>
      <c r="H244" s="563"/>
    </row>
    <row r="245" spans="1:8" ht="22.5">
      <c r="A245" s="374"/>
      <c r="B245" s="555" t="s">
        <v>590</v>
      </c>
      <c r="C245" s="219" t="s">
        <v>556</v>
      </c>
      <c r="D245" s="220" t="s">
        <v>153</v>
      </c>
      <c r="E245" s="110">
        <v>590.4</v>
      </c>
      <c r="F245" s="110"/>
      <c r="G245" s="110"/>
      <c r="H245" s="563"/>
    </row>
    <row r="246" spans="1:8" ht="22.5">
      <c r="A246" s="374"/>
      <c r="B246" s="555" t="s">
        <v>591</v>
      </c>
      <c r="C246" s="219" t="s">
        <v>559</v>
      </c>
      <c r="D246" s="131" t="s">
        <v>175</v>
      </c>
      <c r="E246" s="110">
        <v>373.94</v>
      </c>
      <c r="F246" s="110"/>
      <c r="G246" s="110"/>
      <c r="H246" s="563"/>
    </row>
    <row r="247" spans="1:8" ht="22.5">
      <c r="A247" s="374"/>
      <c r="B247" s="555" t="s">
        <v>592</v>
      </c>
      <c r="C247" s="219" t="s">
        <v>594</v>
      </c>
      <c r="D247" s="220" t="s">
        <v>153</v>
      </c>
      <c r="E247" s="110">
        <v>1671.97</v>
      </c>
      <c r="F247" s="110"/>
      <c r="G247" s="110"/>
      <c r="H247" s="563"/>
    </row>
    <row r="248" spans="1:8" ht="22.5">
      <c r="A248" s="374"/>
      <c r="B248" s="555" t="s">
        <v>595</v>
      </c>
      <c r="C248" s="219" t="s">
        <v>597</v>
      </c>
      <c r="D248" s="220" t="s">
        <v>153</v>
      </c>
      <c r="E248" s="110">
        <v>230.55</v>
      </c>
      <c r="F248" s="110"/>
      <c r="G248" s="110"/>
      <c r="H248" s="563"/>
    </row>
    <row r="249" spans="1:8" ht="22.5">
      <c r="A249" s="374"/>
      <c r="B249" s="555" t="s">
        <v>598</v>
      </c>
      <c r="C249" s="219" t="s">
        <v>597</v>
      </c>
      <c r="D249" s="220" t="s">
        <v>153</v>
      </c>
      <c r="E249" s="110">
        <v>336.4</v>
      </c>
      <c r="F249" s="110"/>
      <c r="G249" s="110"/>
      <c r="H249" s="563"/>
    </row>
    <row r="250" spans="1:8" ht="22.5">
      <c r="A250" s="374"/>
      <c r="B250" s="555" t="s">
        <v>599</v>
      </c>
      <c r="C250" s="219" t="s">
        <v>1311</v>
      </c>
      <c r="D250" s="220" t="s">
        <v>153</v>
      </c>
      <c r="E250" s="110">
        <v>254</v>
      </c>
      <c r="F250" s="110"/>
      <c r="G250" s="110"/>
      <c r="H250" s="563"/>
    </row>
    <row r="251" spans="1:8" ht="22.5">
      <c r="A251" s="374"/>
      <c r="B251" s="555" t="s">
        <v>600</v>
      </c>
      <c r="C251" s="224" t="s">
        <v>601</v>
      </c>
      <c r="D251" s="107" t="s">
        <v>586</v>
      </c>
      <c r="E251" s="110">
        <v>5638.86</v>
      </c>
      <c r="F251" s="110"/>
      <c r="G251" s="110"/>
      <c r="H251" s="563"/>
    </row>
    <row r="252" spans="1:8" ht="15" thickBot="1">
      <c r="A252" s="373"/>
      <c r="B252" s="556" t="s">
        <v>602</v>
      </c>
      <c r="C252" s="226"/>
      <c r="D252" s="225"/>
      <c r="E252" s="210"/>
      <c r="F252" s="210"/>
      <c r="G252" s="210"/>
      <c r="H252" s="632"/>
    </row>
    <row r="253" spans="1:8" ht="15" thickBot="1">
      <c r="A253" s="367"/>
      <c r="B253" s="547" t="s">
        <v>603</v>
      </c>
      <c r="C253" s="180" t="s">
        <v>604</v>
      </c>
      <c r="D253" s="181"/>
      <c r="E253" s="182"/>
      <c r="F253" s="182"/>
      <c r="G253" s="182"/>
      <c r="H253" s="548"/>
    </row>
    <row r="254" spans="1:8">
      <c r="A254" s="371"/>
      <c r="B254" s="544" t="s">
        <v>605</v>
      </c>
      <c r="C254" s="80" t="s">
        <v>606</v>
      </c>
      <c r="D254" s="81"/>
      <c r="E254" s="82"/>
      <c r="F254" s="82"/>
      <c r="G254" s="82"/>
      <c r="H254" s="530"/>
    </row>
    <row r="255" spans="1:8" ht="22.5">
      <c r="A255" s="374"/>
      <c r="B255" s="549" t="s">
        <v>607</v>
      </c>
      <c r="C255" s="108" t="s">
        <v>608</v>
      </c>
      <c r="D255" s="227" t="s">
        <v>56</v>
      </c>
      <c r="E255" s="110">
        <v>5</v>
      </c>
      <c r="F255" s="110"/>
      <c r="G255" s="110"/>
      <c r="H255" s="563"/>
    </row>
    <row r="256" spans="1:8" ht="22.5">
      <c r="A256" s="374"/>
      <c r="B256" s="549" t="s">
        <v>609</v>
      </c>
      <c r="C256" s="219" t="s">
        <v>610</v>
      </c>
      <c r="D256" s="227" t="s">
        <v>56</v>
      </c>
      <c r="E256" s="110">
        <v>3</v>
      </c>
      <c r="F256" s="110"/>
      <c r="G256" s="110"/>
      <c r="H256" s="563"/>
    </row>
    <row r="257" spans="1:8" ht="22.5">
      <c r="A257" s="374"/>
      <c r="B257" s="549" t="s">
        <v>611</v>
      </c>
      <c r="C257" s="219" t="s">
        <v>612</v>
      </c>
      <c r="D257" s="227" t="s">
        <v>56</v>
      </c>
      <c r="E257" s="110">
        <v>3</v>
      </c>
      <c r="F257" s="110"/>
      <c r="G257" s="110"/>
      <c r="H257" s="563"/>
    </row>
    <row r="258" spans="1:8" ht="22.5">
      <c r="A258" s="374"/>
      <c r="B258" s="549" t="s">
        <v>613</v>
      </c>
      <c r="C258" s="229" t="s">
        <v>614</v>
      </c>
      <c r="D258" s="227" t="s">
        <v>56</v>
      </c>
      <c r="E258" s="110">
        <v>4</v>
      </c>
      <c r="F258" s="110"/>
      <c r="G258" s="110"/>
      <c r="H258" s="563"/>
    </row>
    <row r="259" spans="1:8">
      <c r="A259" s="371"/>
      <c r="B259" s="544" t="s">
        <v>615</v>
      </c>
      <c r="C259" s="80" t="s">
        <v>616</v>
      </c>
      <c r="D259" s="81"/>
      <c r="E259" s="82"/>
      <c r="F259" s="82"/>
      <c r="G259" s="82"/>
      <c r="H259" s="530"/>
    </row>
    <row r="260" spans="1:8" ht="45">
      <c r="A260" s="371"/>
      <c r="B260" s="549" t="s">
        <v>617</v>
      </c>
      <c r="C260" s="117" t="s">
        <v>619</v>
      </c>
      <c r="D260" s="227" t="s">
        <v>56</v>
      </c>
      <c r="E260" s="110">
        <v>63</v>
      </c>
      <c r="F260" s="110"/>
      <c r="G260" s="110"/>
      <c r="H260" s="563"/>
    </row>
    <row r="261" spans="1:8" ht="45">
      <c r="A261" s="374"/>
      <c r="B261" s="549" t="s">
        <v>620</v>
      </c>
      <c r="C261" s="117" t="s">
        <v>621</v>
      </c>
      <c r="D261" s="227" t="s">
        <v>56</v>
      </c>
      <c r="E261" s="110">
        <v>24</v>
      </c>
      <c r="F261" s="110"/>
      <c r="G261" s="110"/>
      <c r="H261" s="563"/>
    </row>
    <row r="262" spans="1:8" ht="33.75">
      <c r="A262" s="374"/>
      <c r="B262" s="549" t="s">
        <v>622</v>
      </c>
      <c r="C262" s="117" t="s">
        <v>623</v>
      </c>
      <c r="D262" s="227" t="s">
        <v>56</v>
      </c>
      <c r="E262" s="110">
        <v>28</v>
      </c>
      <c r="F262" s="110"/>
      <c r="G262" s="110"/>
      <c r="H262" s="563"/>
    </row>
    <row r="263" spans="1:8">
      <c r="A263" s="374"/>
      <c r="B263" s="529" t="s">
        <v>624</v>
      </c>
      <c r="C263" s="80" t="s">
        <v>625</v>
      </c>
      <c r="D263" s="81"/>
      <c r="E263" s="82"/>
      <c r="F263" s="82"/>
      <c r="G263" s="82"/>
      <c r="H263" s="530"/>
    </row>
    <row r="264" spans="1:8">
      <c r="A264" s="374"/>
      <c r="B264" s="549" t="s">
        <v>626</v>
      </c>
      <c r="C264" s="219" t="s">
        <v>627</v>
      </c>
      <c r="D264" s="227" t="s">
        <v>56</v>
      </c>
      <c r="E264" s="110">
        <v>10</v>
      </c>
      <c r="F264" s="110"/>
      <c r="G264" s="110"/>
      <c r="H264" s="563"/>
    </row>
    <row r="265" spans="1:8">
      <c r="A265" s="374"/>
      <c r="B265" s="549" t="s">
        <v>628</v>
      </c>
      <c r="C265" s="219" t="s">
        <v>629</v>
      </c>
      <c r="D265" s="227" t="s">
        <v>56</v>
      </c>
      <c r="E265" s="110">
        <v>30</v>
      </c>
      <c r="F265" s="110"/>
      <c r="G265" s="110"/>
      <c r="H265" s="563"/>
    </row>
    <row r="266" spans="1:8" ht="33.75">
      <c r="A266" s="374"/>
      <c r="B266" s="549" t="s">
        <v>630</v>
      </c>
      <c r="C266" s="219" t="s">
        <v>631</v>
      </c>
      <c r="D266" s="227" t="s">
        <v>56</v>
      </c>
      <c r="E266" s="110">
        <v>20</v>
      </c>
      <c r="F266" s="110"/>
      <c r="G266" s="110"/>
      <c r="H266" s="563"/>
    </row>
    <row r="267" spans="1:8" ht="22.5">
      <c r="A267" s="374"/>
      <c r="B267" s="549" t="s">
        <v>632</v>
      </c>
      <c r="C267" s="219" t="s">
        <v>633</v>
      </c>
      <c r="D267" s="227" t="s">
        <v>56</v>
      </c>
      <c r="E267" s="110">
        <v>45</v>
      </c>
      <c r="F267" s="110"/>
      <c r="G267" s="110"/>
      <c r="H267" s="563"/>
    </row>
    <row r="268" spans="1:8">
      <c r="A268" s="374"/>
      <c r="B268" s="549" t="s">
        <v>634</v>
      </c>
      <c r="C268" s="219" t="s">
        <v>637</v>
      </c>
      <c r="D268" s="227" t="s">
        <v>56</v>
      </c>
      <c r="E268" s="110">
        <v>9</v>
      </c>
      <c r="F268" s="110"/>
      <c r="G268" s="110"/>
      <c r="H268" s="563"/>
    </row>
    <row r="269" spans="1:8">
      <c r="A269" s="374"/>
      <c r="B269" s="549" t="s">
        <v>638</v>
      </c>
      <c r="C269" s="219" t="s">
        <v>640</v>
      </c>
      <c r="D269" s="227" t="s">
        <v>56</v>
      </c>
      <c r="E269" s="110">
        <v>36</v>
      </c>
      <c r="F269" s="110"/>
      <c r="G269" s="110"/>
      <c r="H269" s="563"/>
    </row>
    <row r="270" spans="1:8" ht="22.5">
      <c r="A270" s="374"/>
      <c r="B270" s="549" t="s">
        <v>641</v>
      </c>
      <c r="C270" s="219" t="s">
        <v>642</v>
      </c>
      <c r="D270" s="227" t="s">
        <v>56</v>
      </c>
      <c r="E270" s="110">
        <v>32</v>
      </c>
      <c r="F270" s="110"/>
      <c r="G270" s="110"/>
      <c r="H270" s="563"/>
    </row>
    <row r="271" spans="1:8">
      <c r="A271" s="374"/>
      <c r="B271" s="549" t="s">
        <v>643</v>
      </c>
      <c r="C271" s="229" t="s">
        <v>644</v>
      </c>
      <c r="D271" s="227" t="s">
        <v>56</v>
      </c>
      <c r="E271" s="110">
        <v>30</v>
      </c>
      <c r="F271" s="110"/>
      <c r="G271" s="110"/>
      <c r="H271" s="563"/>
    </row>
    <row r="272" spans="1:8">
      <c r="A272" s="374"/>
      <c r="B272" s="549" t="s">
        <v>645</v>
      </c>
      <c r="C272" s="229" t="s">
        <v>646</v>
      </c>
      <c r="D272" s="227" t="s">
        <v>56</v>
      </c>
      <c r="E272" s="110">
        <v>25</v>
      </c>
      <c r="F272" s="110"/>
      <c r="G272" s="110"/>
      <c r="H272" s="563"/>
    </row>
    <row r="273" spans="1:8">
      <c r="A273" s="374"/>
      <c r="B273" s="549" t="s">
        <v>647</v>
      </c>
      <c r="C273" s="229" t="s">
        <v>648</v>
      </c>
      <c r="D273" s="227" t="s">
        <v>56</v>
      </c>
      <c r="E273" s="110">
        <v>89</v>
      </c>
      <c r="F273" s="110"/>
      <c r="G273" s="110"/>
      <c r="H273" s="563"/>
    </row>
    <row r="274" spans="1:8">
      <c r="A274" s="372"/>
      <c r="B274" s="529" t="s">
        <v>649</v>
      </c>
      <c r="C274" s="80" t="s">
        <v>650</v>
      </c>
      <c r="D274" s="81"/>
      <c r="E274" s="82"/>
      <c r="F274" s="82"/>
      <c r="G274" s="82"/>
      <c r="H274" s="530"/>
    </row>
    <row r="275" spans="1:8" ht="22.5">
      <c r="A275" s="372"/>
      <c r="B275" s="549" t="s">
        <v>651</v>
      </c>
      <c r="C275" s="550" t="s">
        <v>652</v>
      </c>
      <c r="D275" s="109" t="s">
        <v>653</v>
      </c>
      <c r="E275" s="110">
        <v>3777.6</v>
      </c>
      <c r="F275" s="110"/>
      <c r="G275" s="110"/>
      <c r="H275" s="563"/>
    </row>
    <row r="276" spans="1:8">
      <c r="A276" s="372"/>
      <c r="B276" s="549" t="s">
        <v>654</v>
      </c>
      <c r="C276" s="117" t="s">
        <v>656</v>
      </c>
      <c r="D276" s="135" t="s">
        <v>56</v>
      </c>
      <c r="E276" s="110">
        <v>1</v>
      </c>
      <c r="F276" s="110"/>
      <c r="G276" s="110"/>
      <c r="H276" s="563"/>
    </row>
    <row r="277" spans="1:8" ht="15" thickBot="1">
      <c r="A277" s="373"/>
      <c r="B277" s="686" t="s">
        <v>657</v>
      </c>
      <c r="C277" s="687"/>
      <c r="D277" s="687"/>
      <c r="E277" s="210"/>
      <c r="F277" s="210"/>
      <c r="G277" s="210"/>
      <c r="H277" s="632"/>
    </row>
    <row r="278" spans="1:8" ht="15" thickBot="1">
      <c r="A278" s="373"/>
      <c r="B278" s="547" t="s">
        <v>658</v>
      </c>
      <c r="C278" s="180" t="s">
        <v>659</v>
      </c>
      <c r="D278" s="181"/>
      <c r="E278" s="182"/>
      <c r="F278" s="182"/>
      <c r="G278" s="182"/>
      <c r="H278" s="548"/>
    </row>
    <row r="279" spans="1:8">
      <c r="A279" s="373"/>
      <c r="B279" s="544" t="s">
        <v>660</v>
      </c>
      <c r="C279" s="80" t="s">
        <v>661</v>
      </c>
      <c r="D279" s="81"/>
      <c r="E279" s="82"/>
      <c r="F279" s="82"/>
      <c r="G279" s="82"/>
      <c r="H279" s="530"/>
    </row>
    <row r="280" spans="1:8">
      <c r="A280" s="373"/>
      <c r="B280" s="533" t="s">
        <v>662</v>
      </c>
      <c r="C280" s="229" t="s">
        <v>663</v>
      </c>
      <c r="D280" s="113" t="s">
        <v>153</v>
      </c>
      <c r="E280" s="110">
        <v>255</v>
      </c>
      <c r="F280" s="110"/>
      <c r="G280" s="110"/>
      <c r="H280" s="563"/>
    </row>
    <row r="281" spans="1:8">
      <c r="A281" s="367"/>
      <c r="B281" s="533" t="s">
        <v>664</v>
      </c>
      <c r="C281" s="229" t="s">
        <v>665</v>
      </c>
      <c r="D281" s="113" t="s">
        <v>153</v>
      </c>
      <c r="E281" s="110">
        <v>255</v>
      </c>
      <c r="F281" s="110"/>
      <c r="G281" s="110"/>
      <c r="H281" s="563"/>
    </row>
    <row r="282" spans="1:8">
      <c r="A282" s="371"/>
      <c r="B282" s="533" t="s">
        <v>666</v>
      </c>
      <c r="C282" s="246" t="s">
        <v>668</v>
      </c>
      <c r="D282" s="113" t="s">
        <v>153</v>
      </c>
      <c r="E282" s="110">
        <v>45</v>
      </c>
      <c r="F282" s="110"/>
      <c r="G282" s="110"/>
      <c r="H282" s="563"/>
    </row>
    <row r="283" spans="1:8">
      <c r="A283" s="374"/>
      <c r="B283" s="533" t="s">
        <v>669</v>
      </c>
      <c r="C283" s="134" t="s">
        <v>671</v>
      </c>
      <c r="D283" s="113" t="s">
        <v>153</v>
      </c>
      <c r="E283" s="110">
        <v>45</v>
      </c>
      <c r="F283" s="110"/>
      <c r="G283" s="110"/>
      <c r="H283" s="563"/>
    </row>
    <row r="284" spans="1:8">
      <c r="A284" s="374"/>
      <c r="B284" s="533" t="s">
        <v>672</v>
      </c>
      <c r="C284" s="246" t="s">
        <v>674</v>
      </c>
      <c r="D284" s="113" t="s">
        <v>153</v>
      </c>
      <c r="E284" s="110">
        <v>45</v>
      </c>
      <c r="F284" s="110"/>
      <c r="G284" s="110"/>
      <c r="H284" s="563"/>
    </row>
    <row r="285" spans="1:8">
      <c r="A285" s="374"/>
      <c r="B285" s="533" t="s">
        <v>675</v>
      </c>
      <c r="C285" s="246" t="s">
        <v>677</v>
      </c>
      <c r="D285" s="113" t="s">
        <v>153</v>
      </c>
      <c r="E285" s="110">
        <v>45</v>
      </c>
      <c r="F285" s="110"/>
      <c r="G285" s="110"/>
      <c r="H285" s="563"/>
    </row>
    <row r="286" spans="1:8">
      <c r="A286" s="374"/>
      <c r="B286" s="533" t="s">
        <v>678</v>
      </c>
      <c r="C286" s="246" t="s">
        <v>680</v>
      </c>
      <c r="D286" s="113" t="s">
        <v>153</v>
      </c>
      <c r="E286" s="110">
        <v>45</v>
      </c>
      <c r="F286" s="110"/>
      <c r="G286" s="110"/>
      <c r="H286" s="563"/>
    </row>
    <row r="287" spans="1:8">
      <c r="A287" s="374"/>
      <c r="B287" s="533" t="s">
        <v>681</v>
      </c>
      <c r="C287" s="246" t="s">
        <v>683</v>
      </c>
      <c r="D287" s="113" t="s">
        <v>153</v>
      </c>
      <c r="E287" s="110">
        <v>45</v>
      </c>
      <c r="F287" s="110"/>
      <c r="G287" s="110"/>
      <c r="H287" s="563"/>
    </row>
    <row r="288" spans="1:8">
      <c r="A288" s="371"/>
      <c r="B288" s="533" t="s">
        <v>684</v>
      </c>
      <c r="C288" s="246" t="s">
        <v>686</v>
      </c>
      <c r="D288" s="113" t="s">
        <v>153</v>
      </c>
      <c r="E288" s="110">
        <v>45</v>
      </c>
      <c r="F288" s="110"/>
      <c r="G288" s="110"/>
      <c r="H288" s="563"/>
    </row>
    <row r="289" spans="1:8">
      <c r="A289" s="371"/>
      <c r="B289" s="533" t="s">
        <v>687</v>
      </c>
      <c r="C289" s="246" t="s">
        <v>689</v>
      </c>
      <c r="D289" s="113" t="s">
        <v>153</v>
      </c>
      <c r="E289" s="110">
        <v>45</v>
      </c>
      <c r="F289" s="110"/>
      <c r="G289" s="110"/>
      <c r="H289" s="563"/>
    </row>
    <row r="290" spans="1:8">
      <c r="A290" s="371"/>
      <c r="B290" s="533" t="s">
        <v>690</v>
      </c>
      <c r="C290" s="246" t="s">
        <v>692</v>
      </c>
      <c r="D290" s="113" t="s">
        <v>153</v>
      </c>
      <c r="E290" s="110">
        <v>45</v>
      </c>
      <c r="F290" s="110"/>
      <c r="G290" s="110"/>
      <c r="H290" s="563"/>
    </row>
    <row r="291" spans="1:8">
      <c r="A291" s="371"/>
      <c r="B291" s="533" t="s">
        <v>693</v>
      </c>
      <c r="C291" s="246" t="s">
        <v>695</v>
      </c>
      <c r="D291" s="113" t="s">
        <v>153</v>
      </c>
      <c r="E291" s="110">
        <v>45</v>
      </c>
      <c r="F291" s="110"/>
      <c r="G291" s="110"/>
      <c r="H291" s="563"/>
    </row>
    <row r="292" spans="1:8">
      <c r="A292" s="371"/>
      <c r="B292" s="533" t="s">
        <v>696</v>
      </c>
      <c r="C292" s="246" t="s">
        <v>698</v>
      </c>
      <c r="D292" s="113" t="s">
        <v>153</v>
      </c>
      <c r="E292" s="110">
        <v>45</v>
      </c>
      <c r="F292" s="110"/>
      <c r="G292" s="110"/>
      <c r="H292" s="563"/>
    </row>
    <row r="293" spans="1:8">
      <c r="A293" s="371"/>
      <c r="B293" s="533" t="s">
        <v>699</v>
      </c>
      <c r="C293" s="246" t="s">
        <v>701</v>
      </c>
      <c r="D293" s="113" t="s">
        <v>153</v>
      </c>
      <c r="E293" s="110">
        <v>45</v>
      </c>
      <c r="F293" s="110"/>
      <c r="G293" s="110"/>
      <c r="H293" s="563"/>
    </row>
    <row r="294" spans="1:8">
      <c r="A294" s="371"/>
      <c r="B294" s="533" t="s">
        <v>702</v>
      </c>
      <c r="C294" s="246" t="s">
        <v>704</v>
      </c>
      <c r="D294" s="113" t="s">
        <v>153</v>
      </c>
      <c r="E294" s="110">
        <v>45</v>
      </c>
      <c r="F294" s="110"/>
      <c r="G294" s="110"/>
      <c r="H294" s="563"/>
    </row>
    <row r="295" spans="1:8">
      <c r="A295" s="371"/>
      <c r="B295" s="544" t="s">
        <v>705</v>
      </c>
      <c r="C295" s="80" t="s">
        <v>706</v>
      </c>
      <c r="D295" s="81"/>
      <c r="E295" s="82"/>
      <c r="F295" s="82"/>
      <c r="G295" s="82"/>
      <c r="H295" s="530"/>
    </row>
    <row r="296" spans="1:8" ht="22.5">
      <c r="A296" s="371"/>
      <c r="B296" s="533" t="s">
        <v>707</v>
      </c>
      <c r="C296" s="219" t="s">
        <v>709</v>
      </c>
      <c r="D296" s="109" t="s">
        <v>710</v>
      </c>
      <c r="E296" s="110">
        <v>45</v>
      </c>
      <c r="F296" s="110"/>
      <c r="G296" s="110"/>
      <c r="H296" s="563"/>
    </row>
    <row r="297" spans="1:8">
      <c r="A297" s="371"/>
      <c r="B297" s="556" t="s">
        <v>711</v>
      </c>
      <c r="C297" s="226"/>
      <c r="D297" s="225"/>
      <c r="E297" s="210"/>
      <c r="F297" s="210"/>
      <c r="G297" s="210"/>
      <c r="H297" s="632"/>
    </row>
    <row r="298" spans="1:8" ht="15" thickBot="1">
      <c r="A298" s="371"/>
      <c r="B298" s="539"/>
      <c r="C298" s="155" t="s">
        <v>712</v>
      </c>
      <c r="D298" s="156"/>
      <c r="E298" s="157"/>
      <c r="F298" s="157"/>
      <c r="G298" s="157"/>
      <c r="H298" s="541"/>
    </row>
    <row r="299" spans="1:8" ht="15" thickBot="1">
      <c r="A299" s="371"/>
      <c r="B299" s="547" t="s">
        <v>713</v>
      </c>
      <c r="C299" s="180" t="s">
        <v>714</v>
      </c>
      <c r="D299" s="181"/>
      <c r="E299" s="182"/>
      <c r="F299" s="182"/>
      <c r="G299" s="182"/>
      <c r="H299" s="548"/>
    </row>
    <row r="300" spans="1:8">
      <c r="A300" s="373"/>
      <c r="B300" s="544" t="s">
        <v>715</v>
      </c>
      <c r="C300" s="80" t="s">
        <v>168</v>
      </c>
      <c r="D300" s="81"/>
      <c r="E300" s="82"/>
      <c r="F300" s="82"/>
      <c r="G300" s="82"/>
      <c r="H300" s="530"/>
    </row>
    <row r="301" spans="1:8">
      <c r="A301" s="367"/>
      <c r="B301" s="549" t="s">
        <v>716</v>
      </c>
      <c r="C301" s="229" t="s">
        <v>717</v>
      </c>
      <c r="D301" s="208" t="s">
        <v>153</v>
      </c>
      <c r="E301" s="110">
        <v>2910.57</v>
      </c>
      <c r="F301" s="110"/>
      <c r="G301" s="110"/>
      <c r="H301" s="563"/>
    </row>
    <row r="302" spans="1:8">
      <c r="A302" s="371"/>
      <c r="B302" s="549" t="s">
        <v>718</v>
      </c>
      <c r="C302" s="111" t="s">
        <v>719</v>
      </c>
      <c r="D302" s="258" t="s">
        <v>175</v>
      </c>
      <c r="E302" s="110">
        <v>10</v>
      </c>
      <c r="F302" s="110"/>
      <c r="G302" s="110"/>
      <c r="H302" s="563"/>
    </row>
    <row r="303" spans="1:8">
      <c r="A303" s="371"/>
      <c r="B303" s="549" t="s">
        <v>720</v>
      </c>
      <c r="C303" s="115" t="s">
        <v>721</v>
      </c>
      <c r="D303" s="227" t="s">
        <v>175</v>
      </c>
      <c r="E303" s="110">
        <v>1174.23</v>
      </c>
      <c r="F303" s="110"/>
      <c r="G303" s="110"/>
      <c r="H303" s="563"/>
    </row>
    <row r="304" spans="1:8" ht="22.5">
      <c r="A304" s="374"/>
      <c r="B304" s="549" t="s">
        <v>722</v>
      </c>
      <c r="C304" s="117" t="s">
        <v>723</v>
      </c>
      <c r="D304" s="227" t="s">
        <v>724</v>
      </c>
      <c r="E304" s="110">
        <v>60</v>
      </c>
      <c r="F304" s="110"/>
      <c r="G304" s="110"/>
      <c r="H304" s="563"/>
    </row>
    <row r="305" spans="1:8" ht="22.5">
      <c r="A305" s="374"/>
      <c r="B305" s="549" t="s">
        <v>725</v>
      </c>
      <c r="C305" s="117" t="s">
        <v>726</v>
      </c>
      <c r="D305" s="227" t="s">
        <v>724</v>
      </c>
      <c r="E305" s="110">
        <v>16299.19</v>
      </c>
      <c r="F305" s="110"/>
      <c r="G305" s="110"/>
      <c r="H305" s="563"/>
    </row>
    <row r="306" spans="1:8" ht="15" thickBot="1">
      <c r="A306" s="374"/>
      <c r="B306" s="556" t="s">
        <v>727</v>
      </c>
      <c r="C306" s="226"/>
      <c r="D306" s="225"/>
      <c r="E306" s="210"/>
      <c r="F306" s="210"/>
      <c r="G306" s="210"/>
      <c r="H306" s="632"/>
    </row>
    <row r="307" spans="1:8" ht="15" thickBot="1">
      <c r="A307" s="374"/>
      <c r="B307" s="547" t="s">
        <v>728</v>
      </c>
      <c r="C307" s="180" t="s">
        <v>729</v>
      </c>
      <c r="D307" s="181"/>
      <c r="E307" s="182"/>
      <c r="F307" s="182"/>
      <c r="G307" s="182"/>
      <c r="H307" s="548"/>
    </row>
    <row r="308" spans="1:8">
      <c r="A308" s="374"/>
      <c r="B308" s="544" t="s">
        <v>730</v>
      </c>
      <c r="C308" s="80" t="s">
        <v>731</v>
      </c>
      <c r="D308" s="81"/>
      <c r="E308" s="82"/>
      <c r="F308" s="82"/>
      <c r="G308" s="82"/>
      <c r="H308" s="530"/>
    </row>
    <row r="309" spans="1:8" ht="33.75">
      <c r="A309" s="373"/>
      <c r="B309" s="549" t="s">
        <v>732</v>
      </c>
      <c r="C309" s="550" t="s">
        <v>204</v>
      </c>
      <c r="D309" s="113" t="s">
        <v>175</v>
      </c>
      <c r="E309" s="110">
        <v>59.72</v>
      </c>
      <c r="F309" s="110"/>
      <c r="G309" s="110"/>
      <c r="H309" s="563"/>
    </row>
    <row r="310" spans="1:8" ht="22.5">
      <c r="A310" s="367"/>
      <c r="B310" s="549" t="s">
        <v>733</v>
      </c>
      <c r="C310" s="263" t="s">
        <v>734</v>
      </c>
      <c r="D310" s="131" t="s">
        <v>175</v>
      </c>
      <c r="E310" s="110">
        <v>21.71</v>
      </c>
      <c r="F310" s="110"/>
      <c r="G310" s="110"/>
      <c r="H310" s="563"/>
    </row>
    <row r="311" spans="1:8">
      <c r="A311" s="371"/>
      <c r="B311" s="544" t="s">
        <v>735</v>
      </c>
      <c r="C311" s="80" t="s">
        <v>736</v>
      </c>
      <c r="D311" s="81"/>
      <c r="E311" s="82"/>
      <c r="F311" s="82"/>
      <c r="G311" s="82"/>
      <c r="H311" s="530"/>
    </row>
    <row r="312" spans="1:8" ht="22.5">
      <c r="A312" s="372"/>
      <c r="B312" s="549" t="s">
        <v>737</v>
      </c>
      <c r="C312" s="263" t="s">
        <v>739</v>
      </c>
      <c r="D312" s="131" t="s">
        <v>74</v>
      </c>
      <c r="E312" s="110">
        <v>45</v>
      </c>
      <c r="F312" s="110"/>
      <c r="G312" s="110"/>
      <c r="H312" s="563"/>
    </row>
    <row r="313" spans="1:8" ht="22.5">
      <c r="A313" s="372"/>
      <c r="B313" s="549" t="s">
        <v>740</v>
      </c>
      <c r="C313" s="263" t="s">
        <v>742</v>
      </c>
      <c r="D313" s="131" t="s">
        <v>74</v>
      </c>
      <c r="E313" s="110">
        <v>15</v>
      </c>
      <c r="F313" s="110"/>
      <c r="G313" s="110"/>
      <c r="H313" s="563"/>
    </row>
    <row r="314" spans="1:8" ht="33.75">
      <c r="A314" s="371"/>
      <c r="B314" s="549" t="s">
        <v>743</v>
      </c>
      <c r="C314" s="263" t="s">
        <v>744</v>
      </c>
      <c r="D314" s="131" t="s">
        <v>74</v>
      </c>
      <c r="E314" s="110">
        <v>85.28</v>
      </c>
      <c r="F314" s="110"/>
      <c r="G314" s="110"/>
      <c r="H314" s="563"/>
    </row>
    <row r="315" spans="1:8" ht="22.5">
      <c r="A315" s="372"/>
      <c r="B315" s="549" t="s">
        <v>745</v>
      </c>
      <c r="C315" s="263" t="s">
        <v>746</v>
      </c>
      <c r="D315" s="208" t="s">
        <v>74</v>
      </c>
      <c r="E315" s="110">
        <v>108</v>
      </c>
      <c r="F315" s="110"/>
      <c r="G315" s="110"/>
      <c r="H315" s="563"/>
    </row>
    <row r="316" spans="1:8">
      <c r="A316" s="372"/>
      <c r="B316" s="544" t="s">
        <v>747</v>
      </c>
      <c r="C316" s="80" t="s">
        <v>748</v>
      </c>
      <c r="D316" s="81"/>
      <c r="E316" s="82"/>
      <c r="F316" s="82"/>
      <c r="G316" s="82"/>
      <c r="H316" s="530"/>
    </row>
    <row r="317" spans="1:8" ht="22.5">
      <c r="A317" s="372"/>
      <c r="B317" s="549" t="s">
        <v>749</v>
      </c>
      <c r="C317" s="187" t="s">
        <v>751</v>
      </c>
      <c r="D317" s="131" t="s">
        <v>752</v>
      </c>
      <c r="E317" s="110">
        <v>4</v>
      </c>
      <c r="F317" s="110"/>
      <c r="G317" s="110"/>
      <c r="H317" s="563"/>
    </row>
    <row r="318" spans="1:8" ht="22.5">
      <c r="A318" s="372"/>
      <c r="B318" s="549" t="s">
        <v>753</v>
      </c>
      <c r="C318" s="187" t="s">
        <v>754</v>
      </c>
      <c r="D318" s="131" t="s">
        <v>752</v>
      </c>
      <c r="E318" s="110">
        <v>7</v>
      </c>
      <c r="F318" s="110"/>
      <c r="G318" s="110"/>
      <c r="H318" s="563"/>
    </row>
    <row r="319" spans="1:8" ht="33.75">
      <c r="A319" s="371"/>
      <c r="B319" s="549" t="s">
        <v>755</v>
      </c>
      <c r="C319" s="187" t="s">
        <v>1397</v>
      </c>
      <c r="D319" s="131" t="s">
        <v>752</v>
      </c>
      <c r="E319" s="110">
        <v>44</v>
      </c>
      <c r="F319" s="110"/>
      <c r="G319" s="110"/>
      <c r="H319" s="563"/>
    </row>
    <row r="320" spans="1:8" ht="33.75">
      <c r="A320" s="372"/>
      <c r="B320" s="549" t="s">
        <v>757</v>
      </c>
      <c r="C320" s="187" t="s">
        <v>1208</v>
      </c>
      <c r="D320" s="131" t="s">
        <v>752</v>
      </c>
      <c r="E320" s="110">
        <v>1</v>
      </c>
      <c r="F320" s="110"/>
      <c r="G320" s="110"/>
      <c r="H320" s="563"/>
    </row>
    <row r="321" spans="1:11" ht="15" thickBot="1">
      <c r="A321" s="372"/>
      <c r="B321" s="556" t="s">
        <v>759</v>
      </c>
      <c r="C321" s="226"/>
      <c r="D321" s="225"/>
      <c r="E321" s="210"/>
      <c r="F321" s="210"/>
      <c r="G321" s="210"/>
      <c r="H321" s="632"/>
    </row>
    <row r="322" spans="1:11" ht="15" thickBot="1">
      <c r="A322" s="372"/>
      <c r="B322" s="547" t="s">
        <v>760</v>
      </c>
      <c r="C322" s="180" t="s">
        <v>761</v>
      </c>
      <c r="D322" s="181"/>
      <c r="E322" s="182"/>
      <c r="F322" s="182"/>
      <c r="G322" s="182"/>
      <c r="H322" s="548"/>
    </row>
    <row r="323" spans="1:11">
      <c r="A323" s="372"/>
      <c r="B323" s="544" t="s">
        <v>762</v>
      </c>
      <c r="C323" s="80" t="s">
        <v>763</v>
      </c>
      <c r="D323" s="81"/>
      <c r="E323" s="82"/>
      <c r="F323" s="82"/>
      <c r="G323" s="82"/>
      <c r="H323" s="530"/>
    </row>
    <row r="324" spans="1:11" ht="22.5">
      <c r="A324" s="373"/>
      <c r="B324" s="549" t="s">
        <v>764</v>
      </c>
      <c r="C324" s="219" t="s">
        <v>556</v>
      </c>
      <c r="D324" s="220" t="s">
        <v>153</v>
      </c>
      <c r="E324" s="110">
        <v>2175.02</v>
      </c>
      <c r="F324" s="110"/>
      <c r="G324" s="110"/>
      <c r="H324" s="563"/>
    </row>
    <row r="325" spans="1:11" ht="22.5">
      <c r="A325" s="367"/>
      <c r="B325" s="549" t="s">
        <v>765</v>
      </c>
      <c r="C325" s="219" t="s">
        <v>766</v>
      </c>
      <c r="D325" s="131" t="s">
        <v>175</v>
      </c>
      <c r="E325" s="110">
        <v>120.75</v>
      </c>
      <c r="F325" s="110"/>
      <c r="G325" s="110"/>
      <c r="H325" s="563"/>
    </row>
    <row r="326" spans="1:11">
      <c r="A326" s="371"/>
      <c r="B326" s="549" t="s">
        <v>767</v>
      </c>
      <c r="C326" s="219" t="s">
        <v>768</v>
      </c>
      <c r="D326" s="220" t="s">
        <v>153</v>
      </c>
      <c r="E326" s="110">
        <v>63.74</v>
      </c>
      <c r="F326" s="110"/>
      <c r="G326" s="110"/>
      <c r="H326" s="563"/>
    </row>
    <row r="327" spans="1:11" ht="22.5">
      <c r="A327" s="374"/>
      <c r="B327" s="549" t="s">
        <v>769</v>
      </c>
      <c r="C327" s="219" t="s">
        <v>568</v>
      </c>
      <c r="D327" s="220" t="s">
        <v>153</v>
      </c>
      <c r="E327" s="110">
        <v>501.92</v>
      </c>
      <c r="F327" s="110"/>
      <c r="G327" s="110"/>
      <c r="H327" s="563"/>
    </row>
    <row r="328" spans="1:11">
      <c r="A328" s="374"/>
      <c r="B328" s="549" t="s">
        <v>770</v>
      </c>
      <c r="C328" s="219" t="s">
        <v>771</v>
      </c>
      <c r="D328" s="220" t="s">
        <v>153</v>
      </c>
      <c r="E328" s="110">
        <v>641.88000000000011</v>
      </c>
      <c r="F328" s="110"/>
      <c r="G328" s="110"/>
      <c r="H328" s="563"/>
    </row>
    <row r="329" spans="1:11" ht="22.5">
      <c r="A329" s="374"/>
      <c r="B329" s="549" t="s">
        <v>772</v>
      </c>
      <c r="C329" s="219" t="s">
        <v>773</v>
      </c>
      <c r="D329" s="220" t="s">
        <v>153</v>
      </c>
      <c r="E329" s="110">
        <v>313.69</v>
      </c>
      <c r="F329" s="110"/>
      <c r="G329" s="110"/>
      <c r="H329" s="563"/>
    </row>
    <row r="330" spans="1:11">
      <c r="A330" s="374"/>
      <c r="B330" s="549" t="s">
        <v>774</v>
      </c>
      <c r="C330" s="229" t="s">
        <v>777</v>
      </c>
      <c r="D330" s="220" t="s">
        <v>153</v>
      </c>
      <c r="E330" s="110">
        <v>306.98</v>
      </c>
      <c r="F330" s="110"/>
      <c r="G330" s="110"/>
      <c r="H330" s="563"/>
    </row>
    <row r="331" spans="1:11">
      <c r="A331" s="374"/>
      <c r="B331" s="549" t="s">
        <v>778</v>
      </c>
      <c r="C331" s="229" t="s">
        <v>580</v>
      </c>
      <c r="D331" s="220" t="s">
        <v>153</v>
      </c>
      <c r="E331" s="110">
        <v>56.64</v>
      </c>
      <c r="F331" s="110"/>
      <c r="G331" s="110"/>
      <c r="H331" s="563"/>
    </row>
    <row r="332" spans="1:11" ht="33.75">
      <c r="A332" s="371"/>
      <c r="B332" s="549" t="s">
        <v>780</v>
      </c>
      <c r="C332" s="229" t="s">
        <v>782</v>
      </c>
      <c r="D332" s="220" t="s">
        <v>153</v>
      </c>
      <c r="E332" s="110">
        <v>290.17</v>
      </c>
      <c r="F332" s="110"/>
      <c r="G332" s="110"/>
      <c r="H332" s="563"/>
    </row>
    <row r="333" spans="1:11" ht="15" thickBot="1">
      <c r="A333" s="371"/>
      <c r="B333" s="556" t="s">
        <v>783</v>
      </c>
      <c r="C333" s="226"/>
      <c r="D333" s="225"/>
      <c r="E333" s="210"/>
      <c r="F333" s="210"/>
      <c r="G333" s="210"/>
      <c r="H333" s="632"/>
    </row>
    <row r="334" spans="1:11" ht="15" thickBot="1">
      <c r="A334" s="371"/>
      <c r="B334" s="547" t="s">
        <v>784</v>
      </c>
      <c r="C334" s="180" t="s">
        <v>785</v>
      </c>
      <c r="D334" s="181"/>
      <c r="E334" s="182"/>
      <c r="F334" s="182"/>
      <c r="G334" s="182"/>
      <c r="H334" s="548"/>
    </row>
    <row r="335" spans="1:11">
      <c r="A335" s="371"/>
      <c r="B335" s="544" t="s">
        <v>786</v>
      </c>
      <c r="C335" s="80" t="s">
        <v>787</v>
      </c>
      <c r="D335" s="81"/>
      <c r="E335" s="82"/>
      <c r="F335" s="82"/>
      <c r="G335" s="82"/>
      <c r="H335" s="530"/>
      <c r="K335" s="376"/>
    </row>
    <row r="336" spans="1:11" ht="33.75">
      <c r="A336" s="373"/>
      <c r="B336" s="549" t="s">
        <v>788</v>
      </c>
      <c r="C336" s="550" t="s">
        <v>790</v>
      </c>
      <c r="D336" s="131" t="s">
        <v>343</v>
      </c>
      <c r="E336" s="110">
        <v>18</v>
      </c>
      <c r="F336" s="110"/>
      <c r="G336" s="110"/>
      <c r="H336" s="563"/>
    </row>
    <row r="337" spans="1:8">
      <c r="A337" s="367"/>
      <c r="B337" s="549" t="s">
        <v>791</v>
      </c>
      <c r="C337" s="219" t="s">
        <v>793</v>
      </c>
      <c r="D337" s="131" t="s">
        <v>794</v>
      </c>
      <c r="E337" s="110">
        <v>14008.6</v>
      </c>
      <c r="F337" s="110"/>
      <c r="G337" s="110"/>
      <c r="H337" s="563"/>
    </row>
    <row r="338" spans="1:8" ht="22.5">
      <c r="A338" s="371"/>
      <c r="B338" s="549" t="s">
        <v>795</v>
      </c>
      <c r="C338" s="219" t="s">
        <v>797</v>
      </c>
      <c r="D338" s="131" t="s">
        <v>153</v>
      </c>
      <c r="E338" s="110">
        <v>85.41</v>
      </c>
      <c r="F338" s="110"/>
      <c r="G338" s="110"/>
      <c r="H338" s="563"/>
    </row>
    <row r="339" spans="1:8">
      <c r="A339" s="374"/>
      <c r="B339" s="544" t="s">
        <v>798</v>
      </c>
      <c r="C339" s="80" t="s">
        <v>799</v>
      </c>
      <c r="D339" s="81"/>
      <c r="E339" s="82"/>
      <c r="F339" s="82"/>
      <c r="G339" s="82"/>
      <c r="H339" s="530"/>
    </row>
    <row r="340" spans="1:8" ht="22.5">
      <c r="A340" s="374"/>
      <c r="B340" s="549" t="s">
        <v>800</v>
      </c>
      <c r="C340" s="108" t="s">
        <v>801</v>
      </c>
      <c r="D340" s="131" t="s">
        <v>74</v>
      </c>
      <c r="E340" s="110">
        <v>30</v>
      </c>
      <c r="F340" s="110"/>
      <c r="G340" s="110"/>
      <c r="H340" s="563"/>
    </row>
    <row r="341" spans="1:8" ht="33.75">
      <c r="A341" s="374"/>
      <c r="B341" s="549" t="s">
        <v>802</v>
      </c>
      <c r="C341" s="108" t="s">
        <v>803</v>
      </c>
      <c r="D341" s="131" t="s">
        <v>153</v>
      </c>
      <c r="E341" s="110">
        <v>183.41</v>
      </c>
      <c r="F341" s="110"/>
      <c r="G341" s="110"/>
      <c r="H341" s="563"/>
    </row>
    <row r="342" spans="1:8" ht="33.75">
      <c r="A342" s="371"/>
      <c r="B342" s="549" t="s">
        <v>804</v>
      </c>
      <c r="C342" s="108" t="s">
        <v>805</v>
      </c>
      <c r="D342" s="131" t="s">
        <v>153</v>
      </c>
      <c r="E342" s="110">
        <v>42.769999999999996</v>
      </c>
      <c r="F342" s="110"/>
      <c r="G342" s="110"/>
      <c r="H342" s="563"/>
    </row>
    <row r="343" spans="1:8" ht="22.5">
      <c r="A343" s="374"/>
      <c r="B343" s="549" t="s">
        <v>806</v>
      </c>
      <c r="C343" s="108" t="s">
        <v>1405</v>
      </c>
      <c r="D343" s="131" t="s">
        <v>153</v>
      </c>
      <c r="E343" s="110">
        <v>388.89</v>
      </c>
      <c r="F343" s="110"/>
      <c r="G343" s="110"/>
      <c r="H343" s="563"/>
    </row>
    <row r="344" spans="1:8" ht="22.5">
      <c r="A344" s="374"/>
      <c r="B344" s="549" t="s">
        <v>808</v>
      </c>
      <c r="C344" s="108" t="s">
        <v>810</v>
      </c>
      <c r="D344" s="131" t="s">
        <v>153</v>
      </c>
      <c r="E344" s="110">
        <v>58.44</v>
      </c>
      <c r="F344" s="110"/>
      <c r="G344" s="110"/>
      <c r="H344" s="563"/>
    </row>
    <row r="345" spans="1:8">
      <c r="A345" s="374"/>
      <c r="B345" s="544" t="s">
        <v>811</v>
      </c>
      <c r="C345" s="80" t="s">
        <v>22</v>
      </c>
      <c r="D345" s="81"/>
      <c r="E345" s="82"/>
      <c r="F345" s="82"/>
      <c r="G345" s="82"/>
      <c r="H345" s="530"/>
    </row>
    <row r="346" spans="1:8" ht="22.5">
      <c r="A346" s="374"/>
      <c r="B346" s="549" t="s">
        <v>812</v>
      </c>
      <c r="C346" s="111" t="s">
        <v>813</v>
      </c>
      <c r="D346" s="208" t="s">
        <v>153</v>
      </c>
      <c r="E346" s="110">
        <v>21.25</v>
      </c>
      <c r="F346" s="110"/>
      <c r="G346" s="110"/>
      <c r="H346" s="563"/>
    </row>
    <row r="347" spans="1:8" ht="22.5">
      <c r="A347" s="374"/>
      <c r="B347" s="549" t="s">
        <v>814</v>
      </c>
      <c r="C347" s="117" t="s">
        <v>815</v>
      </c>
      <c r="D347" s="131" t="s">
        <v>272</v>
      </c>
      <c r="E347" s="110">
        <v>21.25</v>
      </c>
      <c r="F347" s="110"/>
      <c r="G347" s="110"/>
      <c r="H347" s="563"/>
    </row>
    <row r="348" spans="1:8" ht="78.75">
      <c r="A348" s="371"/>
      <c r="B348" s="549" t="s">
        <v>816</v>
      </c>
      <c r="C348" s="561" t="s">
        <v>818</v>
      </c>
      <c r="D348" s="131" t="s">
        <v>710</v>
      </c>
      <c r="E348" s="110">
        <v>1</v>
      </c>
      <c r="F348" s="110"/>
      <c r="G348" s="110"/>
      <c r="H348" s="563"/>
    </row>
    <row r="349" spans="1:8" ht="22.5">
      <c r="A349" s="374"/>
      <c r="B349" s="549" t="s">
        <v>819</v>
      </c>
      <c r="C349" s="274" t="s">
        <v>821</v>
      </c>
      <c r="D349" s="131" t="s">
        <v>710</v>
      </c>
      <c r="E349" s="110">
        <v>1</v>
      </c>
      <c r="F349" s="110"/>
      <c r="G349" s="110"/>
      <c r="H349" s="563"/>
    </row>
    <row r="350" spans="1:8">
      <c r="A350" s="374"/>
      <c r="B350" s="544" t="s">
        <v>822</v>
      </c>
      <c r="C350" s="80" t="s">
        <v>823</v>
      </c>
      <c r="D350" s="81"/>
      <c r="E350" s="82"/>
      <c r="F350" s="82"/>
      <c r="G350" s="82"/>
      <c r="H350" s="530"/>
    </row>
    <row r="351" spans="1:8" ht="33.75">
      <c r="A351" s="374"/>
      <c r="B351" s="549" t="s">
        <v>824</v>
      </c>
      <c r="C351" s="219" t="s">
        <v>826</v>
      </c>
      <c r="D351" s="131" t="s">
        <v>175</v>
      </c>
      <c r="E351" s="110">
        <v>0.82</v>
      </c>
      <c r="F351" s="110"/>
      <c r="G351" s="110"/>
      <c r="H351" s="563"/>
    </row>
    <row r="352" spans="1:8" ht="22.5">
      <c r="A352" s="374"/>
      <c r="B352" s="549" t="s">
        <v>827</v>
      </c>
      <c r="C352" s="219" t="s">
        <v>829</v>
      </c>
      <c r="D352" s="131" t="s">
        <v>153</v>
      </c>
      <c r="E352" s="110">
        <v>64.400000000000006</v>
      </c>
      <c r="F352" s="110"/>
      <c r="G352" s="110"/>
      <c r="H352" s="563"/>
    </row>
    <row r="353" spans="1:8" ht="33.75">
      <c r="A353" s="374"/>
      <c r="B353" s="549" t="s">
        <v>830</v>
      </c>
      <c r="C353" s="219" t="s">
        <v>832</v>
      </c>
      <c r="D353" s="131" t="s">
        <v>153</v>
      </c>
      <c r="E353" s="110">
        <v>64.400000000000006</v>
      </c>
      <c r="F353" s="110"/>
      <c r="G353" s="110"/>
      <c r="H353" s="563"/>
    </row>
    <row r="354" spans="1:8" ht="33.75">
      <c r="A354" s="374"/>
      <c r="B354" s="549" t="s">
        <v>833</v>
      </c>
      <c r="C354" s="219" t="s">
        <v>835</v>
      </c>
      <c r="D354" s="131" t="s">
        <v>74</v>
      </c>
      <c r="E354" s="110">
        <v>21.8</v>
      </c>
      <c r="F354" s="110"/>
      <c r="G354" s="110"/>
      <c r="H354" s="563"/>
    </row>
    <row r="355" spans="1:8" ht="15" thickBot="1">
      <c r="A355" s="374"/>
      <c r="B355" s="556"/>
      <c r="C355" s="226"/>
      <c r="D355" s="225"/>
      <c r="E355" s="210"/>
      <c r="F355" s="210"/>
      <c r="G355" s="210"/>
      <c r="H355" s="632"/>
    </row>
    <row r="356" spans="1:8" ht="15" thickBot="1">
      <c r="A356" s="374"/>
      <c r="B356" s="547" t="s">
        <v>836</v>
      </c>
      <c r="C356" s="180" t="s">
        <v>837</v>
      </c>
      <c r="D356" s="181"/>
      <c r="E356" s="182"/>
      <c r="F356" s="182"/>
      <c r="G356" s="182"/>
      <c r="H356" s="548"/>
    </row>
    <row r="357" spans="1:8">
      <c r="A357" s="372"/>
      <c r="B357" s="544" t="s">
        <v>838</v>
      </c>
      <c r="C357" s="275" t="s">
        <v>839</v>
      </c>
      <c r="D357" s="81"/>
      <c r="E357" s="82"/>
      <c r="F357" s="82"/>
      <c r="G357" s="82"/>
      <c r="H357" s="530"/>
    </row>
    <row r="358" spans="1:8" ht="22.5">
      <c r="A358" s="373"/>
      <c r="B358" s="549" t="s">
        <v>840</v>
      </c>
      <c r="C358" s="277" t="s">
        <v>841</v>
      </c>
      <c r="D358" s="131" t="s">
        <v>175</v>
      </c>
      <c r="E358" s="110">
        <v>29.69</v>
      </c>
      <c r="F358" s="110"/>
      <c r="G358" s="110"/>
      <c r="H358" s="563"/>
    </row>
    <row r="359" spans="1:8" ht="22.5">
      <c r="A359" s="367"/>
      <c r="B359" s="549" t="s">
        <v>842</v>
      </c>
      <c r="C359" s="108" t="s">
        <v>843</v>
      </c>
      <c r="D359" s="109" t="s">
        <v>272</v>
      </c>
      <c r="E359" s="110">
        <v>124.89</v>
      </c>
      <c r="F359" s="110"/>
      <c r="G359" s="110"/>
      <c r="H359" s="563"/>
    </row>
    <row r="360" spans="1:8">
      <c r="A360" s="371"/>
      <c r="B360" s="529" t="s">
        <v>844</v>
      </c>
      <c r="C360" s="80" t="s">
        <v>845</v>
      </c>
      <c r="D360" s="81"/>
      <c r="E360" s="82"/>
      <c r="F360" s="82"/>
      <c r="G360" s="82"/>
      <c r="H360" s="530"/>
    </row>
    <row r="361" spans="1:8" ht="33.75">
      <c r="A361" s="374"/>
      <c r="B361" s="549" t="s">
        <v>846</v>
      </c>
      <c r="C361" s="117" t="s">
        <v>848</v>
      </c>
      <c r="D361" s="131" t="s">
        <v>153</v>
      </c>
      <c r="E361" s="97">
        <v>19.37</v>
      </c>
      <c r="F361" s="97"/>
      <c r="G361" s="97"/>
      <c r="H361" s="535"/>
    </row>
    <row r="362" spans="1:8">
      <c r="A362" s="374"/>
      <c r="B362" s="544" t="s">
        <v>849</v>
      </c>
      <c r="C362" s="278" t="s">
        <v>850</v>
      </c>
      <c r="D362" s="81"/>
      <c r="E362" s="82"/>
      <c r="F362" s="82"/>
      <c r="G362" s="82"/>
      <c r="H362" s="530"/>
    </row>
    <row r="363" spans="1:8" ht="22.5">
      <c r="A363" s="371"/>
      <c r="B363" s="562" t="s">
        <v>851</v>
      </c>
      <c r="C363" s="111" t="s">
        <v>853</v>
      </c>
      <c r="D363" s="208" t="s">
        <v>153</v>
      </c>
      <c r="E363" s="110">
        <v>14.05</v>
      </c>
      <c r="F363" s="110"/>
      <c r="G363" s="110"/>
      <c r="H363" s="563"/>
    </row>
    <row r="364" spans="1:8" ht="22.5">
      <c r="A364" s="374"/>
      <c r="B364" s="562" t="s">
        <v>854</v>
      </c>
      <c r="C364" s="111" t="s">
        <v>856</v>
      </c>
      <c r="D364" s="113" t="s">
        <v>153</v>
      </c>
      <c r="E364" s="110">
        <v>33.07</v>
      </c>
      <c r="F364" s="110"/>
      <c r="G364" s="110"/>
      <c r="H364" s="563"/>
    </row>
    <row r="365" spans="1:8" ht="22.5">
      <c r="A365" s="371"/>
      <c r="B365" s="562" t="s">
        <v>857</v>
      </c>
      <c r="C365" s="111" t="s">
        <v>858</v>
      </c>
      <c r="D365" s="113" t="s">
        <v>153</v>
      </c>
      <c r="E365" s="110">
        <v>67.790000000000006</v>
      </c>
      <c r="F365" s="110"/>
      <c r="G365" s="110"/>
      <c r="H365" s="563"/>
    </row>
    <row r="366" spans="1:8" ht="45">
      <c r="A366" s="372"/>
      <c r="B366" s="562" t="s">
        <v>859</v>
      </c>
      <c r="C366" s="111" t="s">
        <v>860</v>
      </c>
      <c r="D366" s="113" t="s">
        <v>153</v>
      </c>
      <c r="E366" s="110">
        <v>67.790000000000006</v>
      </c>
      <c r="F366" s="110"/>
      <c r="G366" s="110"/>
      <c r="H366" s="563"/>
    </row>
    <row r="367" spans="1:8">
      <c r="A367" s="372"/>
      <c r="B367" s="544" t="s">
        <v>861</v>
      </c>
      <c r="C367" s="275" t="s">
        <v>862</v>
      </c>
      <c r="D367" s="81"/>
      <c r="E367" s="82"/>
      <c r="F367" s="82"/>
      <c r="G367" s="82"/>
      <c r="H367" s="530"/>
    </row>
    <row r="368" spans="1:8" ht="67.5">
      <c r="A368" s="372"/>
      <c r="B368" s="549" t="s">
        <v>863</v>
      </c>
      <c r="C368" s="219" t="s">
        <v>865</v>
      </c>
      <c r="D368" s="131" t="s">
        <v>153</v>
      </c>
      <c r="E368" s="97">
        <v>177</v>
      </c>
      <c r="F368" s="97"/>
      <c r="G368" s="97"/>
      <c r="H368" s="535"/>
    </row>
    <row r="369" spans="1:8">
      <c r="A369" s="372"/>
      <c r="B369" s="544" t="s">
        <v>866</v>
      </c>
      <c r="C369" s="80" t="s">
        <v>867</v>
      </c>
      <c r="D369" s="81"/>
      <c r="E369" s="82"/>
      <c r="F369" s="82"/>
      <c r="G369" s="82"/>
      <c r="H369" s="530"/>
    </row>
    <row r="370" spans="1:8" ht="22.5">
      <c r="A370" s="372"/>
      <c r="B370" s="549" t="s">
        <v>868</v>
      </c>
      <c r="C370" s="108" t="s">
        <v>869</v>
      </c>
      <c r="D370" s="109" t="s">
        <v>175</v>
      </c>
      <c r="E370" s="110">
        <v>0.9</v>
      </c>
      <c r="F370" s="110"/>
      <c r="G370" s="110"/>
      <c r="H370" s="563"/>
    </row>
    <row r="371" spans="1:8" ht="22.5">
      <c r="A371" s="372"/>
      <c r="B371" s="549" t="s">
        <v>870</v>
      </c>
      <c r="C371" s="108" t="s">
        <v>871</v>
      </c>
      <c r="D371" s="107" t="s">
        <v>343</v>
      </c>
      <c r="E371" s="110">
        <v>1</v>
      </c>
      <c r="F371" s="110"/>
      <c r="G371" s="110"/>
      <c r="H371" s="563"/>
    </row>
    <row r="372" spans="1:8">
      <c r="A372" s="372"/>
      <c r="B372" s="549" t="s">
        <v>872</v>
      </c>
      <c r="C372" s="108" t="s">
        <v>873</v>
      </c>
      <c r="D372" s="107" t="s">
        <v>343</v>
      </c>
      <c r="E372" s="110">
        <v>1</v>
      </c>
      <c r="F372" s="110"/>
      <c r="G372" s="110"/>
      <c r="H372" s="563"/>
    </row>
    <row r="373" spans="1:8" ht="22.5">
      <c r="A373" s="372"/>
      <c r="B373" s="549" t="s">
        <v>874</v>
      </c>
      <c r="C373" s="108" t="s">
        <v>875</v>
      </c>
      <c r="D373" s="107" t="s">
        <v>74</v>
      </c>
      <c r="E373" s="110">
        <v>15</v>
      </c>
      <c r="F373" s="110"/>
      <c r="G373" s="110"/>
      <c r="H373" s="563"/>
    </row>
    <row r="374" spans="1:8">
      <c r="A374" s="372"/>
      <c r="B374" s="549" t="s">
        <v>876</v>
      </c>
      <c r="C374" s="108" t="s">
        <v>877</v>
      </c>
      <c r="D374" s="107" t="s">
        <v>175</v>
      </c>
      <c r="E374" s="110">
        <v>0.9</v>
      </c>
      <c r="F374" s="110"/>
      <c r="G374" s="110"/>
      <c r="H374" s="563"/>
    </row>
    <row r="375" spans="1:8">
      <c r="A375" s="372"/>
      <c r="B375" s="549" t="s">
        <v>878</v>
      </c>
      <c r="C375" s="108" t="s">
        <v>879</v>
      </c>
      <c r="D375" s="109" t="s">
        <v>343</v>
      </c>
      <c r="E375" s="110">
        <v>2</v>
      </c>
      <c r="F375" s="110"/>
      <c r="G375" s="110"/>
      <c r="H375" s="563"/>
    </row>
    <row r="376" spans="1:8" ht="33.75">
      <c r="A376" s="372"/>
      <c r="B376" s="549" t="s">
        <v>880</v>
      </c>
      <c r="C376" s="108" t="s">
        <v>881</v>
      </c>
      <c r="D376" s="109" t="s">
        <v>343</v>
      </c>
      <c r="E376" s="110">
        <v>1</v>
      </c>
      <c r="F376" s="110"/>
      <c r="G376" s="110"/>
      <c r="H376" s="563"/>
    </row>
    <row r="377" spans="1:8" ht="22.5">
      <c r="A377" s="372"/>
      <c r="B377" s="549" t="s">
        <v>882</v>
      </c>
      <c r="C377" s="108" t="s">
        <v>883</v>
      </c>
      <c r="D377" s="109" t="s">
        <v>343</v>
      </c>
      <c r="E377" s="110">
        <v>2</v>
      </c>
      <c r="F377" s="110"/>
      <c r="G377" s="110"/>
      <c r="H377" s="563"/>
    </row>
    <row r="378" spans="1:8" ht="22.5">
      <c r="A378" s="372"/>
      <c r="B378" s="549" t="s">
        <v>884</v>
      </c>
      <c r="C378" s="108" t="s">
        <v>885</v>
      </c>
      <c r="D378" s="107" t="s">
        <v>886</v>
      </c>
      <c r="E378" s="110">
        <v>1</v>
      </c>
      <c r="F378" s="110"/>
      <c r="G378" s="110"/>
      <c r="H378" s="563"/>
    </row>
    <row r="379" spans="1:8" ht="33.75">
      <c r="A379" s="372"/>
      <c r="B379" s="549" t="s">
        <v>887</v>
      </c>
      <c r="C379" s="108" t="s">
        <v>888</v>
      </c>
      <c r="D379" s="107" t="s">
        <v>343</v>
      </c>
      <c r="E379" s="110">
        <v>1</v>
      </c>
      <c r="F379" s="110"/>
      <c r="G379" s="110"/>
      <c r="H379" s="563"/>
    </row>
    <row r="380" spans="1:8" ht="22.5">
      <c r="A380" s="372"/>
      <c r="B380" s="549" t="s">
        <v>889</v>
      </c>
      <c r="C380" s="108" t="s">
        <v>890</v>
      </c>
      <c r="D380" s="109" t="s">
        <v>74</v>
      </c>
      <c r="E380" s="110">
        <v>10</v>
      </c>
      <c r="F380" s="110"/>
      <c r="G380" s="110"/>
      <c r="H380" s="563"/>
    </row>
    <row r="381" spans="1:8" ht="33.75">
      <c r="A381" s="372"/>
      <c r="B381" s="549" t="s">
        <v>891</v>
      </c>
      <c r="C381" s="108" t="s">
        <v>892</v>
      </c>
      <c r="D381" s="109" t="s">
        <v>74</v>
      </c>
      <c r="E381" s="110">
        <v>2</v>
      </c>
      <c r="F381" s="110"/>
      <c r="G381" s="110"/>
      <c r="H381" s="563"/>
    </row>
    <row r="382" spans="1:8" ht="22.5">
      <c r="A382" s="372"/>
      <c r="B382" s="549" t="s">
        <v>893</v>
      </c>
      <c r="C382" s="108" t="s">
        <v>894</v>
      </c>
      <c r="D382" s="109" t="s">
        <v>74</v>
      </c>
      <c r="E382" s="110">
        <v>7</v>
      </c>
      <c r="F382" s="110"/>
      <c r="G382" s="110"/>
      <c r="H382" s="563"/>
    </row>
    <row r="383" spans="1:8" ht="22.5">
      <c r="A383" s="372"/>
      <c r="B383" s="549" t="s">
        <v>895</v>
      </c>
      <c r="C383" s="108" t="s">
        <v>896</v>
      </c>
      <c r="D383" s="107" t="s">
        <v>74</v>
      </c>
      <c r="E383" s="110">
        <v>5</v>
      </c>
      <c r="F383" s="110"/>
      <c r="G383" s="110"/>
      <c r="H383" s="563"/>
    </row>
    <row r="384" spans="1:8" ht="22.5">
      <c r="A384" s="372"/>
      <c r="B384" s="549" t="s">
        <v>897</v>
      </c>
      <c r="C384" s="108" t="s">
        <v>898</v>
      </c>
      <c r="D384" s="107" t="s">
        <v>343</v>
      </c>
      <c r="E384" s="110">
        <v>1</v>
      </c>
      <c r="F384" s="110"/>
      <c r="G384" s="110"/>
      <c r="H384" s="563"/>
    </row>
    <row r="385" spans="1:8" ht="22.5">
      <c r="A385" s="372"/>
      <c r="B385" s="549" t="s">
        <v>899</v>
      </c>
      <c r="C385" s="108" t="s">
        <v>900</v>
      </c>
      <c r="D385" s="109" t="s">
        <v>343</v>
      </c>
      <c r="E385" s="110">
        <v>1</v>
      </c>
      <c r="F385" s="110"/>
      <c r="G385" s="110"/>
      <c r="H385" s="563"/>
    </row>
    <row r="386" spans="1:8" ht="22.5">
      <c r="A386" s="372"/>
      <c r="B386" s="549" t="s">
        <v>901</v>
      </c>
      <c r="C386" s="108" t="s">
        <v>902</v>
      </c>
      <c r="D386" s="109" t="s">
        <v>343</v>
      </c>
      <c r="E386" s="110">
        <v>5</v>
      </c>
      <c r="F386" s="110"/>
      <c r="G386" s="110"/>
      <c r="H386" s="563"/>
    </row>
    <row r="387" spans="1:8">
      <c r="A387" s="372"/>
      <c r="B387" s="549" t="s">
        <v>903</v>
      </c>
      <c r="C387" s="108" t="s">
        <v>905</v>
      </c>
      <c r="D387" s="109" t="s">
        <v>343</v>
      </c>
      <c r="E387" s="110">
        <v>2</v>
      </c>
      <c r="F387" s="110"/>
      <c r="G387" s="110"/>
      <c r="H387" s="563"/>
    </row>
    <row r="388" spans="1:8" ht="33.75">
      <c r="A388" s="372"/>
      <c r="B388" s="549" t="s">
        <v>906</v>
      </c>
      <c r="C388" s="108" t="s">
        <v>907</v>
      </c>
      <c r="D388" s="107" t="s">
        <v>343</v>
      </c>
      <c r="E388" s="110">
        <v>7</v>
      </c>
      <c r="F388" s="110"/>
      <c r="G388" s="110"/>
      <c r="H388" s="563"/>
    </row>
    <row r="389" spans="1:8" ht="22.5">
      <c r="A389" s="372"/>
      <c r="B389" s="549" t="s">
        <v>908</v>
      </c>
      <c r="C389" s="108" t="s">
        <v>909</v>
      </c>
      <c r="D389" s="107" t="s">
        <v>343</v>
      </c>
      <c r="E389" s="110">
        <v>4</v>
      </c>
      <c r="F389" s="110"/>
      <c r="G389" s="110"/>
      <c r="H389" s="563"/>
    </row>
    <row r="390" spans="1:8" ht="22.5">
      <c r="A390" s="372"/>
      <c r="B390" s="549" t="s">
        <v>910</v>
      </c>
      <c r="C390" s="108" t="s">
        <v>911</v>
      </c>
      <c r="D390" s="107" t="s">
        <v>343</v>
      </c>
      <c r="E390" s="110">
        <v>1</v>
      </c>
      <c r="F390" s="110"/>
      <c r="G390" s="110"/>
      <c r="H390" s="563"/>
    </row>
    <row r="391" spans="1:8" ht="22.5">
      <c r="A391" s="372"/>
      <c r="B391" s="549" t="s">
        <v>912</v>
      </c>
      <c r="C391" s="108" t="s">
        <v>913</v>
      </c>
      <c r="D391" s="107" t="s">
        <v>343</v>
      </c>
      <c r="E391" s="110">
        <v>2</v>
      </c>
      <c r="F391" s="110"/>
      <c r="G391" s="110"/>
      <c r="H391" s="563"/>
    </row>
    <row r="392" spans="1:8" ht="22.5">
      <c r="A392" s="372"/>
      <c r="B392" s="549" t="s">
        <v>914</v>
      </c>
      <c r="C392" s="108" t="s">
        <v>915</v>
      </c>
      <c r="D392" s="107" t="s">
        <v>343</v>
      </c>
      <c r="E392" s="110">
        <v>2</v>
      </c>
      <c r="F392" s="110"/>
      <c r="G392" s="110"/>
      <c r="H392" s="563"/>
    </row>
    <row r="393" spans="1:8" ht="33.75">
      <c r="A393" s="372"/>
      <c r="B393" s="549" t="s">
        <v>916</v>
      </c>
      <c r="C393" s="108" t="s">
        <v>917</v>
      </c>
      <c r="D393" s="107" t="s">
        <v>343</v>
      </c>
      <c r="E393" s="110">
        <v>2</v>
      </c>
      <c r="F393" s="110"/>
      <c r="G393" s="110"/>
      <c r="H393" s="563"/>
    </row>
    <row r="394" spans="1:8" ht="22.5">
      <c r="A394" s="372"/>
      <c r="B394" s="549" t="s">
        <v>918</v>
      </c>
      <c r="C394" s="108" t="s">
        <v>919</v>
      </c>
      <c r="D394" s="109" t="s">
        <v>343</v>
      </c>
      <c r="E394" s="110">
        <v>5</v>
      </c>
      <c r="F394" s="110"/>
      <c r="G394" s="110"/>
      <c r="H394" s="563"/>
    </row>
    <row r="395" spans="1:8" ht="22.5">
      <c r="A395" s="372"/>
      <c r="B395" s="549" t="s">
        <v>920</v>
      </c>
      <c r="C395" s="108" t="s">
        <v>921</v>
      </c>
      <c r="D395" s="109" t="s">
        <v>74</v>
      </c>
      <c r="E395" s="110">
        <v>15</v>
      </c>
      <c r="F395" s="110"/>
      <c r="G395" s="110"/>
      <c r="H395" s="563"/>
    </row>
    <row r="396" spans="1:8" ht="33.75">
      <c r="A396" s="372"/>
      <c r="B396" s="549" t="s">
        <v>922</v>
      </c>
      <c r="C396" s="108" t="s">
        <v>923</v>
      </c>
      <c r="D396" s="109" t="s">
        <v>343</v>
      </c>
      <c r="E396" s="110">
        <v>2</v>
      </c>
      <c r="F396" s="110"/>
      <c r="G396" s="110"/>
      <c r="H396" s="563"/>
    </row>
    <row r="397" spans="1:8" ht="22.5">
      <c r="A397" s="372"/>
      <c r="B397" s="549" t="s">
        <v>924</v>
      </c>
      <c r="C397" s="108" t="s">
        <v>925</v>
      </c>
      <c r="D397" s="107" t="s">
        <v>74</v>
      </c>
      <c r="E397" s="110">
        <v>25</v>
      </c>
      <c r="F397" s="110"/>
      <c r="G397" s="110"/>
      <c r="H397" s="563"/>
    </row>
    <row r="398" spans="1:8" ht="22.5">
      <c r="A398" s="372"/>
      <c r="B398" s="549" t="s">
        <v>926</v>
      </c>
      <c r="C398" s="108" t="s">
        <v>927</v>
      </c>
      <c r="D398" s="107" t="s">
        <v>343</v>
      </c>
      <c r="E398" s="110">
        <v>1</v>
      </c>
      <c r="F398" s="110"/>
      <c r="G398" s="110"/>
      <c r="H398" s="563"/>
    </row>
    <row r="399" spans="1:8" ht="22.5">
      <c r="A399" s="372"/>
      <c r="B399" s="549" t="s">
        <v>928</v>
      </c>
      <c r="C399" s="108" t="s">
        <v>894</v>
      </c>
      <c r="D399" s="107" t="s">
        <v>74</v>
      </c>
      <c r="E399" s="110">
        <v>4.5</v>
      </c>
      <c r="F399" s="110"/>
      <c r="G399" s="110"/>
      <c r="H399" s="563"/>
    </row>
    <row r="400" spans="1:8">
      <c r="A400" s="372"/>
      <c r="B400" s="549" t="s">
        <v>929</v>
      </c>
      <c r="C400" s="108" t="s">
        <v>930</v>
      </c>
      <c r="D400" s="109" t="s">
        <v>74</v>
      </c>
      <c r="E400" s="110">
        <v>1</v>
      </c>
      <c r="F400" s="110"/>
      <c r="G400" s="110"/>
      <c r="H400" s="563"/>
    </row>
    <row r="401" spans="1:8" ht="22.5">
      <c r="A401" s="372"/>
      <c r="B401" s="549" t="s">
        <v>931</v>
      </c>
      <c r="C401" s="108" t="s">
        <v>932</v>
      </c>
      <c r="D401" s="109" t="s">
        <v>343</v>
      </c>
      <c r="E401" s="110">
        <v>4</v>
      </c>
      <c r="F401" s="110"/>
      <c r="G401" s="110"/>
      <c r="H401" s="563"/>
    </row>
    <row r="402" spans="1:8">
      <c r="A402" s="372"/>
      <c r="B402" s="549" t="s">
        <v>933</v>
      </c>
      <c r="C402" s="108" t="s">
        <v>934</v>
      </c>
      <c r="D402" s="109" t="s">
        <v>205</v>
      </c>
      <c r="E402" s="110">
        <v>15.05</v>
      </c>
      <c r="F402" s="110"/>
      <c r="G402" s="110"/>
      <c r="H402" s="563"/>
    </row>
    <row r="403" spans="1:8" ht="22.5">
      <c r="A403" s="372"/>
      <c r="B403" s="549" t="s">
        <v>935</v>
      </c>
      <c r="C403" s="108" t="s">
        <v>936</v>
      </c>
      <c r="D403" s="107" t="s">
        <v>74</v>
      </c>
      <c r="E403" s="110">
        <v>86</v>
      </c>
      <c r="F403" s="110"/>
      <c r="G403" s="110"/>
      <c r="H403" s="563"/>
    </row>
    <row r="404" spans="1:8" ht="33.75">
      <c r="A404" s="372"/>
      <c r="B404" s="549" t="s">
        <v>937</v>
      </c>
      <c r="C404" s="108" t="s">
        <v>938</v>
      </c>
      <c r="D404" s="107" t="s">
        <v>343</v>
      </c>
      <c r="E404" s="110">
        <v>1</v>
      </c>
      <c r="F404" s="110"/>
      <c r="G404" s="110"/>
      <c r="H404" s="563"/>
    </row>
    <row r="405" spans="1:8" ht="22.5">
      <c r="A405" s="372"/>
      <c r="B405" s="549" t="s">
        <v>939</v>
      </c>
      <c r="C405" s="108" t="s">
        <v>940</v>
      </c>
      <c r="D405" s="109" t="s">
        <v>343</v>
      </c>
      <c r="E405" s="110">
        <v>2</v>
      </c>
      <c r="F405" s="110"/>
      <c r="G405" s="110"/>
      <c r="H405" s="563"/>
    </row>
    <row r="406" spans="1:8" ht="22.5">
      <c r="A406" s="372"/>
      <c r="B406" s="549" t="s">
        <v>941</v>
      </c>
      <c r="C406" s="108" t="s">
        <v>942</v>
      </c>
      <c r="D406" s="109" t="s">
        <v>343</v>
      </c>
      <c r="E406" s="110">
        <v>1</v>
      </c>
      <c r="F406" s="110"/>
      <c r="G406" s="110"/>
      <c r="H406" s="563"/>
    </row>
    <row r="407" spans="1:8" ht="22.5">
      <c r="A407" s="372"/>
      <c r="B407" s="549" t="s">
        <v>943</v>
      </c>
      <c r="C407" s="108" t="s">
        <v>944</v>
      </c>
      <c r="D407" s="109" t="s">
        <v>343</v>
      </c>
      <c r="E407" s="110">
        <v>1</v>
      </c>
      <c r="F407" s="110"/>
      <c r="G407" s="110"/>
      <c r="H407" s="563"/>
    </row>
    <row r="408" spans="1:8" ht="22.5">
      <c r="A408" s="372"/>
      <c r="B408" s="549" t="s">
        <v>945</v>
      </c>
      <c r="C408" s="108" t="s">
        <v>946</v>
      </c>
      <c r="D408" s="109" t="s">
        <v>74</v>
      </c>
      <c r="E408" s="110">
        <v>30</v>
      </c>
      <c r="F408" s="110"/>
      <c r="G408" s="110"/>
      <c r="H408" s="563"/>
    </row>
    <row r="409" spans="1:8" ht="33.75">
      <c r="A409" s="372"/>
      <c r="B409" s="549" t="s">
        <v>947</v>
      </c>
      <c r="C409" s="108" t="s">
        <v>949</v>
      </c>
      <c r="D409" s="113" t="s">
        <v>343</v>
      </c>
      <c r="E409" s="110">
        <v>2</v>
      </c>
      <c r="F409" s="110"/>
      <c r="G409" s="110"/>
      <c r="H409" s="563"/>
    </row>
    <row r="410" spans="1:8">
      <c r="A410" s="372"/>
      <c r="B410" s="544" t="s">
        <v>950</v>
      </c>
      <c r="C410" s="80" t="s">
        <v>951</v>
      </c>
      <c r="D410" s="81"/>
      <c r="E410" s="82"/>
      <c r="F410" s="82"/>
      <c r="G410" s="82"/>
      <c r="H410" s="530"/>
    </row>
    <row r="411" spans="1:8" ht="22.5">
      <c r="A411" s="372"/>
      <c r="B411" s="549" t="s">
        <v>952</v>
      </c>
      <c r="C411" s="111" t="s">
        <v>953</v>
      </c>
      <c r="D411" s="208" t="s">
        <v>153</v>
      </c>
      <c r="E411" s="110">
        <v>37.76</v>
      </c>
      <c r="F411" s="110"/>
      <c r="G411" s="110"/>
      <c r="H411" s="563"/>
    </row>
    <row r="412" spans="1:8" ht="22.5">
      <c r="A412" s="372"/>
      <c r="B412" s="549" t="s">
        <v>954</v>
      </c>
      <c r="C412" s="229" t="s">
        <v>955</v>
      </c>
      <c r="D412" s="208" t="s">
        <v>153</v>
      </c>
      <c r="E412" s="110">
        <v>17.600000000000001</v>
      </c>
      <c r="F412" s="110"/>
      <c r="G412" s="110"/>
      <c r="H412" s="563"/>
    </row>
    <row r="413" spans="1:8" ht="22.5">
      <c r="A413" s="372"/>
      <c r="B413" s="549" t="s">
        <v>956</v>
      </c>
      <c r="C413" s="117" t="s">
        <v>815</v>
      </c>
      <c r="D413" s="131" t="s">
        <v>272</v>
      </c>
      <c r="E413" s="110">
        <v>17.600000000000001</v>
      </c>
      <c r="F413" s="110"/>
      <c r="G413" s="110"/>
      <c r="H413" s="563"/>
    </row>
    <row r="414" spans="1:8" ht="33.75">
      <c r="A414" s="372"/>
      <c r="B414" s="549" t="s">
        <v>957</v>
      </c>
      <c r="C414" s="561" t="s">
        <v>958</v>
      </c>
      <c r="D414" s="131" t="s">
        <v>153</v>
      </c>
      <c r="E414" s="110">
        <v>11.54</v>
      </c>
      <c r="F414" s="110"/>
      <c r="G414" s="110"/>
      <c r="H414" s="563"/>
    </row>
    <row r="415" spans="1:8" ht="22.5">
      <c r="A415" s="372"/>
      <c r="B415" s="549" t="s">
        <v>959</v>
      </c>
      <c r="C415" s="291" t="s">
        <v>960</v>
      </c>
      <c r="D415" s="131" t="s">
        <v>74</v>
      </c>
      <c r="E415" s="110">
        <v>26.16</v>
      </c>
      <c r="F415" s="110"/>
      <c r="G415" s="110"/>
      <c r="H415" s="563"/>
    </row>
    <row r="416" spans="1:8" ht="22.5">
      <c r="B416" s="549" t="s">
        <v>961</v>
      </c>
      <c r="C416" s="292" t="s">
        <v>962</v>
      </c>
      <c r="D416" s="131" t="s">
        <v>74</v>
      </c>
      <c r="E416" s="110">
        <v>2.25</v>
      </c>
      <c r="F416" s="110"/>
      <c r="G416" s="110"/>
      <c r="H416" s="563"/>
    </row>
    <row r="417" spans="1:8" ht="22.5">
      <c r="B417" s="549" t="s">
        <v>963</v>
      </c>
      <c r="C417" s="292" t="s">
        <v>964</v>
      </c>
      <c r="D417" s="131" t="s">
        <v>74</v>
      </c>
      <c r="E417" s="110">
        <v>8.5</v>
      </c>
      <c r="F417" s="110"/>
      <c r="G417" s="110"/>
      <c r="H417" s="563"/>
    </row>
    <row r="418" spans="1:8" ht="22.5">
      <c r="B418" s="549" t="s">
        <v>965</v>
      </c>
      <c r="C418" s="291" t="s">
        <v>966</v>
      </c>
      <c r="D418" s="131" t="s">
        <v>153</v>
      </c>
      <c r="E418" s="110">
        <v>11.54</v>
      </c>
      <c r="F418" s="110"/>
      <c r="G418" s="110"/>
      <c r="H418" s="563"/>
    </row>
    <row r="419" spans="1:8">
      <c r="B419" s="544" t="s">
        <v>967</v>
      </c>
      <c r="C419" s="80" t="s">
        <v>968</v>
      </c>
      <c r="D419" s="81"/>
      <c r="E419" s="82"/>
      <c r="F419" s="82"/>
      <c r="G419" s="82"/>
      <c r="H419" s="530"/>
    </row>
    <row r="420" spans="1:8" ht="22.5">
      <c r="A420" s="374"/>
      <c r="B420" s="549" t="s">
        <v>969</v>
      </c>
      <c r="C420" s="263" t="s">
        <v>970</v>
      </c>
      <c r="D420" s="113" t="s">
        <v>74</v>
      </c>
      <c r="E420" s="110">
        <v>40</v>
      </c>
      <c r="F420" s="110"/>
      <c r="G420" s="110"/>
      <c r="H420" s="563"/>
    </row>
    <row r="421" spans="1:8" ht="22.5">
      <c r="A421" s="374"/>
      <c r="B421" s="549" t="s">
        <v>971</v>
      </c>
      <c r="C421" s="194" t="s">
        <v>972</v>
      </c>
      <c r="D421" s="189" t="s">
        <v>74</v>
      </c>
      <c r="E421" s="110">
        <v>80</v>
      </c>
      <c r="F421" s="110"/>
      <c r="G421" s="110"/>
      <c r="H421" s="563"/>
    </row>
    <row r="422" spans="1:8" ht="22.5">
      <c r="A422" s="374"/>
      <c r="B422" s="549" t="s">
        <v>973</v>
      </c>
      <c r="C422" s="293" t="s">
        <v>974</v>
      </c>
      <c r="D422" s="189" t="s">
        <v>74</v>
      </c>
      <c r="E422" s="110">
        <v>60</v>
      </c>
      <c r="F422" s="110"/>
      <c r="G422" s="110"/>
      <c r="H422" s="563"/>
    </row>
    <row r="423" spans="1:8" ht="22.5">
      <c r="A423" s="374"/>
      <c r="B423" s="549" t="s">
        <v>975</v>
      </c>
      <c r="C423" s="263" t="s">
        <v>976</v>
      </c>
      <c r="D423" s="113" t="s">
        <v>343</v>
      </c>
      <c r="E423" s="110">
        <v>4</v>
      </c>
      <c r="F423" s="110"/>
      <c r="G423" s="110"/>
      <c r="H423" s="563"/>
    </row>
    <row r="424" spans="1:8">
      <c r="A424" s="374"/>
      <c r="B424" s="549" t="s">
        <v>977</v>
      </c>
      <c r="C424" s="293" t="s">
        <v>978</v>
      </c>
      <c r="D424" s="107" t="s">
        <v>343</v>
      </c>
      <c r="E424" s="110">
        <v>4</v>
      </c>
      <c r="F424" s="110"/>
      <c r="G424" s="110"/>
      <c r="H424" s="563"/>
    </row>
    <row r="425" spans="1:8" ht="22.5">
      <c r="A425" s="371"/>
      <c r="B425" s="549" t="s">
        <v>979</v>
      </c>
      <c r="C425" s="293" t="s">
        <v>1212</v>
      </c>
      <c r="D425" s="107" t="s">
        <v>343</v>
      </c>
      <c r="E425" s="110">
        <v>9</v>
      </c>
      <c r="F425" s="110"/>
      <c r="G425" s="110"/>
      <c r="H425" s="563"/>
    </row>
    <row r="426" spans="1:8">
      <c r="A426" s="374"/>
      <c r="B426" s="549" t="s">
        <v>980</v>
      </c>
      <c r="C426" s="293" t="s">
        <v>981</v>
      </c>
      <c r="D426" s="107" t="s">
        <v>343</v>
      </c>
      <c r="E426" s="110">
        <v>9</v>
      </c>
      <c r="F426" s="110"/>
      <c r="G426" s="110"/>
      <c r="H426" s="563"/>
    </row>
    <row r="427" spans="1:8" ht="22.5">
      <c r="A427" s="374"/>
      <c r="B427" s="549" t="s">
        <v>982</v>
      </c>
      <c r="C427" s="293" t="s">
        <v>983</v>
      </c>
      <c r="D427" s="107" t="s">
        <v>343</v>
      </c>
      <c r="E427" s="110">
        <v>9</v>
      </c>
      <c r="F427" s="110"/>
      <c r="G427" s="110"/>
      <c r="H427" s="563"/>
    </row>
    <row r="428" spans="1:8" ht="22.5">
      <c r="A428" s="374"/>
      <c r="B428" s="549" t="s">
        <v>984</v>
      </c>
      <c r="C428" s="194" t="s">
        <v>985</v>
      </c>
      <c r="D428" s="109" t="s">
        <v>74</v>
      </c>
      <c r="E428" s="110">
        <v>20</v>
      </c>
      <c r="F428" s="110"/>
      <c r="G428" s="110"/>
      <c r="H428" s="563"/>
    </row>
    <row r="429" spans="1:8" ht="22.5">
      <c r="A429" s="374"/>
      <c r="B429" s="549" t="s">
        <v>986</v>
      </c>
      <c r="C429" s="194" t="s">
        <v>987</v>
      </c>
      <c r="D429" s="107" t="s">
        <v>343</v>
      </c>
      <c r="E429" s="110">
        <v>8</v>
      </c>
      <c r="F429" s="110"/>
      <c r="G429" s="110"/>
      <c r="H429" s="563"/>
    </row>
    <row r="430" spans="1:8" ht="22.5">
      <c r="A430" s="374"/>
      <c r="B430" s="549" t="s">
        <v>988</v>
      </c>
      <c r="C430" s="194" t="s">
        <v>989</v>
      </c>
      <c r="D430" s="107" t="s">
        <v>343</v>
      </c>
      <c r="E430" s="110">
        <v>20</v>
      </c>
      <c r="F430" s="110"/>
      <c r="G430" s="110"/>
      <c r="H430" s="563"/>
    </row>
    <row r="431" spans="1:8">
      <c r="A431" s="371"/>
      <c r="B431" s="549" t="s">
        <v>990</v>
      </c>
      <c r="C431" s="293" t="s">
        <v>991</v>
      </c>
      <c r="D431" s="107" t="s">
        <v>74</v>
      </c>
      <c r="E431" s="110">
        <v>60</v>
      </c>
      <c r="F431" s="110"/>
      <c r="G431" s="110"/>
      <c r="H431" s="563"/>
    </row>
    <row r="432" spans="1:8">
      <c r="A432" s="374"/>
      <c r="B432" s="549" t="s">
        <v>992</v>
      </c>
      <c r="C432" s="293" t="s">
        <v>993</v>
      </c>
      <c r="D432" s="107" t="s">
        <v>343</v>
      </c>
      <c r="E432" s="110">
        <v>18</v>
      </c>
      <c r="F432" s="110"/>
      <c r="G432" s="110"/>
      <c r="H432" s="563"/>
    </row>
    <row r="433" spans="1:8" ht="22.5">
      <c r="A433" s="374"/>
      <c r="B433" s="549" t="s">
        <v>994</v>
      </c>
      <c r="C433" s="194" t="s">
        <v>995</v>
      </c>
      <c r="D433" s="189" t="s">
        <v>343</v>
      </c>
      <c r="E433" s="110">
        <v>60</v>
      </c>
      <c r="F433" s="110"/>
      <c r="G433" s="110"/>
      <c r="H433" s="563"/>
    </row>
    <row r="434" spans="1:8" ht="22.5">
      <c r="A434" s="374"/>
      <c r="B434" s="549" t="s">
        <v>996</v>
      </c>
      <c r="C434" s="194" t="s">
        <v>997</v>
      </c>
      <c r="D434" s="189" t="s">
        <v>343</v>
      </c>
      <c r="E434" s="110">
        <v>18</v>
      </c>
      <c r="F434" s="110"/>
      <c r="G434" s="110"/>
      <c r="H434" s="563"/>
    </row>
    <row r="435" spans="1:8" ht="22.5">
      <c r="A435" s="374"/>
      <c r="B435" s="549" t="s">
        <v>998</v>
      </c>
      <c r="C435" s="194" t="s">
        <v>999</v>
      </c>
      <c r="D435" s="189" t="s">
        <v>343</v>
      </c>
      <c r="E435" s="110">
        <v>1</v>
      </c>
      <c r="F435" s="110"/>
      <c r="G435" s="110"/>
      <c r="H435" s="563"/>
    </row>
    <row r="436" spans="1:8" ht="22.5">
      <c r="A436" s="374"/>
      <c r="B436" s="549" t="s">
        <v>1000</v>
      </c>
      <c r="C436" s="194" t="s">
        <v>1001</v>
      </c>
      <c r="D436" s="189" t="s">
        <v>343</v>
      </c>
      <c r="E436" s="110">
        <v>4</v>
      </c>
      <c r="F436" s="110"/>
      <c r="G436" s="110"/>
      <c r="H436" s="563"/>
    </row>
    <row r="437" spans="1:8">
      <c r="A437" s="372"/>
      <c r="B437" s="549" t="s">
        <v>1002</v>
      </c>
      <c r="C437" s="194" t="s">
        <v>1003</v>
      </c>
      <c r="D437" s="189" t="s">
        <v>343</v>
      </c>
      <c r="E437" s="110">
        <v>1</v>
      </c>
      <c r="F437" s="110"/>
      <c r="G437" s="110"/>
      <c r="H437" s="563"/>
    </row>
    <row r="438" spans="1:8" ht="22.5">
      <c r="A438" s="372"/>
      <c r="B438" s="549" t="s">
        <v>1004</v>
      </c>
      <c r="C438" s="194" t="s">
        <v>1005</v>
      </c>
      <c r="D438" s="189" t="s">
        <v>343</v>
      </c>
      <c r="E438" s="110">
        <v>1</v>
      </c>
      <c r="F438" s="110"/>
      <c r="G438" s="110"/>
      <c r="H438" s="563"/>
    </row>
    <row r="439" spans="1:8" ht="22.5">
      <c r="A439" s="372"/>
      <c r="B439" s="549" t="s">
        <v>1006</v>
      </c>
      <c r="C439" s="194" t="s">
        <v>1007</v>
      </c>
      <c r="D439" s="189" t="s">
        <v>343</v>
      </c>
      <c r="E439" s="110">
        <v>2</v>
      </c>
      <c r="F439" s="110"/>
      <c r="G439" s="110"/>
      <c r="H439" s="563"/>
    </row>
    <row r="440" spans="1:8" ht="22.5">
      <c r="A440" s="372"/>
      <c r="B440" s="549" t="s">
        <v>1008</v>
      </c>
      <c r="C440" s="194" t="s">
        <v>1009</v>
      </c>
      <c r="D440" s="189" t="s">
        <v>343</v>
      </c>
      <c r="E440" s="110">
        <v>2</v>
      </c>
      <c r="F440" s="110"/>
      <c r="G440" s="110"/>
      <c r="H440" s="563"/>
    </row>
    <row r="441" spans="1:8">
      <c r="A441" s="372"/>
      <c r="B441" s="549" t="s">
        <v>1010</v>
      </c>
      <c r="C441" s="293" t="s">
        <v>1011</v>
      </c>
      <c r="D441" s="107" t="s">
        <v>343</v>
      </c>
      <c r="E441" s="110">
        <v>4</v>
      </c>
      <c r="F441" s="110"/>
      <c r="G441" s="110"/>
      <c r="H441" s="563"/>
    </row>
    <row r="442" spans="1:8">
      <c r="A442" s="372"/>
      <c r="B442" s="549" t="s">
        <v>1012</v>
      </c>
      <c r="C442" s="194" t="s">
        <v>1013</v>
      </c>
      <c r="D442" s="107" t="s">
        <v>74</v>
      </c>
      <c r="E442" s="110">
        <v>9</v>
      </c>
      <c r="F442" s="110"/>
      <c r="G442" s="110"/>
      <c r="H442" s="563"/>
    </row>
    <row r="443" spans="1:8">
      <c r="A443" s="372"/>
      <c r="B443" s="549" t="s">
        <v>1014</v>
      </c>
      <c r="C443" s="293" t="s">
        <v>1015</v>
      </c>
      <c r="D443" s="107" t="s">
        <v>343</v>
      </c>
      <c r="E443" s="110">
        <v>5</v>
      </c>
      <c r="F443" s="110"/>
      <c r="G443" s="110"/>
      <c r="H443" s="563"/>
    </row>
    <row r="444" spans="1:8">
      <c r="A444" s="372"/>
      <c r="B444" s="549" t="s">
        <v>1016</v>
      </c>
      <c r="C444" s="293" t="s">
        <v>1017</v>
      </c>
      <c r="D444" s="107" t="s">
        <v>343</v>
      </c>
      <c r="E444" s="110">
        <v>1</v>
      </c>
      <c r="F444" s="110"/>
      <c r="G444" s="110"/>
      <c r="H444" s="563"/>
    </row>
    <row r="445" spans="1:8">
      <c r="A445" s="372"/>
      <c r="B445" s="549" t="s">
        <v>1018</v>
      </c>
      <c r="C445" s="293" t="s">
        <v>1021</v>
      </c>
      <c r="D445" s="107" t="s">
        <v>343</v>
      </c>
      <c r="E445" s="110">
        <v>1</v>
      </c>
      <c r="F445" s="110"/>
      <c r="G445" s="110"/>
      <c r="H445" s="563"/>
    </row>
    <row r="446" spans="1:8">
      <c r="A446" s="372"/>
      <c r="B446" s="549" t="s">
        <v>1022</v>
      </c>
      <c r="C446" s="194" t="s">
        <v>1023</v>
      </c>
      <c r="D446" s="189" t="s">
        <v>343</v>
      </c>
      <c r="E446" s="110">
        <v>2</v>
      </c>
      <c r="F446" s="110"/>
      <c r="G446" s="110"/>
      <c r="H446" s="563"/>
    </row>
    <row r="447" spans="1:8">
      <c r="A447" s="372"/>
      <c r="B447" s="549" t="s">
        <v>1024</v>
      </c>
      <c r="C447" s="194" t="s">
        <v>1025</v>
      </c>
      <c r="D447" s="189" t="s">
        <v>343</v>
      </c>
      <c r="E447" s="110">
        <v>2</v>
      </c>
      <c r="F447" s="110"/>
      <c r="G447" s="110"/>
      <c r="H447" s="563"/>
    </row>
    <row r="448" spans="1:8">
      <c r="A448" s="372"/>
      <c r="B448" s="549" t="s">
        <v>1026</v>
      </c>
      <c r="C448" s="194" t="s">
        <v>1027</v>
      </c>
      <c r="D448" s="189" t="s">
        <v>343</v>
      </c>
      <c r="E448" s="110">
        <v>2</v>
      </c>
      <c r="F448" s="110"/>
      <c r="G448" s="110"/>
      <c r="H448" s="563"/>
    </row>
    <row r="449" spans="1:8">
      <c r="A449" s="372"/>
      <c r="B449" s="549" t="s">
        <v>1028</v>
      </c>
      <c r="C449" s="293" t="s">
        <v>1029</v>
      </c>
      <c r="D449" s="107" t="s">
        <v>343</v>
      </c>
      <c r="E449" s="110">
        <v>1</v>
      </c>
      <c r="F449" s="110"/>
      <c r="G449" s="110"/>
      <c r="H449" s="563"/>
    </row>
    <row r="450" spans="1:8">
      <c r="A450" s="372"/>
      <c r="B450" s="549" t="s">
        <v>1030</v>
      </c>
      <c r="C450" s="293" t="s">
        <v>1031</v>
      </c>
      <c r="D450" s="107" t="s">
        <v>175</v>
      </c>
      <c r="E450" s="110">
        <v>0.3</v>
      </c>
      <c r="F450" s="110"/>
      <c r="G450" s="110"/>
      <c r="H450" s="563"/>
    </row>
    <row r="451" spans="1:8">
      <c r="A451" s="372"/>
      <c r="B451" s="549" t="s">
        <v>1032</v>
      </c>
      <c r="C451" s="293" t="s">
        <v>1033</v>
      </c>
      <c r="D451" s="107" t="s">
        <v>175</v>
      </c>
      <c r="E451" s="110">
        <v>2</v>
      </c>
      <c r="F451" s="110"/>
      <c r="G451" s="110"/>
      <c r="H451" s="563"/>
    </row>
    <row r="452" spans="1:8">
      <c r="A452" s="372"/>
      <c r="B452" s="549" t="s">
        <v>1034</v>
      </c>
      <c r="C452" s="293" t="s">
        <v>1035</v>
      </c>
      <c r="D452" s="107" t="s">
        <v>175</v>
      </c>
      <c r="E452" s="110">
        <v>4</v>
      </c>
      <c r="F452" s="110"/>
      <c r="G452" s="110"/>
      <c r="H452" s="563"/>
    </row>
    <row r="453" spans="1:8">
      <c r="A453" s="372"/>
      <c r="B453" s="549" t="s">
        <v>1036</v>
      </c>
      <c r="C453" s="293" t="s">
        <v>1037</v>
      </c>
      <c r="D453" s="107" t="s">
        <v>343</v>
      </c>
      <c r="E453" s="110">
        <v>1</v>
      </c>
      <c r="F453" s="110"/>
      <c r="G453" s="110"/>
      <c r="H453" s="563"/>
    </row>
    <row r="454" spans="1:8" ht="22.5">
      <c r="A454" s="372"/>
      <c r="B454" s="549" t="s">
        <v>1038</v>
      </c>
      <c r="C454" s="293" t="s">
        <v>1039</v>
      </c>
      <c r="D454" s="107" t="s">
        <v>74</v>
      </c>
      <c r="E454" s="110">
        <v>2</v>
      </c>
      <c r="F454" s="110"/>
      <c r="G454" s="110"/>
      <c r="H454" s="563"/>
    </row>
    <row r="455" spans="1:8" ht="22.5">
      <c r="A455" s="372"/>
      <c r="B455" s="549" t="s">
        <v>1040</v>
      </c>
      <c r="C455" s="293" t="s">
        <v>1041</v>
      </c>
      <c r="D455" s="107" t="s">
        <v>74</v>
      </c>
      <c r="E455" s="110">
        <v>20</v>
      </c>
      <c r="F455" s="110"/>
      <c r="G455" s="110"/>
      <c r="H455" s="563"/>
    </row>
    <row r="456" spans="1:8">
      <c r="A456" s="372"/>
      <c r="B456" s="549" t="s">
        <v>1042</v>
      </c>
      <c r="C456" s="293" t="s">
        <v>1043</v>
      </c>
      <c r="D456" s="107" t="s">
        <v>343</v>
      </c>
      <c r="E456" s="110">
        <v>3</v>
      </c>
      <c r="F456" s="110"/>
      <c r="G456" s="110"/>
      <c r="H456" s="563"/>
    </row>
    <row r="457" spans="1:8">
      <c r="A457" s="372"/>
      <c r="B457" s="549" t="s">
        <v>1044</v>
      </c>
      <c r="C457" s="293" t="s">
        <v>1045</v>
      </c>
      <c r="D457" s="107" t="s">
        <v>343</v>
      </c>
      <c r="E457" s="110">
        <v>30</v>
      </c>
      <c r="F457" s="110"/>
      <c r="G457" s="110"/>
      <c r="H457" s="563"/>
    </row>
    <row r="458" spans="1:8" ht="22.5">
      <c r="A458" s="372"/>
      <c r="B458" s="549" t="s">
        <v>1046</v>
      </c>
      <c r="C458" s="293" t="s">
        <v>1047</v>
      </c>
      <c r="D458" s="107" t="s">
        <v>343</v>
      </c>
      <c r="E458" s="110">
        <v>4</v>
      </c>
      <c r="F458" s="110"/>
      <c r="G458" s="110"/>
      <c r="H458" s="563"/>
    </row>
    <row r="459" spans="1:8" ht="33.75">
      <c r="A459" s="372"/>
      <c r="B459" s="549" t="s">
        <v>1048</v>
      </c>
      <c r="C459" s="194" t="s">
        <v>1049</v>
      </c>
      <c r="D459" s="107" t="s">
        <v>343</v>
      </c>
      <c r="E459" s="110">
        <v>2</v>
      </c>
      <c r="F459" s="110"/>
      <c r="G459" s="110"/>
      <c r="H459" s="563"/>
    </row>
    <row r="460" spans="1:8">
      <c r="A460" s="372"/>
      <c r="B460" s="549" t="s">
        <v>1050</v>
      </c>
      <c r="C460" s="293" t="s">
        <v>1052</v>
      </c>
      <c r="D460" s="107" t="s">
        <v>343</v>
      </c>
      <c r="E460" s="110">
        <v>2</v>
      </c>
      <c r="F460" s="110"/>
      <c r="G460" s="110"/>
      <c r="H460" s="563"/>
    </row>
    <row r="461" spans="1:8">
      <c r="A461" s="372"/>
      <c r="B461" s="549" t="s">
        <v>1053</v>
      </c>
      <c r="C461" s="194" t="s">
        <v>1054</v>
      </c>
      <c r="D461" s="189" t="s">
        <v>343</v>
      </c>
      <c r="E461" s="110">
        <v>2</v>
      </c>
      <c r="F461" s="110"/>
      <c r="G461" s="110"/>
      <c r="H461" s="563"/>
    </row>
    <row r="462" spans="1:8" ht="22.5">
      <c r="A462" s="372"/>
      <c r="B462" s="549" t="s">
        <v>1055</v>
      </c>
      <c r="C462" s="194" t="s">
        <v>1056</v>
      </c>
      <c r="D462" s="107" t="s">
        <v>74</v>
      </c>
      <c r="E462" s="110">
        <v>10</v>
      </c>
      <c r="F462" s="110"/>
      <c r="G462" s="110"/>
      <c r="H462" s="563"/>
    </row>
    <row r="463" spans="1:8">
      <c r="A463" s="372"/>
      <c r="B463" s="549" t="s">
        <v>1057</v>
      </c>
      <c r="C463" s="194" t="s">
        <v>1058</v>
      </c>
      <c r="D463" s="107" t="s">
        <v>343</v>
      </c>
      <c r="E463" s="110">
        <v>6</v>
      </c>
      <c r="F463" s="110"/>
      <c r="G463" s="110"/>
      <c r="H463" s="563"/>
    </row>
    <row r="464" spans="1:8" ht="45">
      <c r="A464" s="372"/>
      <c r="B464" s="549" t="s">
        <v>1059</v>
      </c>
      <c r="C464" s="108" t="s">
        <v>1061</v>
      </c>
      <c r="D464" s="109" t="s">
        <v>343</v>
      </c>
      <c r="E464" s="110">
        <v>1</v>
      </c>
      <c r="F464" s="110"/>
      <c r="G464" s="110"/>
      <c r="H464" s="563"/>
    </row>
    <row r="465" spans="1:8" ht="22.5">
      <c r="A465" s="372"/>
      <c r="B465" s="549" t="s">
        <v>1062</v>
      </c>
      <c r="C465" s="111" t="s">
        <v>1064</v>
      </c>
      <c r="D465" s="109" t="s">
        <v>343</v>
      </c>
      <c r="E465" s="110">
        <v>1</v>
      </c>
      <c r="F465" s="110"/>
      <c r="G465" s="110"/>
      <c r="H465" s="563"/>
    </row>
    <row r="466" spans="1:8">
      <c r="A466" s="372"/>
      <c r="B466" s="544" t="s">
        <v>1065</v>
      </c>
      <c r="C466" s="80" t="s">
        <v>1066</v>
      </c>
      <c r="D466" s="81"/>
      <c r="E466" s="82"/>
      <c r="F466" s="82"/>
      <c r="G466" s="82"/>
      <c r="H466" s="530"/>
    </row>
    <row r="467" spans="1:8">
      <c r="A467" s="372"/>
      <c r="B467" s="549" t="s">
        <v>1067</v>
      </c>
      <c r="C467" s="564" t="s">
        <v>1069</v>
      </c>
      <c r="D467" s="131" t="s">
        <v>153</v>
      </c>
      <c r="E467" s="110">
        <v>1.56</v>
      </c>
      <c r="F467" s="110"/>
      <c r="G467" s="110"/>
      <c r="H467" s="563"/>
    </row>
    <row r="468" spans="1:8" ht="22.5">
      <c r="A468" s="372"/>
      <c r="B468" s="549" t="s">
        <v>1070</v>
      </c>
      <c r="C468" s="301" t="s">
        <v>1071</v>
      </c>
      <c r="D468" s="131" t="s">
        <v>239</v>
      </c>
      <c r="E468" s="110">
        <v>8.4</v>
      </c>
      <c r="F468" s="110"/>
      <c r="G468" s="110"/>
      <c r="H468" s="563"/>
    </row>
    <row r="469" spans="1:8" ht="22.5">
      <c r="A469" s="372"/>
      <c r="B469" s="549" t="s">
        <v>1072</v>
      </c>
      <c r="C469" s="293" t="s">
        <v>1074</v>
      </c>
      <c r="D469" s="131" t="s">
        <v>343</v>
      </c>
      <c r="E469" s="110">
        <v>1</v>
      </c>
      <c r="F469" s="110"/>
      <c r="G469" s="110"/>
      <c r="H469" s="563"/>
    </row>
    <row r="470" spans="1:8">
      <c r="A470" s="372"/>
      <c r="B470" s="549" t="s">
        <v>1075</v>
      </c>
      <c r="C470" s="115" t="s">
        <v>1077</v>
      </c>
      <c r="D470" s="131" t="s">
        <v>343</v>
      </c>
      <c r="E470" s="110">
        <v>2</v>
      </c>
      <c r="F470" s="110"/>
      <c r="G470" s="110"/>
      <c r="H470" s="563"/>
    </row>
    <row r="471" spans="1:8" ht="22.5">
      <c r="A471" s="372"/>
      <c r="B471" s="549" t="s">
        <v>1078</v>
      </c>
      <c r="C471" s="134" t="s">
        <v>1080</v>
      </c>
      <c r="D471" s="131" t="s">
        <v>153</v>
      </c>
      <c r="E471" s="110">
        <v>15.15</v>
      </c>
      <c r="F471" s="110"/>
      <c r="G471" s="110"/>
      <c r="H471" s="563"/>
    </row>
    <row r="472" spans="1:8">
      <c r="A472" s="372"/>
      <c r="B472" s="544" t="s">
        <v>1081</v>
      </c>
      <c r="C472" s="80" t="s">
        <v>1082</v>
      </c>
      <c r="D472" s="81"/>
      <c r="E472" s="82"/>
      <c r="F472" s="82"/>
      <c r="G472" s="82"/>
      <c r="H472" s="530"/>
    </row>
    <row r="473" spans="1:8" ht="22.5">
      <c r="A473" s="372"/>
      <c r="B473" s="549" t="s">
        <v>1083</v>
      </c>
      <c r="C473" s="291" t="s">
        <v>1084</v>
      </c>
      <c r="D473" s="131" t="s">
        <v>153</v>
      </c>
      <c r="E473" s="110">
        <v>59.25</v>
      </c>
      <c r="F473" s="110"/>
      <c r="G473" s="110"/>
      <c r="H473" s="563"/>
    </row>
    <row r="474" spans="1:8" ht="22.5">
      <c r="A474" s="372"/>
      <c r="B474" s="549" t="s">
        <v>1085</v>
      </c>
      <c r="C474" s="291" t="s">
        <v>1086</v>
      </c>
      <c r="D474" s="247" t="s">
        <v>343</v>
      </c>
      <c r="E474" s="110">
        <v>6</v>
      </c>
      <c r="F474" s="110"/>
      <c r="G474" s="110"/>
      <c r="H474" s="563"/>
    </row>
    <row r="475" spans="1:8" ht="22.5">
      <c r="A475" s="372"/>
      <c r="B475" s="549" t="s">
        <v>1087</v>
      </c>
      <c r="C475" s="291" t="s">
        <v>1088</v>
      </c>
      <c r="D475" s="245" t="s">
        <v>343</v>
      </c>
      <c r="E475" s="110">
        <v>6</v>
      </c>
      <c r="F475" s="110"/>
      <c r="G475" s="110"/>
      <c r="H475" s="563"/>
    </row>
    <row r="476" spans="1:8" ht="22.5">
      <c r="A476" s="372"/>
      <c r="B476" s="549" t="s">
        <v>1089</v>
      </c>
      <c r="C476" s="292" t="s">
        <v>1090</v>
      </c>
      <c r="D476" s="245" t="s">
        <v>343</v>
      </c>
      <c r="E476" s="110">
        <v>4</v>
      </c>
      <c r="F476" s="110"/>
      <c r="G476" s="110"/>
      <c r="H476" s="563"/>
    </row>
    <row r="477" spans="1:8" ht="22.5">
      <c r="A477" s="372"/>
      <c r="B477" s="549" t="s">
        <v>1091</v>
      </c>
      <c r="C477" s="292" t="s">
        <v>1093</v>
      </c>
      <c r="D477" s="245" t="s">
        <v>343</v>
      </c>
      <c r="E477" s="110">
        <v>3</v>
      </c>
      <c r="F477" s="110"/>
      <c r="G477" s="110"/>
      <c r="H477" s="563"/>
    </row>
    <row r="478" spans="1:8" ht="22.5">
      <c r="A478" s="372"/>
      <c r="B478" s="549" t="s">
        <v>1094</v>
      </c>
      <c r="C478" s="292" t="s">
        <v>1095</v>
      </c>
      <c r="D478" s="245" t="s">
        <v>343</v>
      </c>
      <c r="E478" s="110">
        <v>2</v>
      </c>
      <c r="F478" s="110"/>
      <c r="G478" s="110"/>
      <c r="H478" s="563"/>
    </row>
    <row r="479" spans="1:8" ht="22.5">
      <c r="A479" s="372"/>
      <c r="B479" s="549" t="s">
        <v>1096</v>
      </c>
      <c r="C479" s="291" t="s">
        <v>911</v>
      </c>
      <c r="D479" s="245" t="s">
        <v>343</v>
      </c>
      <c r="E479" s="110">
        <v>1</v>
      </c>
      <c r="F479" s="110"/>
      <c r="G479" s="110"/>
      <c r="H479" s="563"/>
    </row>
    <row r="480" spans="1:8">
      <c r="A480" s="372"/>
      <c r="B480" s="549" t="s">
        <v>1097</v>
      </c>
      <c r="C480" s="292" t="s">
        <v>1098</v>
      </c>
      <c r="D480" s="245" t="s">
        <v>343</v>
      </c>
      <c r="E480" s="110">
        <v>4</v>
      </c>
      <c r="F480" s="110"/>
      <c r="G480" s="110"/>
      <c r="H480" s="563"/>
    </row>
    <row r="481" spans="1:8">
      <c r="A481" s="372"/>
      <c r="B481" s="549" t="s">
        <v>1099</v>
      </c>
      <c r="C481" s="292" t="s">
        <v>1100</v>
      </c>
      <c r="D481" s="245" t="s">
        <v>343</v>
      </c>
      <c r="E481" s="110">
        <v>4</v>
      </c>
      <c r="F481" s="110"/>
      <c r="G481" s="110"/>
      <c r="H481" s="563"/>
    </row>
    <row r="482" spans="1:8" ht="22.5">
      <c r="A482" s="372"/>
      <c r="B482" s="549" t="s">
        <v>1101</v>
      </c>
      <c r="C482" s="292" t="s">
        <v>1102</v>
      </c>
      <c r="D482" s="245" t="s">
        <v>343</v>
      </c>
      <c r="E482" s="110">
        <v>4</v>
      </c>
      <c r="F482" s="110"/>
      <c r="G482" s="110"/>
      <c r="H482" s="563"/>
    </row>
    <row r="483" spans="1:8" ht="22.5">
      <c r="A483" s="372"/>
      <c r="B483" s="549" t="s">
        <v>1103</v>
      </c>
      <c r="C483" s="292" t="s">
        <v>1104</v>
      </c>
      <c r="D483" s="189" t="s">
        <v>153</v>
      </c>
      <c r="E483" s="110">
        <v>33.42</v>
      </c>
      <c r="F483" s="110"/>
      <c r="G483" s="110"/>
      <c r="H483" s="563"/>
    </row>
    <row r="484" spans="1:8" ht="33.75">
      <c r="A484" s="372"/>
      <c r="B484" s="549" t="s">
        <v>1105</v>
      </c>
      <c r="C484" s="292" t="s">
        <v>1106</v>
      </c>
      <c r="D484" s="189" t="s">
        <v>153</v>
      </c>
      <c r="E484" s="110">
        <v>33.42</v>
      </c>
      <c r="F484" s="110"/>
      <c r="G484" s="110"/>
      <c r="H484" s="563"/>
    </row>
    <row r="485" spans="1:8">
      <c r="A485" s="372"/>
      <c r="B485" s="549" t="s">
        <v>1107</v>
      </c>
      <c r="C485" s="111" t="s">
        <v>1108</v>
      </c>
      <c r="D485" s="113" t="s">
        <v>153</v>
      </c>
      <c r="E485" s="110">
        <v>455.21</v>
      </c>
      <c r="F485" s="110"/>
      <c r="G485" s="110"/>
      <c r="H485" s="563"/>
    </row>
    <row r="486" spans="1:8">
      <c r="A486" s="373"/>
      <c r="B486" s="549" t="s">
        <v>1109</v>
      </c>
      <c r="C486" s="111" t="s">
        <v>1110</v>
      </c>
      <c r="D486" s="113" t="s">
        <v>153</v>
      </c>
      <c r="E486" s="110">
        <v>455.21</v>
      </c>
      <c r="F486" s="110"/>
      <c r="G486" s="110"/>
      <c r="H486" s="563"/>
    </row>
    <row r="487" spans="1:8" ht="15" thickBot="1">
      <c r="A487" s="373"/>
      <c r="B487" s="556" t="s">
        <v>1111</v>
      </c>
      <c r="C487" s="226"/>
      <c r="D487" s="225"/>
      <c r="E487" s="210"/>
      <c r="F487" s="210"/>
      <c r="G487" s="210"/>
      <c r="H487" s="632"/>
    </row>
    <row r="488" spans="1:8" ht="15" thickBot="1">
      <c r="A488" s="373"/>
      <c r="B488" s="547" t="s">
        <v>1112</v>
      </c>
      <c r="C488" s="180" t="s">
        <v>1113</v>
      </c>
      <c r="D488" s="181"/>
      <c r="E488" s="182"/>
      <c r="F488" s="182"/>
      <c r="G488" s="182"/>
      <c r="H488" s="548"/>
    </row>
    <row r="489" spans="1:8">
      <c r="A489" s="373"/>
      <c r="B489" s="544" t="s">
        <v>1114</v>
      </c>
      <c r="C489" s="80" t="s">
        <v>616</v>
      </c>
      <c r="D489" s="81"/>
      <c r="E489" s="82"/>
      <c r="F489" s="82"/>
      <c r="G489" s="82"/>
      <c r="H489" s="530"/>
    </row>
    <row r="490" spans="1:8" ht="45">
      <c r="A490" s="373"/>
      <c r="B490" s="549" t="s">
        <v>1115</v>
      </c>
      <c r="C490" s="117" t="s">
        <v>1116</v>
      </c>
      <c r="D490" s="227" t="s">
        <v>56</v>
      </c>
      <c r="E490" s="110">
        <v>24</v>
      </c>
      <c r="F490" s="110"/>
      <c r="G490" s="110"/>
      <c r="H490" s="563"/>
    </row>
    <row r="491" spans="1:8" ht="45">
      <c r="A491" s="367"/>
      <c r="B491" s="549" t="s">
        <v>1117</v>
      </c>
      <c r="C491" s="117" t="s">
        <v>1118</v>
      </c>
      <c r="D491" s="227" t="s">
        <v>56</v>
      </c>
      <c r="E491" s="110">
        <v>20</v>
      </c>
      <c r="F491" s="110"/>
      <c r="G491" s="110"/>
      <c r="H491" s="563"/>
    </row>
    <row r="492" spans="1:8" ht="45">
      <c r="A492" s="371"/>
      <c r="B492" s="549" t="s">
        <v>1119</v>
      </c>
      <c r="C492" s="117" t="s">
        <v>1120</v>
      </c>
      <c r="D492" s="227" t="s">
        <v>56</v>
      </c>
      <c r="E492" s="110">
        <v>17</v>
      </c>
      <c r="F492" s="110"/>
      <c r="G492" s="110"/>
      <c r="H492" s="563"/>
    </row>
    <row r="493" spans="1:8">
      <c r="A493" s="374"/>
      <c r="B493" s="544" t="s">
        <v>1121</v>
      </c>
      <c r="C493" s="80" t="s">
        <v>1122</v>
      </c>
      <c r="D493" s="81"/>
      <c r="E493" s="82"/>
      <c r="F493" s="82"/>
      <c r="G493" s="82"/>
      <c r="H493" s="530"/>
    </row>
    <row r="494" spans="1:8" ht="22.5">
      <c r="A494" s="374"/>
      <c r="B494" s="549" t="s">
        <v>1123</v>
      </c>
      <c r="C494" s="117" t="s">
        <v>1396</v>
      </c>
      <c r="D494" s="227" t="s">
        <v>56</v>
      </c>
      <c r="E494" s="110">
        <v>1</v>
      </c>
      <c r="F494" s="110"/>
      <c r="G494" s="110"/>
      <c r="H494" s="563"/>
    </row>
    <row r="495" spans="1:8" ht="33.75">
      <c r="A495" s="374"/>
      <c r="B495" s="549" t="s">
        <v>1125</v>
      </c>
      <c r="C495" s="117" t="s">
        <v>1312</v>
      </c>
      <c r="D495" s="227" t="s">
        <v>56</v>
      </c>
      <c r="E495" s="110">
        <v>1</v>
      </c>
      <c r="F495" s="110"/>
      <c r="G495" s="110"/>
      <c r="H495" s="563"/>
    </row>
    <row r="496" spans="1:8" ht="33.75">
      <c r="A496" s="371"/>
      <c r="B496" s="549" t="s">
        <v>1127</v>
      </c>
      <c r="C496" s="219" t="s">
        <v>1313</v>
      </c>
      <c r="D496" s="227" t="s">
        <v>56</v>
      </c>
      <c r="E496" s="110">
        <v>1</v>
      </c>
      <c r="F496" s="110"/>
      <c r="G496" s="110"/>
      <c r="H496" s="563"/>
    </row>
    <row r="497" spans="1:8" ht="67.5">
      <c r="A497" s="374"/>
      <c r="B497" s="549" t="s">
        <v>1130</v>
      </c>
      <c r="C497" s="219" t="s">
        <v>1319</v>
      </c>
      <c r="D497" s="227" t="s">
        <v>56</v>
      </c>
      <c r="E497" s="110">
        <v>1</v>
      </c>
      <c r="F497" s="110"/>
      <c r="G497" s="110"/>
      <c r="H497" s="563"/>
    </row>
    <row r="498" spans="1:8" ht="67.5">
      <c r="A498" s="374"/>
      <c r="B498" s="549" t="s">
        <v>1395</v>
      </c>
      <c r="C498" s="219" t="s">
        <v>1314</v>
      </c>
      <c r="D498" s="227" t="s">
        <v>56</v>
      </c>
      <c r="E498" s="110">
        <v>1</v>
      </c>
      <c r="F498" s="110"/>
      <c r="G498" s="110"/>
      <c r="H498" s="563"/>
    </row>
    <row r="499" spans="1:8">
      <c r="A499" s="374"/>
      <c r="B499" s="544" t="s">
        <v>1131</v>
      </c>
      <c r="C499" s="80" t="s">
        <v>625</v>
      </c>
      <c r="D499" s="81"/>
      <c r="E499" s="82"/>
      <c r="F499" s="82"/>
      <c r="G499" s="82"/>
      <c r="H499" s="530"/>
    </row>
    <row r="500" spans="1:8" ht="33.75">
      <c r="A500" s="374"/>
      <c r="B500" s="549" t="s">
        <v>1132</v>
      </c>
      <c r="C500" s="219" t="s">
        <v>1134</v>
      </c>
      <c r="D500" s="227" t="s">
        <v>56</v>
      </c>
      <c r="E500" s="110">
        <v>5</v>
      </c>
      <c r="F500" s="110"/>
      <c r="G500" s="110"/>
      <c r="H500" s="563"/>
    </row>
    <row r="501" spans="1:8">
      <c r="A501" s="374"/>
      <c r="B501" s="549" t="s">
        <v>1135</v>
      </c>
      <c r="C501" s="219" t="s">
        <v>627</v>
      </c>
      <c r="D501" s="227" t="s">
        <v>56</v>
      </c>
      <c r="E501" s="110">
        <v>3</v>
      </c>
      <c r="F501" s="110"/>
      <c r="G501" s="110"/>
      <c r="H501" s="563"/>
    </row>
    <row r="502" spans="1:8">
      <c r="A502" s="371"/>
      <c r="B502" s="549" t="s">
        <v>1136</v>
      </c>
      <c r="C502" s="219" t="s">
        <v>629</v>
      </c>
      <c r="D502" s="227" t="s">
        <v>56</v>
      </c>
      <c r="E502" s="110">
        <v>9</v>
      </c>
      <c r="F502" s="110"/>
      <c r="G502" s="110"/>
      <c r="H502" s="563"/>
    </row>
    <row r="503" spans="1:8" ht="33.75">
      <c r="A503" s="371"/>
      <c r="B503" s="549" t="s">
        <v>1137</v>
      </c>
      <c r="C503" s="219" t="s">
        <v>631</v>
      </c>
      <c r="D503" s="227" t="s">
        <v>56</v>
      </c>
      <c r="E503" s="110">
        <v>8</v>
      </c>
      <c r="F503" s="110"/>
      <c r="G503" s="110"/>
      <c r="H503" s="563"/>
    </row>
    <row r="504" spans="1:8" ht="22.5">
      <c r="A504" s="371"/>
      <c r="B504" s="549" t="s">
        <v>1138</v>
      </c>
      <c r="C504" s="219" t="s">
        <v>633</v>
      </c>
      <c r="D504" s="227" t="s">
        <v>56</v>
      </c>
      <c r="E504" s="110">
        <v>14</v>
      </c>
      <c r="F504" s="110"/>
      <c r="G504" s="110"/>
      <c r="H504" s="563"/>
    </row>
    <row r="505" spans="1:8" ht="22.5">
      <c r="A505" s="371"/>
      <c r="B505" s="549" t="s">
        <v>1139</v>
      </c>
      <c r="C505" s="219" t="s">
        <v>642</v>
      </c>
      <c r="D505" s="227" t="s">
        <v>56</v>
      </c>
      <c r="E505" s="110">
        <v>12</v>
      </c>
      <c r="F505" s="110"/>
      <c r="G505" s="110"/>
      <c r="H505" s="563"/>
    </row>
    <row r="506" spans="1:8" ht="56.25">
      <c r="A506" s="371"/>
      <c r="B506" s="549" t="s">
        <v>1140</v>
      </c>
      <c r="C506" s="219" t="s">
        <v>1142</v>
      </c>
      <c r="D506" s="131" t="s">
        <v>74</v>
      </c>
      <c r="E506" s="110">
        <v>94.8</v>
      </c>
      <c r="F506" s="110"/>
      <c r="G506" s="110"/>
      <c r="H506" s="563"/>
    </row>
    <row r="507" spans="1:8" ht="15" thickBot="1">
      <c r="A507" s="371"/>
      <c r="B507" s="556"/>
      <c r="C507" s="226"/>
      <c r="D507" s="225"/>
      <c r="E507" s="210"/>
      <c r="F507" s="210"/>
      <c r="G507" s="210"/>
      <c r="H507" s="632"/>
    </row>
    <row r="508" spans="1:8" ht="15" thickBot="1">
      <c r="A508" s="371"/>
      <c r="B508" s="547" t="s">
        <v>1143</v>
      </c>
      <c r="C508" s="180" t="s">
        <v>1144</v>
      </c>
      <c r="D508" s="181"/>
      <c r="E508" s="182"/>
      <c r="F508" s="182"/>
      <c r="G508" s="182"/>
      <c r="H508" s="548"/>
    </row>
    <row r="509" spans="1:8">
      <c r="A509" s="371"/>
      <c r="B509" s="544" t="s">
        <v>1145</v>
      </c>
      <c r="C509" s="80" t="s">
        <v>661</v>
      </c>
      <c r="D509" s="81"/>
      <c r="E509" s="82"/>
      <c r="F509" s="82"/>
      <c r="G509" s="82"/>
      <c r="H509" s="530"/>
    </row>
    <row r="510" spans="1:8">
      <c r="A510" s="371"/>
      <c r="B510" s="533" t="s">
        <v>1146</v>
      </c>
      <c r="C510" s="229" t="s">
        <v>663</v>
      </c>
      <c r="D510" s="113" t="s">
        <v>153</v>
      </c>
      <c r="E510" s="110">
        <v>120</v>
      </c>
      <c r="F510" s="110"/>
      <c r="G510" s="110"/>
      <c r="H510" s="563"/>
    </row>
    <row r="511" spans="1:8">
      <c r="A511" s="371"/>
      <c r="B511" s="533" t="s">
        <v>1147</v>
      </c>
      <c r="C511" s="229" t="s">
        <v>665</v>
      </c>
      <c r="D511" s="109" t="s">
        <v>153</v>
      </c>
      <c r="E511" s="110">
        <v>120</v>
      </c>
      <c r="F511" s="110"/>
      <c r="G511" s="110"/>
      <c r="H511" s="563"/>
    </row>
    <row r="512" spans="1:8">
      <c r="A512" s="374"/>
      <c r="B512" s="533" t="s">
        <v>1148</v>
      </c>
      <c r="C512" s="246" t="s">
        <v>668</v>
      </c>
      <c r="D512" s="109" t="s">
        <v>153</v>
      </c>
      <c r="E512" s="110">
        <v>923.73</v>
      </c>
      <c r="F512" s="110"/>
      <c r="G512" s="110"/>
      <c r="H512" s="563"/>
    </row>
    <row r="513" spans="1:8">
      <c r="A513" s="374"/>
      <c r="B513" s="533" t="s">
        <v>1149</v>
      </c>
      <c r="C513" s="134" t="s">
        <v>671</v>
      </c>
      <c r="D513" s="109" t="s">
        <v>153</v>
      </c>
      <c r="E513" s="110">
        <v>21</v>
      </c>
      <c r="F513" s="110"/>
      <c r="G513" s="110"/>
      <c r="H513" s="563"/>
    </row>
    <row r="514" spans="1:8">
      <c r="A514" s="374"/>
      <c r="B514" s="533" t="s">
        <v>1150</v>
      </c>
      <c r="C514" s="246" t="s">
        <v>674</v>
      </c>
      <c r="D514" s="109" t="s">
        <v>153</v>
      </c>
      <c r="E514" s="110">
        <v>21</v>
      </c>
      <c r="F514" s="110"/>
      <c r="G514" s="110"/>
      <c r="H514" s="563"/>
    </row>
    <row r="515" spans="1:8">
      <c r="A515" s="374"/>
      <c r="B515" s="533" t="s">
        <v>1151</v>
      </c>
      <c r="C515" s="246" t="s">
        <v>677</v>
      </c>
      <c r="D515" s="109" t="s">
        <v>153</v>
      </c>
      <c r="E515" s="110">
        <v>21</v>
      </c>
      <c r="F515" s="110"/>
      <c r="G515" s="110"/>
      <c r="H515" s="563"/>
    </row>
    <row r="516" spans="1:8">
      <c r="A516" s="374"/>
      <c r="B516" s="533" t="s">
        <v>1152</v>
      </c>
      <c r="C516" s="246" t="s">
        <v>680</v>
      </c>
      <c r="D516" s="109" t="s">
        <v>153</v>
      </c>
      <c r="E516" s="110">
        <v>21</v>
      </c>
      <c r="F516" s="110"/>
      <c r="G516" s="110"/>
      <c r="H516" s="563"/>
    </row>
    <row r="517" spans="1:8">
      <c r="A517" s="372"/>
      <c r="B517" s="533" t="s">
        <v>1153</v>
      </c>
      <c r="C517" s="246" t="s">
        <v>683</v>
      </c>
      <c r="D517" s="109" t="s">
        <v>153</v>
      </c>
      <c r="E517" s="110">
        <v>21</v>
      </c>
      <c r="F517" s="110"/>
      <c r="G517" s="110"/>
      <c r="H517" s="563"/>
    </row>
    <row r="518" spans="1:8">
      <c r="A518" s="372"/>
      <c r="B518" s="533" t="s">
        <v>1154</v>
      </c>
      <c r="C518" s="246" t="s">
        <v>686</v>
      </c>
      <c r="D518" s="109" t="s">
        <v>153</v>
      </c>
      <c r="E518" s="110">
        <v>21</v>
      </c>
      <c r="F518" s="110"/>
      <c r="G518" s="110"/>
      <c r="H518" s="563"/>
    </row>
    <row r="519" spans="1:8">
      <c r="A519" s="372"/>
      <c r="B519" s="533" t="s">
        <v>1155</v>
      </c>
      <c r="C519" s="246" t="s">
        <v>689</v>
      </c>
      <c r="D519" s="109" t="s">
        <v>153</v>
      </c>
      <c r="E519" s="110">
        <v>21</v>
      </c>
      <c r="F519" s="110"/>
      <c r="G519" s="110"/>
      <c r="H519" s="563"/>
    </row>
    <row r="520" spans="1:8">
      <c r="A520" s="373"/>
      <c r="B520" s="533" t="s">
        <v>1156</v>
      </c>
      <c r="C520" s="246" t="s">
        <v>692</v>
      </c>
      <c r="D520" s="109" t="s">
        <v>153</v>
      </c>
      <c r="E520" s="110">
        <v>21</v>
      </c>
      <c r="F520" s="110"/>
      <c r="G520" s="110"/>
      <c r="H520" s="563"/>
    </row>
    <row r="521" spans="1:8">
      <c r="A521" s="372"/>
      <c r="B521" s="533" t="s">
        <v>1157</v>
      </c>
      <c r="C521" s="246" t="s">
        <v>695</v>
      </c>
      <c r="D521" s="109" t="s">
        <v>153</v>
      </c>
      <c r="E521" s="110">
        <v>21</v>
      </c>
      <c r="F521" s="110"/>
      <c r="G521" s="110"/>
      <c r="H521" s="563"/>
    </row>
    <row r="522" spans="1:8">
      <c r="A522" s="372"/>
      <c r="B522" s="533" t="s">
        <v>1158</v>
      </c>
      <c r="C522" s="246" t="s">
        <v>698</v>
      </c>
      <c r="D522" s="109" t="s">
        <v>153</v>
      </c>
      <c r="E522" s="110">
        <v>21</v>
      </c>
      <c r="F522" s="110"/>
      <c r="G522" s="110"/>
      <c r="H522" s="563"/>
    </row>
    <row r="523" spans="1:8">
      <c r="A523" s="372"/>
      <c r="B523" s="533" t="s">
        <v>1159</v>
      </c>
      <c r="C523" s="246" t="s">
        <v>701</v>
      </c>
      <c r="D523" s="109" t="s">
        <v>153</v>
      </c>
      <c r="E523" s="110">
        <v>21</v>
      </c>
      <c r="F523" s="110"/>
      <c r="G523" s="110"/>
      <c r="H523" s="563"/>
    </row>
    <row r="524" spans="1:8">
      <c r="A524" s="372"/>
      <c r="B524" s="533" t="s">
        <v>1160</v>
      </c>
      <c r="C524" s="246" t="s">
        <v>704</v>
      </c>
      <c r="D524" s="109" t="s">
        <v>153</v>
      </c>
      <c r="E524" s="110">
        <v>21</v>
      </c>
      <c r="F524" s="110"/>
      <c r="G524" s="110"/>
      <c r="H524" s="563"/>
    </row>
    <row r="525" spans="1:8">
      <c r="A525" s="372"/>
      <c r="B525" s="544" t="s">
        <v>1161</v>
      </c>
      <c r="C525" s="80" t="s">
        <v>706</v>
      </c>
      <c r="D525" s="81"/>
      <c r="E525" s="82"/>
      <c r="F525" s="82"/>
      <c r="G525" s="82"/>
      <c r="H525" s="530"/>
    </row>
    <row r="526" spans="1:8" ht="22.5">
      <c r="A526" s="372"/>
      <c r="B526" s="533" t="s">
        <v>1162</v>
      </c>
      <c r="C526" s="219" t="s">
        <v>709</v>
      </c>
      <c r="D526" s="109" t="s">
        <v>710</v>
      </c>
      <c r="E526" s="97">
        <v>12</v>
      </c>
      <c r="F526" s="97"/>
      <c r="G526" s="97"/>
      <c r="H526" s="535"/>
    </row>
    <row r="527" spans="1:8" ht="15" thickBot="1">
      <c r="A527" s="372"/>
      <c r="B527" s="556"/>
      <c r="C527" s="226"/>
      <c r="D527" s="225"/>
      <c r="E527" s="210"/>
      <c r="F527" s="210"/>
      <c r="G527" s="210"/>
      <c r="H527" s="632"/>
    </row>
    <row r="528" spans="1:8" ht="15" thickBot="1">
      <c r="A528" s="372"/>
      <c r="B528" s="547" t="s">
        <v>1163</v>
      </c>
      <c r="C528" s="180" t="s">
        <v>1164</v>
      </c>
      <c r="D528" s="181"/>
      <c r="E528" s="182"/>
      <c r="F528" s="182"/>
      <c r="G528" s="182"/>
      <c r="H528" s="548"/>
    </row>
    <row r="529" spans="1:8">
      <c r="A529" s="372"/>
      <c r="B529" s="544" t="s">
        <v>1165</v>
      </c>
      <c r="C529" s="278" t="s">
        <v>1166</v>
      </c>
      <c r="D529" s="81"/>
      <c r="E529" s="82"/>
      <c r="F529" s="82"/>
      <c r="G529" s="82"/>
      <c r="H529" s="530"/>
    </row>
    <row r="530" spans="1:8" ht="33.75">
      <c r="A530" s="372"/>
      <c r="B530" s="549" t="s">
        <v>1167</v>
      </c>
      <c r="C530" s="229" t="s">
        <v>1169</v>
      </c>
      <c r="D530" s="131" t="s">
        <v>175</v>
      </c>
      <c r="E530" s="110">
        <v>10</v>
      </c>
      <c r="F530" s="110"/>
      <c r="G530" s="110"/>
      <c r="H530" s="563"/>
    </row>
    <row r="531" spans="1:8" ht="33.75">
      <c r="A531" s="372"/>
      <c r="B531" s="549" t="s">
        <v>1170</v>
      </c>
      <c r="C531" s="108" t="s">
        <v>1171</v>
      </c>
      <c r="D531" s="131" t="s">
        <v>153</v>
      </c>
      <c r="E531" s="110">
        <v>40</v>
      </c>
      <c r="F531" s="110"/>
      <c r="G531" s="110"/>
      <c r="H531" s="563"/>
    </row>
    <row r="532" spans="1:8" ht="22.5">
      <c r="A532" s="372"/>
      <c r="B532" s="549" t="s">
        <v>1172</v>
      </c>
      <c r="C532" s="304" t="s">
        <v>1173</v>
      </c>
      <c r="D532" s="131" t="s">
        <v>153</v>
      </c>
      <c r="E532" s="110">
        <v>40</v>
      </c>
      <c r="F532" s="110"/>
      <c r="G532" s="110"/>
      <c r="H532" s="563"/>
    </row>
    <row r="533" spans="1:8" ht="22.5">
      <c r="A533" s="372"/>
      <c r="B533" s="549" t="s">
        <v>1174</v>
      </c>
      <c r="C533" s="305" t="s">
        <v>1175</v>
      </c>
      <c r="D533" s="131" t="s">
        <v>153</v>
      </c>
      <c r="E533" s="110">
        <v>10</v>
      </c>
      <c r="F533" s="110"/>
      <c r="G533" s="110"/>
      <c r="H533" s="563"/>
    </row>
    <row r="534" spans="1:8">
      <c r="A534" s="372"/>
      <c r="B534" s="549" t="s">
        <v>1176</v>
      </c>
      <c r="C534" s="229" t="s">
        <v>1177</v>
      </c>
      <c r="D534" s="131" t="s">
        <v>153</v>
      </c>
      <c r="E534" s="110">
        <v>75</v>
      </c>
      <c r="F534" s="110"/>
      <c r="G534" s="110"/>
      <c r="H534" s="563"/>
    </row>
    <row r="535" spans="1:8" ht="45">
      <c r="A535" s="372"/>
      <c r="B535" s="549" t="s">
        <v>1178</v>
      </c>
      <c r="C535" s="134" t="s">
        <v>1180</v>
      </c>
      <c r="D535" s="131" t="s">
        <v>56</v>
      </c>
      <c r="E535" s="110">
        <v>20</v>
      </c>
      <c r="F535" s="110"/>
      <c r="G535" s="110"/>
      <c r="H535" s="563"/>
    </row>
    <row r="536" spans="1:8" ht="22.5">
      <c r="A536" s="372"/>
      <c r="B536" s="549" t="s">
        <v>1181</v>
      </c>
      <c r="C536" s="306" t="s">
        <v>1183</v>
      </c>
      <c r="D536" s="131" t="s">
        <v>153</v>
      </c>
      <c r="E536" s="110">
        <v>6.4</v>
      </c>
      <c r="F536" s="110"/>
      <c r="G536" s="110"/>
      <c r="H536" s="563"/>
    </row>
    <row r="537" spans="1:8">
      <c r="A537" s="372"/>
      <c r="B537" s="549" t="s">
        <v>1184</v>
      </c>
      <c r="C537" s="111" t="s">
        <v>1186</v>
      </c>
      <c r="D537" s="131" t="s">
        <v>153</v>
      </c>
      <c r="E537" s="110">
        <v>16220.9</v>
      </c>
      <c r="F537" s="110"/>
      <c r="G537" s="110"/>
      <c r="H537" s="563"/>
    </row>
    <row r="538" spans="1:8" ht="33.75">
      <c r="A538" s="372"/>
      <c r="B538" s="549" t="s">
        <v>1187</v>
      </c>
      <c r="C538" s="224" t="s">
        <v>1188</v>
      </c>
      <c r="D538" s="107" t="s">
        <v>205</v>
      </c>
      <c r="E538" s="110">
        <v>10</v>
      </c>
      <c r="F538" s="110"/>
      <c r="G538" s="110"/>
      <c r="H538" s="563"/>
    </row>
    <row r="539" spans="1:8" ht="22.5">
      <c r="A539" s="372"/>
      <c r="B539" s="549" t="s">
        <v>1189</v>
      </c>
      <c r="C539" s="224" t="s">
        <v>1190</v>
      </c>
      <c r="D539" s="227" t="s">
        <v>724</v>
      </c>
      <c r="E539" s="110">
        <v>10</v>
      </c>
      <c r="F539" s="110"/>
      <c r="G539" s="110"/>
      <c r="H539" s="563"/>
    </row>
    <row r="540" spans="1:8" ht="22.5">
      <c r="A540" s="372"/>
      <c r="B540" s="549" t="s">
        <v>1191</v>
      </c>
      <c r="C540" s="111" t="s">
        <v>1192</v>
      </c>
      <c r="D540" s="227" t="s">
        <v>724</v>
      </c>
      <c r="E540" s="110">
        <v>6618.03</v>
      </c>
      <c r="F540" s="110"/>
      <c r="G540" s="110"/>
      <c r="H540" s="563"/>
    </row>
    <row r="541" spans="1:8" ht="22.5">
      <c r="A541" s="372"/>
      <c r="B541" s="549" t="s">
        <v>1193</v>
      </c>
      <c r="C541" s="111" t="s">
        <v>1194</v>
      </c>
      <c r="D541" s="131" t="s">
        <v>175</v>
      </c>
      <c r="E541" s="110">
        <v>243.31</v>
      </c>
      <c r="F541" s="110"/>
      <c r="G541" s="110"/>
      <c r="H541" s="563"/>
    </row>
    <row r="542" spans="1:8" ht="33.75">
      <c r="A542" s="372"/>
      <c r="B542" s="531" t="s">
        <v>1167</v>
      </c>
      <c r="C542" s="94" t="s">
        <v>1169</v>
      </c>
      <c r="D542" s="93" t="s">
        <v>175</v>
      </c>
      <c r="E542" s="95">
        <v>10</v>
      </c>
      <c r="F542" s="95"/>
      <c r="G542" s="95"/>
      <c r="H542" s="628"/>
    </row>
    <row r="543" spans="1:8" ht="33.75">
      <c r="A543" s="372"/>
      <c r="B543" s="531" t="s">
        <v>1170</v>
      </c>
      <c r="C543" s="108" t="s">
        <v>1171</v>
      </c>
      <c r="D543" s="109" t="s">
        <v>153</v>
      </c>
      <c r="E543" s="97">
        <v>40</v>
      </c>
      <c r="F543" s="97"/>
      <c r="G543" s="97"/>
      <c r="H543" s="535"/>
    </row>
    <row r="544" spans="1:8" ht="22.5">
      <c r="A544" s="372"/>
      <c r="B544" s="531" t="s">
        <v>1172</v>
      </c>
      <c r="C544" s="111" t="s">
        <v>1173</v>
      </c>
      <c r="D544" s="109" t="s">
        <v>153</v>
      </c>
      <c r="E544" s="110">
        <v>40</v>
      </c>
      <c r="F544" s="110"/>
      <c r="G544" s="110"/>
      <c r="H544" s="563"/>
    </row>
    <row r="545" spans="1:8">
      <c r="A545" s="372"/>
      <c r="B545" s="529" t="s">
        <v>1174</v>
      </c>
      <c r="C545" s="80" t="s">
        <v>1177</v>
      </c>
      <c r="D545" s="81" t="s">
        <v>153</v>
      </c>
      <c r="E545" s="82">
        <v>75</v>
      </c>
      <c r="F545" s="82"/>
      <c r="G545" s="82"/>
      <c r="H545" s="530"/>
    </row>
    <row r="546" spans="1:8" ht="45">
      <c r="A546" s="372"/>
      <c r="B546" s="533" t="s">
        <v>1176</v>
      </c>
      <c r="C546" s="505" t="s">
        <v>1180</v>
      </c>
      <c r="D546" s="109" t="s">
        <v>56</v>
      </c>
      <c r="E546" s="97">
        <v>20</v>
      </c>
      <c r="F546" s="97"/>
      <c r="G546" s="97"/>
      <c r="H546" s="535"/>
    </row>
    <row r="547" spans="1:8" ht="22.5">
      <c r="A547" s="372"/>
      <c r="B547" s="533" t="s">
        <v>1178</v>
      </c>
      <c r="C547" s="115" t="s">
        <v>1183</v>
      </c>
      <c r="D547" s="109" t="s">
        <v>153</v>
      </c>
      <c r="E547" s="97">
        <v>6.4</v>
      </c>
      <c r="F547" s="97"/>
      <c r="G547" s="97"/>
      <c r="H547" s="535"/>
    </row>
    <row r="548" spans="1:8">
      <c r="A548" s="372"/>
      <c r="B548" s="533" t="s">
        <v>1181</v>
      </c>
      <c r="C548" s="111" t="s">
        <v>1186</v>
      </c>
      <c r="D548" s="113" t="s">
        <v>153</v>
      </c>
      <c r="E548" s="110">
        <v>16220.9</v>
      </c>
      <c r="F548" s="110"/>
      <c r="G548" s="110"/>
      <c r="H548" s="563"/>
    </row>
    <row r="549" spans="1:8" ht="33.75">
      <c r="A549" s="372"/>
      <c r="B549" s="533" t="s">
        <v>1184</v>
      </c>
      <c r="C549" s="111" t="s">
        <v>1188</v>
      </c>
      <c r="D549" s="113" t="s">
        <v>205</v>
      </c>
      <c r="E549" s="110">
        <v>10</v>
      </c>
      <c r="F549" s="110"/>
      <c r="G549" s="110"/>
      <c r="H549" s="563"/>
    </row>
    <row r="550" spans="1:8" ht="22.5">
      <c r="A550" s="372"/>
      <c r="B550" s="533" t="s">
        <v>1187</v>
      </c>
      <c r="C550" s="115" t="s">
        <v>1190</v>
      </c>
      <c r="D550" s="109" t="s">
        <v>724</v>
      </c>
      <c r="E550" s="97">
        <v>10</v>
      </c>
      <c r="F550" s="97"/>
      <c r="G550" s="97"/>
      <c r="H550" s="535"/>
    </row>
    <row r="551" spans="1:8" ht="22.5">
      <c r="A551" s="372"/>
      <c r="B551" s="533" t="s">
        <v>1189</v>
      </c>
      <c r="C551" s="117" t="s">
        <v>1192</v>
      </c>
      <c r="D551" s="109" t="s">
        <v>724</v>
      </c>
      <c r="E551" s="97">
        <v>6618.03</v>
      </c>
      <c r="F551" s="97"/>
      <c r="G551" s="97"/>
      <c r="H551" s="535"/>
    </row>
    <row r="552" spans="1:8" ht="22.5">
      <c r="A552" s="372"/>
      <c r="B552" s="533" t="s">
        <v>1191</v>
      </c>
      <c r="C552" s="117" t="s">
        <v>1194</v>
      </c>
      <c r="D552" s="109" t="s">
        <v>175</v>
      </c>
      <c r="E552" s="97">
        <v>243.31</v>
      </c>
      <c r="F552" s="97"/>
      <c r="G552" s="97"/>
      <c r="H552" s="535"/>
    </row>
    <row r="553" spans="1:8" ht="15">
      <c r="A553" s="380"/>
      <c r="B553" s="633" t="s">
        <v>1315</v>
      </c>
      <c r="C553" s="359"/>
      <c r="D553" s="378"/>
      <c r="E553" s="378"/>
      <c r="F553" s="379"/>
      <c r="G553" s="146"/>
      <c r="H553" s="634"/>
    </row>
    <row r="554" spans="1:8" ht="15.75" thickBot="1">
      <c r="A554" s="380"/>
      <c r="B554" s="635"/>
      <c r="C554" s="637"/>
      <c r="D554" s="636"/>
      <c r="E554" s="636"/>
      <c r="F554" s="638"/>
      <c r="G554" s="381"/>
      <c r="H554" s="639"/>
    </row>
    <row r="555" spans="1:8" ht="15.75" thickBot="1">
      <c r="A555" s="382"/>
      <c r="B555" s="735" t="s">
        <v>1316</v>
      </c>
      <c r="C555" s="735"/>
      <c r="D555" s="735"/>
      <c r="E555" s="735"/>
      <c r="F555" s="735"/>
      <c r="G555" s="735"/>
      <c r="H555" s="383"/>
    </row>
    <row r="556" spans="1:8" ht="15.75" thickBot="1">
      <c r="A556" s="380"/>
      <c r="B556" s="384"/>
      <c r="C556" s="386"/>
      <c r="D556" s="385"/>
      <c r="E556" s="385"/>
      <c r="F556" s="387"/>
      <c r="G556" s="388"/>
      <c r="H556" s="389"/>
    </row>
    <row r="557" spans="1:8" ht="15">
      <c r="A557" s="380"/>
      <c r="B557" s="390"/>
      <c r="C557" s="391"/>
      <c r="D557" s="391"/>
      <c r="E557" s="392"/>
      <c r="F557" s="393"/>
      <c r="G557" s="392"/>
      <c r="H557" s="394"/>
    </row>
    <row r="558" spans="1:8" ht="15">
      <c r="A558" s="380"/>
      <c r="B558" s="653" t="s">
        <v>1418</v>
      </c>
      <c r="C558" s="651"/>
      <c r="D558" s="651"/>
      <c r="E558" s="502"/>
      <c r="F558" s="604"/>
      <c r="G558" s="504"/>
      <c r="H558" s="608"/>
    </row>
    <row r="559" spans="1:8" ht="15">
      <c r="A559" s="380"/>
      <c r="B559" s="395"/>
      <c r="C559" s="734"/>
      <c r="D559" s="734"/>
      <c r="E559" s="502"/>
      <c r="F559" s="604"/>
      <c r="G559" s="504"/>
      <c r="H559" s="608"/>
    </row>
    <row r="560" spans="1:8" ht="15">
      <c r="A560" s="380"/>
      <c r="B560" s="603" t="s">
        <v>1416</v>
      </c>
      <c r="C560" s="734"/>
      <c r="D560" s="734"/>
      <c r="E560" s="502"/>
      <c r="F560" s="604"/>
      <c r="G560" s="504"/>
      <c r="H560" s="608"/>
    </row>
    <row r="561" spans="1:9" ht="15">
      <c r="A561" s="362"/>
      <c r="B561" s="398"/>
      <c r="C561" s="734"/>
      <c r="D561" s="734"/>
      <c r="E561" s="502"/>
      <c r="F561" s="604"/>
      <c r="G561" s="504"/>
      <c r="H561" s="608"/>
    </row>
    <row r="562" spans="1:9">
      <c r="A562" s="399"/>
      <c r="B562" s="400"/>
      <c r="C562" s="652"/>
      <c r="D562" s="605"/>
      <c r="E562" s="605"/>
      <c r="F562" s="606"/>
      <c r="G562" s="607"/>
      <c r="H562" s="397"/>
    </row>
    <row r="563" spans="1:9" ht="15">
      <c r="A563" s="399"/>
      <c r="B563" s="400"/>
      <c r="C563" s="609" t="s">
        <v>1317</v>
      </c>
      <c r="D563" s="503"/>
      <c r="E563" s="610"/>
      <c r="F563" s="611"/>
      <c r="G563" s="612"/>
      <c r="H563" s="402"/>
    </row>
    <row r="564" spans="1:9" ht="15">
      <c r="A564" s="399"/>
      <c r="B564" s="400"/>
      <c r="C564" s="640"/>
      <c r="D564" s="16"/>
      <c r="E564" s="610"/>
      <c r="F564" s="611"/>
      <c r="G564" s="612"/>
      <c r="H564" s="402"/>
    </row>
    <row r="565" spans="1:9" ht="15.75" thickBot="1">
      <c r="A565" s="399"/>
      <c r="B565" s="403"/>
      <c r="C565" s="641"/>
      <c r="D565" s="404"/>
      <c r="E565" s="405"/>
      <c r="F565" s="406"/>
      <c r="G565" s="407"/>
      <c r="H565" s="408"/>
    </row>
    <row r="566" spans="1:9">
      <c r="A566" s="399"/>
      <c r="B566" s="401"/>
      <c r="C566" s="396"/>
      <c r="D566" s="344"/>
      <c r="E566" s="2"/>
      <c r="F566" s="354"/>
      <c r="G566" s="2"/>
      <c r="H566" s="2"/>
    </row>
    <row r="567" spans="1:9">
      <c r="A567" s="399"/>
      <c r="B567" s="401"/>
      <c r="C567" s="396"/>
      <c r="D567" s="344"/>
      <c r="E567" s="2"/>
      <c r="F567" s="354"/>
      <c r="G567" s="2"/>
      <c r="H567" s="2"/>
    </row>
    <row r="568" spans="1:9">
      <c r="A568" s="409"/>
      <c r="B568" s="373"/>
    </row>
    <row r="569" spans="1:9">
      <c r="A569" s="362"/>
      <c r="B569" s="372"/>
      <c r="C569" s="344"/>
      <c r="D569" s="410"/>
      <c r="E569" s="372"/>
      <c r="F569" s="2"/>
      <c r="G569" s="411"/>
      <c r="H569" s="2"/>
      <c r="I569" s="2"/>
    </row>
    <row r="570" spans="1:9">
      <c r="A570" s="362"/>
      <c r="B570" s="367"/>
    </row>
    <row r="571" spans="1:9">
      <c r="A571" s="362"/>
      <c r="B571" s="371"/>
    </row>
    <row r="572" spans="1:9">
      <c r="A572" s="362"/>
      <c r="B572" s="351"/>
      <c r="C572" s="352"/>
      <c r="D572" s="353"/>
      <c r="E572" s="2"/>
      <c r="F572" s="354"/>
      <c r="G572" s="2"/>
      <c r="H572" s="2"/>
    </row>
    <row r="573" spans="1:9">
      <c r="A573" s="362"/>
    </row>
    <row r="574" spans="1:9">
      <c r="A574" s="362"/>
      <c r="B574" s="351"/>
      <c r="C574" s="352"/>
      <c r="D574" s="353"/>
      <c r="E574" s="2"/>
      <c r="F574" s="354"/>
      <c r="G574" s="2"/>
      <c r="H574" s="2"/>
    </row>
    <row r="575" spans="1:9">
      <c r="A575" s="362"/>
      <c r="B575" s="351"/>
      <c r="C575" s="352"/>
      <c r="D575" s="353"/>
      <c r="E575" s="2"/>
      <c r="F575" s="354"/>
      <c r="G575" s="2"/>
      <c r="H575" s="2"/>
    </row>
    <row r="576" spans="1:9">
      <c r="A576" s="362"/>
      <c r="B576" s="351"/>
      <c r="C576" s="352"/>
      <c r="D576" s="353"/>
      <c r="E576" s="2"/>
      <c r="F576" s="354"/>
      <c r="G576" s="2"/>
      <c r="H576" s="2"/>
    </row>
    <row r="577" spans="1:8">
      <c r="A577" s="362"/>
      <c r="B577" s="351"/>
      <c r="C577" s="352"/>
      <c r="D577" s="353"/>
      <c r="E577" s="2"/>
      <c r="F577" s="354"/>
      <c r="G577" s="2"/>
      <c r="H577" s="2"/>
    </row>
    <row r="578" spans="1:8">
      <c r="A578" s="362"/>
      <c r="B578" s="351"/>
      <c r="C578" s="352"/>
      <c r="D578" s="353"/>
      <c r="E578" s="2"/>
      <c r="F578" s="354"/>
      <c r="G578" s="2"/>
      <c r="H578" s="2"/>
    </row>
    <row r="579" spans="1:8">
      <c r="A579" s="362"/>
      <c r="B579" s="351"/>
      <c r="C579" s="352"/>
      <c r="D579" s="353"/>
      <c r="E579" s="2"/>
      <c r="F579" s="354"/>
      <c r="G579" s="2"/>
      <c r="H579" s="2"/>
    </row>
    <row r="580" spans="1:8">
      <c r="A580" s="362"/>
      <c r="B580" s="351"/>
      <c r="C580" s="352"/>
      <c r="D580" s="353"/>
      <c r="E580" s="2"/>
      <c r="F580" s="354"/>
      <c r="G580" s="2"/>
      <c r="H580" s="2"/>
    </row>
    <row r="581" spans="1:8">
      <c r="A581" s="362"/>
      <c r="B581" s="351"/>
      <c r="C581" s="352"/>
      <c r="D581" s="353"/>
      <c r="E581" s="2"/>
      <c r="F581" s="354"/>
      <c r="G581" s="2"/>
      <c r="H581" s="2"/>
    </row>
    <row r="582" spans="1:8">
      <c r="A582" s="362"/>
      <c r="B582" s="351"/>
      <c r="C582" s="352"/>
      <c r="D582" s="353"/>
      <c r="E582" s="2"/>
      <c r="F582" s="354"/>
      <c r="G582" s="2"/>
      <c r="H582" s="2"/>
    </row>
    <row r="583" spans="1:8">
      <c r="A583" s="362"/>
      <c r="B583" s="351"/>
      <c r="C583" s="352"/>
      <c r="D583" s="353"/>
      <c r="E583" s="2"/>
      <c r="F583" s="354"/>
      <c r="G583" s="2"/>
      <c r="H583" s="2"/>
    </row>
    <row r="584" spans="1:8">
      <c r="A584" s="362"/>
      <c r="B584" s="351"/>
      <c r="C584" s="352"/>
      <c r="D584" s="353"/>
      <c r="E584" s="2"/>
      <c r="F584" s="354"/>
      <c r="G584" s="2"/>
      <c r="H584" s="2"/>
    </row>
    <row r="585" spans="1:8">
      <c r="A585" s="362"/>
      <c r="B585" s="351"/>
      <c r="C585" s="352"/>
      <c r="D585" s="353"/>
      <c r="E585" s="2"/>
      <c r="F585" s="354"/>
      <c r="G585" s="2"/>
      <c r="H585" s="2"/>
    </row>
    <row r="586" spans="1:8">
      <c r="A586" s="362"/>
      <c r="B586" s="351"/>
      <c r="C586" s="352"/>
      <c r="D586" s="353"/>
      <c r="E586" s="2"/>
      <c r="F586" s="354"/>
      <c r="G586" s="2"/>
      <c r="H586" s="2"/>
    </row>
    <row r="587" spans="1:8">
      <c r="A587" s="362"/>
      <c r="B587" s="351"/>
      <c r="C587" s="352"/>
      <c r="D587" s="353"/>
      <c r="E587" s="2"/>
      <c r="F587" s="354"/>
      <c r="G587" s="2"/>
      <c r="H587" s="2"/>
    </row>
    <row r="588" spans="1:8">
      <c r="A588" s="362"/>
      <c r="B588" s="351"/>
      <c r="C588" s="352"/>
      <c r="D588" s="353"/>
      <c r="E588" s="2"/>
      <c r="F588" s="354"/>
      <c r="G588" s="2"/>
      <c r="H588" s="2"/>
    </row>
    <row r="589" spans="1:8">
      <c r="A589" s="362"/>
      <c r="B589" s="351"/>
      <c r="C589" s="352"/>
      <c r="D589" s="353"/>
      <c r="E589" s="2"/>
      <c r="F589" s="354"/>
      <c r="G589" s="2"/>
      <c r="H589" s="2"/>
    </row>
    <row r="590" spans="1:8">
      <c r="A590" s="362"/>
      <c r="B590" s="351"/>
      <c r="C590" s="352"/>
      <c r="D590" s="353"/>
      <c r="E590" s="2"/>
      <c r="F590" s="354"/>
      <c r="G590" s="2"/>
      <c r="H590" s="2"/>
    </row>
    <row r="591" spans="1:8">
      <c r="A591" s="362"/>
      <c r="B591" s="351"/>
      <c r="C591" s="352"/>
      <c r="D591" s="353"/>
      <c r="E591" s="2"/>
      <c r="F591" s="354"/>
      <c r="G591" s="2"/>
      <c r="H591" s="2"/>
    </row>
    <row r="592" spans="1:8">
      <c r="A592" s="362"/>
      <c r="B592" s="351"/>
      <c r="C592" s="352"/>
      <c r="D592" s="353"/>
      <c r="E592" s="2"/>
      <c r="F592" s="354"/>
      <c r="G592" s="2"/>
      <c r="H592" s="2"/>
    </row>
    <row r="593" spans="1:8">
      <c r="A593" s="362"/>
      <c r="B593" s="351"/>
      <c r="C593" s="352"/>
      <c r="D593" s="353"/>
      <c r="E593" s="2"/>
      <c r="F593" s="354"/>
      <c r="G593" s="2"/>
      <c r="H593" s="2"/>
    </row>
    <row r="594" spans="1:8">
      <c r="A594" s="362"/>
      <c r="B594" s="351"/>
      <c r="C594" s="352"/>
      <c r="D594" s="353"/>
      <c r="E594" s="2"/>
      <c r="F594" s="354"/>
      <c r="G594" s="2"/>
      <c r="H594" s="2"/>
    </row>
    <row r="595" spans="1:8">
      <c r="A595" s="362"/>
      <c r="B595" s="351"/>
      <c r="C595" s="352"/>
      <c r="D595" s="353"/>
      <c r="E595" s="2"/>
      <c r="F595" s="354"/>
      <c r="G595" s="2"/>
      <c r="H595" s="2"/>
    </row>
    <row r="596" spans="1:8">
      <c r="A596" s="362"/>
      <c r="B596" s="351"/>
      <c r="C596" s="352"/>
      <c r="D596" s="353"/>
      <c r="E596" s="2"/>
      <c r="F596" s="354"/>
      <c r="G596" s="2"/>
      <c r="H596" s="2"/>
    </row>
    <row r="597" spans="1:8">
      <c r="A597" s="362"/>
      <c r="B597" s="351"/>
      <c r="C597" s="352"/>
      <c r="D597" s="353"/>
      <c r="E597" s="2"/>
      <c r="F597" s="354"/>
      <c r="G597" s="2"/>
      <c r="H597" s="2"/>
    </row>
    <row r="598" spans="1:8">
      <c r="A598" s="362"/>
      <c r="B598" s="351"/>
      <c r="C598" s="352"/>
      <c r="D598" s="353"/>
      <c r="E598" s="2"/>
      <c r="F598" s="354"/>
      <c r="G598" s="2"/>
      <c r="H598" s="2"/>
    </row>
    <row r="599" spans="1:8">
      <c r="A599" s="362"/>
      <c r="B599" s="351"/>
      <c r="C599" s="352"/>
      <c r="D599" s="353"/>
      <c r="E599" s="2"/>
      <c r="F599" s="354"/>
      <c r="G599" s="2"/>
      <c r="H599" s="2"/>
    </row>
    <row r="600" spans="1:8">
      <c r="A600" s="362"/>
      <c r="B600" s="351"/>
      <c r="C600" s="352"/>
      <c r="D600" s="353"/>
      <c r="E600" s="2"/>
      <c r="F600" s="354"/>
      <c r="G600" s="2"/>
      <c r="H600" s="2"/>
    </row>
    <row r="601" spans="1:8">
      <c r="A601" s="362"/>
      <c r="B601" s="351"/>
      <c r="C601" s="352"/>
      <c r="D601" s="353"/>
      <c r="E601" s="2"/>
      <c r="F601" s="354"/>
      <c r="G601" s="2"/>
      <c r="H601" s="2"/>
    </row>
    <row r="602" spans="1:8">
      <c r="A602" s="362"/>
      <c r="B602" s="351"/>
      <c r="C602" s="352"/>
      <c r="D602" s="353"/>
      <c r="E602" s="2"/>
      <c r="F602" s="354"/>
      <c r="G602" s="2"/>
      <c r="H602" s="2"/>
    </row>
    <row r="603" spans="1:8">
      <c r="A603" s="362"/>
      <c r="B603" s="351"/>
      <c r="C603" s="352"/>
      <c r="D603" s="353"/>
      <c r="E603" s="2"/>
      <c r="F603" s="354"/>
      <c r="G603" s="2"/>
      <c r="H603" s="2"/>
    </row>
    <row r="604" spans="1:8">
      <c r="A604" s="362"/>
      <c r="B604" s="351"/>
      <c r="C604" s="352"/>
      <c r="D604" s="353"/>
      <c r="E604" s="2"/>
      <c r="F604" s="354"/>
      <c r="G604" s="2"/>
      <c r="H604" s="2"/>
    </row>
    <row r="605" spans="1:8">
      <c r="A605" s="362"/>
      <c r="B605" s="351"/>
      <c r="C605" s="352"/>
      <c r="D605" s="353"/>
      <c r="E605" s="2"/>
      <c r="F605" s="354"/>
      <c r="G605" s="2"/>
      <c r="H605" s="2"/>
    </row>
    <row r="606" spans="1:8">
      <c r="A606" s="362"/>
      <c r="B606" s="351"/>
      <c r="C606" s="352"/>
      <c r="D606" s="353"/>
      <c r="E606" s="2"/>
      <c r="F606" s="354"/>
      <c r="G606" s="2"/>
      <c r="H606" s="2"/>
    </row>
    <row r="607" spans="1:8">
      <c r="A607" s="362"/>
      <c r="B607" s="351"/>
      <c r="C607" s="352"/>
      <c r="D607" s="353"/>
      <c r="E607" s="2"/>
      <c r="F607" s="354"/>
      <c r="G607" s="2"/>
      <c r="H607" s="2"/>
    </row>
    <row r="608" spans="1:8">
      <c r="A608" s="362"/>
      <c r="B608" s="351"/>
      <c r="C608" s="352"/>
      <c r="D608" s="353"/>
      <c r="E608" s="2"/>
      <c r="F608" s="354"/>
      <c r="G608" s="2"/>
      <c r="H608" s="2"/>
    </row>
    <row r="609" spans="1:8">
      <c r="A609" s="362"/>
      <c r="B609" s="351"/>
      <c r="C609" s="352"/>
      <c r="D609" s="353"/>
      <c r="E609" s="2"/>
      <c r="F609" s="354"/>
      <c r="G609" s="2"/>
      <c r="H609" s="2"/>
    </row>
    <row r="610" spans="1:8">
      <c r="A610" s="362"/>
      <c r="B610" s="351"/>
      <c r="C610" s="352"/>
      <c r="D610" s="353"/>
      <c r="E610" s="2"/>
      <c r="F610" s="354"/>
      <c r="G610" s="2"/>
      <c r="H610" s="2"/>
    </row>
    <row r="611" spans="1:8">
      <c r="A611" s="362"/>
      <c r="B611" s="351"/>
      <c r="C611" s="352"/>
      <c r="D611" s="353"/>
      <c r="E611" s="2"/>
      <c r="F611" s="354"/>
      <c r="G611" s="2"/>
      <c r="H611" s="2"/>
    </row>
    <row r="612" spans="1:8">
      <c r="A612" s="362"/>
      <c r="B612" s="351"/>
      <c r="C612" s="352"/>
      <c r="D612" s="353"/>
      <c r="E612" s="2"/>
      <c r="F612" s="354"/>
      <c r="G612" s="2"/>
      <c r="H612" s="2"/>
    </row>
    <row r="613" spans="1:8">
      <c r="A613" s="362"/>
      <c r="B613" s="351"/>
      <c r="C613" s="352"/>
      <c r="D613" s="353"/>
      <c r="E613" s="2"/>
      <c r="F613" s="354"/>
      <c r="G613" s="2"/>
      <c r="H613" s="2"/>
    </row>
    <row r="614" spans="1:8">
      <c r="A614" s="362"/>
      <c r="B614" s="351"/>
      <c r="C614" s="352"/>
      <c r="D614" s="353"/>
      <c r="E614" s="2"/>
      <c r="F614" s="354"/>
      <c r="G614" s="2"/>
      <c r="H614" s="2"/>
    </row>
    <row r="615" spans="1:8">
      <c r="A615" s="362"/>
      <c r="B615" s="351"/>
      <c r="C615" s="352"/>
      <c r="D615" s="353"/>
      <c r="E615" s="2"/>
      <c r="F615" s="354"/>
      <c r="G615" s="2"/>
      <c r="H615" s="2"/>
    </row>
    <row r="616" spans="1:8">
      <c r="A616" s="362"/>
      <c r="B616" s="351"/>
      <c r="C616" s="352"/>
      <c r="D616" s="353"/>
      <c r="E616" s="2"/>
      <c r="F616" s="354"/>
      <c r="G616" s="2"/>
      <c r="H616" s="2"/>
    </row>
    <row r="617" spans="1:8">
      <c r="A617" s="362"/>
      <c r="B617" s="351"/>
      <c r="C617" s="352"/>
      <c r="D617" s="353"/>
      <c r="E617" s="2"/>
      <c r="F617" s="354"/>
      <c r="G617" s="2"/>
      <c r="H617" s="2"/>
    </row>
    <row r="618" spans="1:8">
      <c r="A618" s="362"/>
      <c r="B618" s="351"/>
      <c r="C618" s="352"/>
      <c r="D618" s="353"/>
      <c r="E618" s="2"/>
      <c r="F618" s="354"/>
      <c r="G618" s="2"/>
      <c r="H618" s="2"/>
    </row>
    <row r="619" spans="1:8">
      <c r="A619" s="362"/>
      <c r="B619" s="351"/>
      <c r="C619" s="352"/>
      <c r="D619" s="353"/>
      <c r="E619" s="2"/>
      <c r="F619" s="354"/>
      <c r="G619" s="2"/>
      <c r="H619" s="2"/>
    </row>
    <row r="620" spans="1:8">
      <c r="A620" s="362"/>
      <c r="B620" s="351"/>
      <c r="C620" s="352"/>
      <c r="D620" s="353"/>
      <c r="E620" s="2"/>
      <c r="F620" s="354"/>
      <c r="G620" s="2"/>
      <c r="H620" s="2"/>
    </row>
    <row r="621" spans="1:8">
      <c r="A621" s="362"/>
      <c r="B621" s="351"/>
      <c r="C621" s="352"/>
      <c r="D621" s="353"/>
      <c r="E621" s="2"/>
      <c r="F621" s="354"/>
      <c r="G621" s="2"/>
      <c r="H621" s="2"/>
    </row>
    <row r="622" spans="1:8">
      <c r="A622" s="362"/>
      <c r="B622" s="351"/>
      <c r="C622" s="352"/>
      <c r="D622" s="353"/>
      <c r="E622" s="2"/>
      <c r="F622" s="354"/>
      <c r="G622" s="2"/>
      <c r="H622" s="2"/>
    </row>
    <row r="623" spans="1:8">
      <c r="A623" s="362"/>
      <c r="B623" s="351"/>
      <c r="C623" s="352"/>
      <c r="D623" s="353"/>
      <c r="E623" s="2"/>
      <c r="F623" s="354"/>
      <c r="G623" s="2"/>
      <c r="H623" s="2"/>
    </row>
    <row r="624" spans="1:8">
      <c r="A624" s="362"/>
      <c r="B624" s="351"/>
      <c r="C624" s="352"/>
      <c r="D624" s="353"/>
      <c r="E624" s="2"/>
      <c r="F624" s="354"/>
      <c r="G624" s="2"/>
      <c r="H624" s="2"/>
    </row>
    <row r="625" spans="1:8">
      <c r="A625" s="362"/>
      <c r="B625" s="351"/>
      <c r="C625" s="352"/>
      <c r="D625" s="353"/>
      <c r="E625" s="2"/>
      <c r="F625" s="354"/>
      <c r="G625" s="2"/>
      <c r="H625" s="2"/>
    </row>
    <row r="626" spans="1:8">
      <c r="A626" s="362"/>
      <c r="B626" s="351"/>
      <c r="C626" s="352"/>
      <c r="D626" s="353"/>
      <c r="E626" s="2"/>
      <c r="F626" s="354"/>
      <c r="G626" s="2"/>
      <c r="H626" s="2"/>
    </row>
    <row r="627" spans="1:8">
      <c r="A627" s="362"/>
      <c r="B627" s="351"/>
      <c r="C627" s="352"/>
      <c r="D627" s="353"/>
      <c r="E627" s="2"/>
      <c r="F627" s="354"/>
      <c r="G627" s="2"/>
      <c r="H627" s="2"/>
    </row>
    <row r="628" spans="1:8">
      <c r="A628" s="362"/>
      <c r="B628" s="351"/>
      <c r="C628" s="352"/>
      <c r="D628" s="353"/>
      <c r="E628" s="2"/>
      <c r="F628" s="354"/>
      <c r="G628" s="2"/>
      <c r="H628" s="2"/>
    </row>
    <row r="629" spans="1:8">
      <c r="A629" s="362"/>
      <c r="B629" s="351"/>
      <c r="C629" s="352"/>
      <c r="D629" s="353"/>
      <c r="E629" s="2"/>
      <c r="F629" s="354"/>
      <c r="G629" s="2"/>
      <c r="H629" s="2"/>
    </row>
    <row r="630" spans="1:8">
      <c r="A630" s="362"/>
      <c r="B630" s="351"/>
      <c r="C630" s="352"/>
      <c r="D630" s="353"/>
      <c r="E630" s="2"/>
      <c r="F630" s="354"/>
      <c r="G630" s="2"/>
      <c r="H630" s="2"/>
    </row>
    <row r="631" spans="1:8">
      <c r="A631" s="362"/>
      <c r="B631" s="351"/>
      <c r="C631" s="352"/>
      <c r="D631" s="353"/>
      <c r="E631" s="2"/>
      <c r="F631" s="354"/>
      <c r="G631" s="2"/>
      <c r="H631" s="2"/>
    </row>
    <row r="632" spans="1:8">
      <c r="A632" s="362"/>
      <c r="B632" s="351"/>
      <c r="C632" s="352"/>
      <c r="D632" s="353"/>
      <c r="E632" s="2"/>
      <c r="F632" s="354"/>
      <c r="G632" s="2"/>
      <c r="H632" s="2"/>
    </row>
    <row r="633" spans="1:8">
      <c r="A633" s="362"/>
      <c r="B633" s="351"/>
      <c r="C633" s="352"/>
      <c r="D633" s="353"/>
      <c r="E633" s="2"/>
      <c r="F633" s="354"/>
      <c r="G633" s="2"/>
      <c r="H633" s="2"/>
    </row>
    <row r="634" spans="1:8">
      <c r="A634" s="362"/>
      <c r="B634" s="351"/>
      <c r="C634" s="352"/>
      <c r="D634" s="353"/>
      <c r="E634" s="2"/>
      <c r="F634" s="354"/>
      <c r="G634" s="2"/>
      <c r="H634" s="2"/>
    </row>
    <row r="635" spans="1:8">
      <c r="A635" s="362"/>
      <c r="B635" s="351"/>
      <c r="C635" s="352"/>
      <c r="D635" s="353"/>
      <c r="E635" s="2"/>
      <c r="F635" s="354"/>
      <c r="G635" s="2"/>
      <c r="H635" s="2"/>
    </row>
    <row r="636" spans="1:8">
      <c r="A636" s="362"/>
      <c r="B636" s="351"/>
      <c r="C636" s="352"/>
      <c r="D636" s="353"/>
      <c r="E636" s="2"/>
      <c r="F636" s="354"/>
      <c r="G636" s="2"/>
      <c r="H636" s="2"/>
    </row>
    <row r="637" spans="1:8">
      <c r="A637" s="362"/>
      <c r="B637" s="351"/>
      <c r="C637" s="352"/>
      <c r="D637" s="353"/>
      <c r="E637" s="2"/>
      <c r="F637" s="354"/>
      <c r="G637" s="2"/>
      <c r="H637" s="2"/>
    </row>
    <row r="638" spans="1:8">
      <c r="A638" s="362"/>
      <c r="B638" s="351"/>
      <c r="C638" s="352"/>
      <c r="D638" s="353"/>
      <c r="E638" s="2"/>
      <c r="F638" s="354"/>
      <c r="G638" s="2"/>
      <c r="H638" s="2"/>
    </row>
    <row r="639" spans="1:8">
      <c r="A639" s="362"/>
      <c r="B639" s="351"/>
      <c r="C639" s="352"/>
      <c r="D639" s="353"/>
      <c r="E639" s="2"/>
      <c r="F639" s="354"/>
      <c r="G639" s="2"/>
      <c r="H639" s="2"/>
    </row>
    <row r="640" spans="1:8">
      <c r="A640" s="362"/>
      <c r="B640" s="351"/>
      <c r="C640" s="352"/>
      <c r="D640" s="353"/>
      <c r="E640" s="2"/>
      <c r="F640" s="354"/>
      <c r="G640" s="2"/>
      <c r="H640" s="2"/>
    </row>
    <row r="641" spans="1:8">
      <c r="A641" s="362"/>
      <c r="B641" s="351"/>
      <c r="C641" s="352"/>
      <c r="D641" s="353"/>
      <c r="E641" s="2"/>
      <c r="F641" s="354"/>
      <c r="G641" s="2"/>
      <c r="H641" s="2"/>
    </row>
    <row r="642" spans="1:8">
      <c r="A642" s="362"/>
      <c r="B642" s="351"/>
      <c r="C642" s="352"/>
      <c r="D642" s="353"/>
      <c r="E642" s="2"/>
      <c r="F642" s="354"/>
      <c r="G642" s="2"/>
      <c r="H642" s="2"/>
    </row>
    <row r="643" spans="1:8">
      <c r="A643" s="362"/>
      <c r="B643" s="351"/>
      <c r="C643" s="352"/>
      <c r="D643" s="353"/>
      <c r="E643" s="2"/>
      <c r="F643" s="354"/>
      <c r="G643" s="2"/>
      <c r="H643" s="2"/>
    </row>
    <row r="644" spans="1:8">
      <c r="A644" s="362"/>
      <c r="B644" s="351"/>
      <c r="C644" s="352"/>
      <c r="D644" s="353"/>
      <c r="E644" s="2"/>
      <c r="F644" s="354"/>
      <c r="G644" s="2"/>
      <c r="H644" s="2"/>
    </row>
    <row r="645" spans="1:8">
      <c r="A645" s="362"/>
      <c r="B645" s="351"/>
      <c r="C645" s="352"/>
      <c r="D645" s="353"/>
      <c r="E645" s="2"/>
      <c r="F645" s="354"/>
      <c r="G645" s="2"/>
      <c r="H645" s="2"/>
    </row>
    <row r="646" spans="1:8">
      <c r="A646" s="362"/>
      <c r="B646" s="351"/>
      <c r="C646" s="352"/>
      <c r="D646" s="353"/>
      <c r="E646" s="2"/>
      <c r="F646" s="354"/>
      <c r="G646" s="2"/>
      <c r="H646" s="2"/>
    </row>
    <row r="647" spans="1:8">
      <c r="A647" s="362"/>
      <c r="B647" s="351"/>
      <c r="C647" s="352"/>
      <c r="D647" s="353"/>
      <c r="E647" s="2"/>
      <c r="F647" s="354"/>
      <c r="G647" s="2"/>
      <c r="H647" s="2"/>
    </row>
    <row r="648" spans="1:8">
      <c r="A648" s="362"/>
      <c r="B648" s="351"/>
      <c r="C648" s="352"/>
      <c r="D648" s="353"/>
      <c r="E648" s="2"/>
      <c r="F648" s="354"/>
      <c r="G648" s="2"/>
      <c r="H648" s="2"/>
    </row>
    <row r="649" spans="1:8">
      <c r="A649" s="362"/>
      <c r="B649" s="351"/>
      <c r="C649" s="352"/>
      <c r="D649" s="353"/>
      <c r="E649" s="2"/>
      <c r="F649" s="354"/>
      <c r="G649" s="2"/>
      <c r="H649" s="2"/>
    </row>
    <row r="650" spans="1:8">
      <c r="A650" s="362"/>
      <c r="B650" s="351"/>
      <c r="C650" s="352"/>
      <c r="D650" s="353"/>
      <c r="E650" s="2"/>
      <c r="F650" s="354"/>
      <c r="G650" s="2"/>
      <c r="H650" s="2"/>
    </row>
    <row r="651" spans="1:8">
      <c r="A651" s="362"/>
      <c r="B651" s="351"/>
      <c r="C651" s="352"/>
      <c r="D651" s="353"/>
      <c r="E651" s="2"/>
      <c r="F651" s="354"/>
      <c r="G651" s="2"/>
      <c r="H651" s="2"/>
    </row>
    <row r="652" spans="1:8">
      <c r="A652" s="362"/>
      <c r="B652" s="351"/>
      <c r="C652" s="352"/>
      <c r="D652" s="353"/>
      <c r="E652" s="2"/>
      <c r="F652" s="354"/>
      <c r="G652" s="2"/>
      <c r="H652" s="2"/>
    </row>
    <row r="653" spans="1:8">
      <c r="A653" s="362"/>
      <c r="B653" s="351"/>
      <c r="C653" s="352"/>
      <c r="D653" s="353"/>
      <c r="E653" s="2"/>
      <c r="F653" s="354"/>
      <c r="G653" s="2"/>
      <c r="H653" s="2"/>
    </row>
    <row r="654" spans="1:8">
      <c r="A654" s="362"/>
      <c r="B654" s="351"/>
      <c r="C654" s="352"/>
      <c r="D654" s="353"/>
      <c r="E654" s="2"/>
      <c r="F654" s="354"/>
      <c r="G654" s="2"/>
      <c r="H654" s="2"/>
    </row>
    <row r="655" spans="1:8">
      <c r="A655" s="362"/>
      <c r="B655" s="351"/>
      <c r="C655" s="352"/>
      <c r="D655" s="353"/>
      <c r="E655" s="2"/>
      <c r="F655" s="354"/>
      <c r="G655" s="2"/>
      <c r="H655" s="2"/>
    </row>
    <row r="656" spans="1:8">
      <c r="A656" s="362"/>
      <c r="B656" s="351"/>
      <c r="C656" s="352"/>
      <c r="D656" s="353"/>
      <c r="E656" s="2"/>
      <c r="F656" s="354"/>
      <c r="G656" s="2"/>
      <c r="H656" s="2"/>
    </row>
    <row r="657" spans="1:8">
      <c r="A657" s="362"/>
      <c r="B657" s="351"/>
      <c r="C657" s="352"/>
      <c r="D657" s="353"/>
      <c r="E657" s="2"/>
      <c r="F657" s="354"/>
      <c r="G657" s="2"/>
      <c r="H657" s="2"/>
    </row>
    <row r="658" spans="1:8">
      <c r="A658" s="362"/>
      <c r="B658" s="351"/>
      <c r="C658" s="352"/>
      <c r="D658" s="353"/>
      <c r="E658" s="2"/>
      <c r="F658" s="354"/>
      <c r="G658" s="2"/>
      <c r="H658" s="2"/>
    </row>
    <row r="659" spans="1:8">
      <c r="A659" s="362"/>
      <c r="B659" s="351"/>
      <c r="C659" s="352"/>
      <c r="D659" s="353"/>
      <c r="E659" s="2"/>
      <c r="F659" s="354"/>
      <c r="G659" s="2"/>
      <c r="H659" s="2"/>
    </row>
    <row r="660" spans="1:8">
      <c r="A660" s="362"/>
      <c r="B660" s="351"/>
      <c r="C660" s="352"/>
      <c r="D660" s="353"/>
      <c r="E660" s="2"/>
      <c r="F660" s="354"/>
      <c r="G660" s="2"/>
      <c r="H660" s="2"/>
    </row>
    <row r="661" spans="1:8">
      <c r="A661" s="362"/>
      <c r="B661" s="351"/>
      <c r="C661" s="352"/>
      <c r="D661" s="353"/>
      <c r="E661" s="2"/>
      <c r="F661" s="354"/>
      <c r="G661" s="2"/>
      <c r="H661" s="2"/>
    </row>
    <row r="662" spans="1:8">
      <c r="A662" s="362"/>
      <c r="B662" s="351"/>
      <c r="C662" s="352"/>
      <c r="D662" s="353"/>
      <c r="E662" s="2"/>
      <c r="F662" s="354"/>
      <c r="G662" s="2"/>
      <c r="H662" s="2"/>
    </row>
    <row r="663" spans="1:8">
      <c r="A663" s="362"/>
      <c r="B663" s="351"/>
      <c r="C663" s="352"/>
      <c r="D663" s="353"/>
      <c r="E663" s="2"/>
      <c r="F663" s="354"/>
      <c r="G663" s="2"/>
      <c r="H663" s="2"/>
    </row>
    <row r="664" spans="1:8">
      <c r="A664" s="362"/>
      <c r="B664" s="351"/>
      <c r="C664" s="352"/>
      <c r="D664" s="353"/>
      <c r="E664" s="2"/>
      <c r="F664" s="354"/>
      <c r="G664" s="2"/>
      <c r="H664" s="2"/>
    </row>
    <row r="665" spans="1:8">
      <c r="A665" s="362"/>
      <c r="B665" s="351"/>
      <c r="C665" s="352"/>
      <c r="D665" s="353"/>
      <c r="E665" s="2"/>
      <c r="F665" s="354"/>
      <c r="G665" s="2"/>
      <c r="H665" s="2"/>
    </row>
    <row r="666" spans="1:8">
      <c r="A666" s="362"/>
      <c r="B666" s="351"/>
      <c r="C666" s="352"/>
      <c r="D666" s="353"/>
      <c r="E666" s="2"/>
      <c r="F666" s="354"/>
      <c r="G666" s="2"/>
      <c r="H666" s="2"/>
    </row>
    <row r="667" spans="1:8">
      <c r="A667" s="362"/>
      <c r="B667" s="351"/>
      <c r="C667" s="352"/>
      <c r="D667" s="353"/>
      <c r="E667" s="2"/>
      <c r="F667" s="354"/>
      <c r="G667" s="2"/>
      <c r="H667" s="2"/>
    </row>
    <row r="668" spans="1:8">
      <c r="A668" s="362"/>
      <c r="B668" s="351"/>
      <c r="C668" s="352"/>
      <c r="D668" s="353"/>
      <c r="E668" s="2"/>
      <c r="F668" s="354"/>
      <c r="G668" s="2"/>
      <c r="H668" s="2"/>
    </row>
    <row r="669" spans="1:8">
      <c r="A669" s="362"/>
      <c r="B669" s="351"/>
      <c r="C669" s="352"/>
      <c r="D669" s="353"/>
      <c r="E669" s="2"/>
      <c r="F669" s="354"/>
      <c r="G669" s="2"/>
      <c r="H669" s="2"/>
    </row>
    <row r="670" spans="1:8">
      <c r="A670" s="362"/>
      <c r="B670" s="351"/>
      <c r="C670" s="352"/>
      <c r="D670" s="353"/>
      <c r="E670" s="2"/>
      <c r="F670" s="354"/>
      <c r="G670" s="2"/>
      <c r="H670" s="2"/>
    </row>
    <row r="671" spans="1:8">
      <c r="A671" s="362"/>
      <c r="B671" s="351"/>
      <c r="C671" s="352"/>
      <c r="D671" s="353"/>
      <c r="E671" s="2"/>
      <c r="F671" s="354"/>
      <c r="G671" s="2"/>
      <c r="H671" s="2"/>
    </row>
    <row r="672" spans="1:8">
      <c r="A672" s="362"/>
      <c r="B672" s="351"/>
      <c r="C672" s="352"/>
      <c r="D672" s="353"/>
      <c r="E672" s="2"/>
      <c r="F672" s="354"/>
      <c r="G672" s="2"/>
      <c r="H672" s="2"/>
    </row>
    <row r="673" spans="1:8">
      <c r="A673" s="362"/>
      <c r="B673" s="351"/>
      <c r="C673" s="352"/>
      <c r="D673" s="353"/>
      <c r="E673" s="2"/>
      <c r="F673" s="354"/>
      <c r="G673" s="2"/>
      <c r="H673" s="2"/>
    </row>
    <row r="674" spans="1:8">
      <c r="A674" s="362"/>
      <c r="B674" s="351"/>
      <c r="C674" s="352"/>
      <c r="D674" s="353"/>
      <c r="E674" s="2"/>
      <c r="F674" s="354"/>
      <c r="G674" s="2"/>
      <c r="H674" s="2"/>
    </row>
    <row r="675" spans="1:8">
      <c r="A675" s="362"/>
      <c r="B675" s="351"/>
      <c r="C675" s="352"/>
      <c r="D675" s="353"/>
      <c r="E675" s="2"/>
      <c r="F675" s="354"/>
      <c r="G675" s="2"/>
      <c r="H675" s="2"/>
    </row>
    <row r="676" spans="1:8">
      <c r="A676" s="362"/>
      <c r="B676" s="351"/>
      <c r="C676" s="352"/>
      <c r="D676" s="353"/>
      <c r="E676" s="2"/>
      <c r="F676" s="354"/>
      <c r="G676" s="2"/>
      <c r="H676" s="2"/>
    </row>
    <row r="677" spans="1:8">
      <c r="A677" s="362"/>
      <c r="B677" s="351"/>
      <c r="C677" s="352"/>
      <c r="D677" s="353"/>
      <c r="E677" s="2"/>
      <c r="F677" s="354"/>
      <c r="G677" s="2"/>
      <c r="H677" s="2"/>
    </row>
    <row r="678" spans="1:8">
      <c r="A678" s="362"/>
      <c r="B678" s="351"/>
      <c r="C678" s="352"/>
      <c r="D678" s="353"/>
      <c r="E678" s="2"/>
      <c r="F678" s="354"/>
      <c r="G678" s="2"/>
      <c r="H678" s="2"/>
    </row>
    <row r="679" spans="1:8">
      <c r="A679" s="362"/>
      <c r="B679" s="351"/>
      <c r="C679" s="352"/>
      <c r="D679" s="353"/>
      <c r="E679" s="2"/>
      <c r="F679" s="354"/>
      <c r="G679" s="2"/>
      <c r="H679" s="2"/>
    </row>
    <row r="680" spans="1:8">
      <c r="A680" s="362"/>
      <c r="B680" s="351"/>
      <c r="C680" s="352"/>
      <c r="D680" s="353"/>
      <c r="E680" s="2"/>
      <c r="F680" s="354"/>
      <c r="G680" s="2"/>
      <c r="H680" s="2"/>
    </row>
    <row r="681" spans="1:8">
      <c r="A681" s="362"/>
      <c r="B681" s="351"/>
      <c r="C681" s="352"/>
      <c r="D681" s="353"/>
      <c r="E681" s="2"/>
      <c r="F681" s="354"/>
      <c r="G681" s="2"/>
      <c r="H681" s="2"/>
    </row>
    <row r="682" spans="1:8">
      <c r="A682" s="362"/>
      <c r="B682" s="351"/>
      <c r="C682" s="352"/>
      <c r="D682" s="353"/>
      <c r="E682" s="2"/>
      <c r="F682" s="354"/>
      <c r="G682" s="2"/>
      <c r="H682" s="2"/>
    </row>
    <row r="683" spans="1:8">
      <c r="A683" s="362"/>
      <c r="B683" s="351"/>
      <c r="C683" s="352"/>
      <c r="D683" s="353"/>
      <c r="E683" s="2"/>
      <c r="F683" s="354"/>
      <c r="G683" s="2"/>
      <c r="H683" s="2"/>
    </row>
    <row r="684" spans="1:8">
      <c r="A684" s="362"/>
      <c r="B684" s="351"/>
      <c r="C684" s="352"/>
      <c r="D684" s="353"/>
      <c r="E684" s="2"/>
      <c r="F684" s="354"/>
      <c r="G684" s="2"/>
      <c r="H684" s="2"/>
    </row>
    <row r="685" spans="1:8">
      <c r="A685" s="362"/>
      <c r="B685" s="351"/>
      <c r="C685" s="352"/>
      <c r="D685" s="353"/>
      <c r="E685" s="2"/>
      <c r="F685" s="354"/>
      <c r="G685" s="2"/>
      <c r="H685" s="2"/>
    </row>
    <row r="686" spans="1:8">
      <c r="A686" s="362"/>
      <c r="B686" s="351"/>
      <c r="C686" s="352"/>
      <c r="D686" s="353"/>
      <c r="E686" s="2"/>
      <c r="F686" s="354"/>
      <c r="G686" s="2"/>
      <c r="H686" s="2"/>
    </row>
    <row r="687" spans="1:8">
      <c r="A687" s="362"/>
      <c r="B687" s="351"/>
      <c r="C687" s="352"/>
      <c r="D687" s="353"/>
      <c r="E687" s="2"/>
      <c r="F687" s="354"/>
      <c r="G687" s="2"/>
      <c r="H687" s="2"/>
    </row>
    <row r="688" spans="1:8">
      <c r="A688" s="362"/>
      <c r="B688" s="351"/>
      <c r="C688" s="352"/>
      <c r="D688" s="353"/>
      <c r="E688" s="2"/>
      <c r="F688" s="354"/>
      <c r="G688" s="2"/>
      <c r="H688" s="2"/>
    </row>
    <row r="689" spans="1:8">
      <c r="A689" s="362"/>
      <c r="B689" s="351"/>
      <c r="C689" s="352"/>
      <c r="D689" s="353"/>
      <c r="E689" s="2"/>
      <c r="F689" s="354"/>
      <c r="G689" s="2"/>
      <c r="H689" s="2"/>
    </row>
    <row r="690" spans="1:8">
      <c r="A690" s="362"/>
      <c r="B690" s="351"/>
      <c r="C690" s="352"/>
      <c r="D690" s="353"/>
      <c r="E690" s="2"/>
      <c r="F690" s="354"/>
      <c r="G690" s="2"/>
      <c r="H690" s="2"/>
    </row>
    <row r="691" spans="1:8">
      <c r="A691" s="362"/>
      <c r="B691" s="351"/>
      <c r="C691" s="352"/>
      <c r="D691" s="353"/>
      <c r="E691" s="2"/>
      <c r="F691" s="354"/>
      <c r="G691" s="2"/>
      <c r="H691" s="2"/>
    </row>
    <row r="692" spans="1:8">
      <c r="A692" s="362"/>
      <c r="B692" s="351"/>
      <c r="C692" s="352"/>
      <c r="D692" s="353"/>
      <c r="E692" s="2"/>
      <c r="F692" s="354"/>
      <c r="G692" s="2"/>
      <c r="H692" s="2"/>
    </row>
    <row r="693" spans="1:8">
      <c r="A693" s="362"/>
      <c r="B693" s="351"/>
      <c r="C693" s="352"/>
      <c r="D693" s="353"/>
      <c r="E693" s="2"/>
      <c r="F693" s="354"/>
      <c r="G693" s="2"/>
      <c r="H693" s="2"/>
    </row>
    <row r="694" spans="1:8">
      <c r="A694" s="362"/>
      <c r="B694" s="351"/>
      <c r="C694" s="352"/>
      <c r="D694" s="353"/>
      <c r="E694" s="2"/>
      <c r="F694" s="354"/>
      <c r="G694" s="2"/>
      <c r="H694" s="2"/>
    </row>
    <row r="695" spans="1:8">
      <c r="A695" s="362"/>
      <c r="B695" s="351"/>
      <c r="C695" s="352"/>
      <c r="D695" s="353"/>
      <c r="E695" s="2"/>
      <c r="F695" s="354"/>
      <c r="G695" s="2"/>
      <c r="H695" s="2"/>
    </row>
    <row r="696" spans="1:8">
      <c r="A696" s="362"/>
      <c r="B696" s="351"/>
      <c r="C696" s="352"/>
      <c r="D696" s="353"/>
      <c r="E696" s="2"/>
      <c r="F696" s="354"/>
      <c r="G696" s="2"/>
      <c r="H696" s="2"/>
    </row>
    <row r="697" spans="1:8">
      <c r="A697" s="362"/>
      <c r="B697" s="351"/>
      <c r="C697" s="352"/>
      <c r="D697" s="353"/>
      <c r="E697" s="2"/>
      <c r="F697" s="354"/>
      <c r="G697" s="2"/>
      <c r="H697" s="2"/>
    </row>
    <row r="698" spans="1:8">
      <c r="A698" s="362"/>
      <c r="B698" s="351"/>
      <c r="C698" s="352"/>
      <c r="D698" s="353"/>
      <c r="E698" s="2"/>
      <c r="F698" s="354"/>
      <c r="G698" s="2"/>
      <c r="H698" s="2"/>
    </row>
    <row r="699" spans="1:8">
      <c r="A699" s="362"/>
      <c r="B699" s="351"/>
      <c r="C699" s="352"/>
      <c r="D699" s="353"/>
      <c r="E699" s="2"/>
      <c r="F699" s="354"/>
      <c r="G699" s="2"/>
      <c r="H699" s="2"/>
    </row>
    <row r="700" spans="1:8">
      <c r="A700" s="362"/>
      <c r="B700" s="351"/>
      <c r="C700" s="352"/>
      <c r="D700" s="353"/>
      <c r="E700" s="2"/>
      <c r="F700" s="354"/>
      <c r="G700" s="2"/>
      <c r="H700" s="2"/>
    </row>
    <row r="701" spans="1:8">
      <c r="A701" s="362"/>
      <c r="B701" s="351"/>
      <c r="C701" s="352"/>
      <c r="D701" s="353"/>
      <c r="E701" s="2"/>
      <c r="F701" s="354"/>
      <c r="G701" s="2"/>
      <c r="H701" s="2"/>
    </row>
    <row r="702" spans="1:8">
      <c r="A702" s="362"/>
      <c r="B702" s="351"/>
      <c r="C702" s="352"/>
      <c r="D702" s="353"/>
      <c r="E702" s="2"/>
      <c r="F702" s="354"/>
      <c r="G702" s="2"/>
      <c r="H702" s="2"/>
    </row>
    <row r="703" spans="1:8">
      <c r="A703" s="362"/>
      <c r="B703" s="351"/>
      <c r="C703" s="352"/>
      <c r="D703" s="353"/>
      <c r="E703" s="2"/>
      <c r="F703" s="354"/>
      <c r="G703" s="2"/>
      <c r="H703" s="2"/>
    </row>
    <row r="704" spans="1:8">
      <c r="A704" s="362"/>
      <c r="B704" s="351"/>
      <c r="C704" s="352"/>
      <c r="D704" s="353"/>
      <c r="E704" s="2"/>
      <c r="F704" s="354"/>
      <c r="G704" s="2"/>
      <c r="H704" s="2"/>
    </row>
    <row r="705" spans="1:8">
      <c r="A705" s="362"/>
      <c r="B705" s="351"/>
      <c r="C705" s="352"/>
      <c r="D705" s="353"/>
      <c r="E705" s="2"/>
      <c r="F705" s="354"/>
      <c r="G705" s="2"/>
      <c r="H705" s="2"/>
    </row>
    <row r="706" spans="1:8">
      <c r="A706" s="362"/>
      <c r="B706" s="351"/>
      <c r="C706" s="352"/>
      <c r="D706" s="353"/>
      <c r="E706" s="2"/>
      <c r="F706" s="354"/>
      <c r="G706" s="2"/>
      <c r="H706" s="2"/>
    </row>
    <row r="707" spans="1:8">
      <c r="A707" s="362"/>
      <c r="B707" s="351"/>
      <c r="C707" s="352"/>
      <c r="D707" s="353"/>
      <c r="E707" s="2"/>
      <c r="F707" s="354"/>
      <c r="G707" s="2"/>
      <c r="H707" s="2"/>
    </row>
    <row r="708" spans="1:8">
      <c r="A708" s="362"/>
      <c r="B708" s="351"/>
      <c r="C708" s="352"/>
      <c r="D708" s="353"/>
      <c r="E708" s="2"/>
      <c r="F708" s="354"/>
      <c r="G708" s="2"/>
      <c r="H708" s="2"/>
    </row>
    <row r="709" spans="1:8">
      <c r="A709" s="362"/>
      <c r="B709" s="351"/>
      <c r="C709" s="352"/>
      <c r="D709" s="353"/>
      <c r="E709" s="2"/>
      <c r="F709" s="354"/>
      <c r="G709" s="2"/>
      <c r="H709" s="2"/>
    </row>
    <row r="710" spans="1:8">
      <c r="A710" s="362"/>
      <c r="B710" s="351"/>
      <c r="C710" s="352"/>
      <c r="D710" s="353"/>
      <c r="E710" s="2"/>
      <c r="F710" s="354"/>
      <c r="G710" s="2"/>
      <c r="H710" s="2"/>
    </row>
    <row r="711" spans="1:8">
      <c r="A711" s="362"/>
      <c r="B711" s="351"/>
      <c r="C711" s="352"/>
      <c r="D711" s="353"/>
      <c r="E711" s="2"/>
      <c r="F711" s="354"/>
      <c r="G711" s="2"/>
      <c r="H711" s="2"/>
    </row>
    <row r="712" spans="1:8">
      <c r="A712" s="362"/>
      <c r="B712" s="351"/>
      <c r="C712" s="352"/>
      <c r="D712" s="353"/>
      <c r="E712" s="2"/>
      <c r="F712" s="354"/>
      <c r="G712" s="2"/>
      <c r="H712" s="2"/>
    </row>
    <row r="713" spans="1:8">
      <c r="A713" s="362"/>
      <c r="B713" s="351"/>
      <c r="C713" s="352"/>
      <c r="D713" s="353"/>
      <c r="E713" s="2"/>
      <c r="F713" s="354"/>
      <c r="G713" s="2"/>
      <c r="H713" s="2"/>
    </row>
    <row r="714" spans="1:8">
      <c r="A714" s="362"/>
      <c r="B714" s="351"/>
      <c r="C714" s="352"/>
      <c r="D714" s="353"/>
      <c r="E714" s="2"/>
      <c r="F714" s="354"/>
      <c r="G714" s="2"/>
      <c r="H714" s="2"/>
    </row>
    <row r="715" spans="1:8">
      <c r="A715" s="362"/>
      <c r="B715" s="351"/>
      <c r="C715" s="352"/>
      <c r="D715" s="353"/>
      <c r="E715" s="2"/>
      <c r="F715" s="354"/>
      <c r="G715" s="2"/>
      <c r="H715" s="2"/>
    </row>
    <row r="716" spans="1:8">
      <c r="A716" s="362"/>
      <c r="B716" s="351"/>
      <c r="C716" s="352"/>
      <c r="D716" s="353"/>
      <c r="E716" s="2"/>
      <c r="F716" s="354"/>
      <c r="G716" s="2"/>
      <c r="H716" s="2"/>
    </row>
    <row r="717" spans="1:8">
      <c r="A717" s="362"/>
      <c r="B717" s="351"/>
      <c r="C717" s="352"/>
      <c r="D717" s="353"/>
      <c r="E717" s="2"/>
      <c r="F717" s="354"/>
      <c r="G717" s="2"/>
      <c r="H717" s="2"/>
    </row>
    <row r="718" spans="1:8">
      <c r="A718" s="362"/>
      <c r="B718" s="351"/>
      <c r="C718" s="352"/>
      <c r="D718" s="353"/>
      <c r="E718" s="2"/>
      <c r="F718" s="354"/>
      <c r="G718" s="2"/>
      <c r="H718" s="2"/>
    </row>
    <row r="719" spans="1:8">
      <c r="A719" s="362"/>
      <c r="B719" s="351"/>
      <c r="C719" s="352"/>
      <c r="D719" s="353"/>
      <c r="E719" s="2"/>
      <c r="F719" s="354"/>
      <c r="G719" s="2"/>
      <c r="H719" s="2"/>
    </row>
    <row r="720" spans="1:8">
      <c r="A720" s="362"/>
      <c r="B720" s="351"/>
      <c r="C720" s="352"/>
      <c r="D720" s="353"/>
      <c r="E720" s="2"/>
      <c r="F720" s="354"/>
      <c r="G720" s="2"/>
      <c r="H720" s="2"/>
    </row>
    <row r="721" spans="1:8">
      <c r="A721" s="362"/>
      <c r="B721" s="351"/>
      <c r="C721" s="352"/>
      <c r="D721" s="353"/>
      <c r="E721" s="2"/>
      <c r="F721" s="354"/>
      <c r="G721" s="2"/>
      <c r="H721" s="2"/>
    </row>
    <row r="722" spans="1:8">
      <c r="A722" s="362"/>
      <c r="B722" s="351"/>
      <c r="C722" s="352"/>
      <c r="D722" s="353"/>
      <c r="E722" s="2"/>
      <c r="F722" s="354"/>
      <c r="G722" s="2"/>
      <c r="H722" s="2"/>
    </row>
    <row r="723" spans="1:8">
      <c r="A723" s="362"/>
      <c r="B723" s="351"/>
      <c r="C723" s="352"/>
      <c r="D723" s="353"/>
      <c r="E723" s="2"/>
      <c r="F723" s="354"/>
      <c r="G723" s="2"/>
      <c r="H723" s="2"/>
    </row>
    <row r="724" spans="1:8">
      <c r="A724" s="362"/>
      <c r="B724" s="351"/>
      <c r="C724" s="352"/>
      <c r="D724" s="353"/>
      <c r="E724" s="2"/>
      <c r="F724" s="354"/>
      <c r="G724" s="2"/>
      <c r="H724" s="2"/>
    </row>
    <row r="725" spans="1:8">
      <c r="A725" s="362"/>
      <c r="B725" s="351"/>
      <c r="C725" s="352"/>
      <c r="D725" s="353"/>
      <c r="E725" s="2"/>
      <c r="F725" s="354"/>
      <c r="G725" s="2"/>
      <c r="H725" s="2"/>
    </row>
    <row r="726" spans="1:8">
      <c r="A726" s="362"/>
      <c r="B726" s="351"/>
      <c r="C726" s="352"/>
      <c r="D726" s="353"/>
      <c r="E726" s="2"/>
      <c r="F726" s="354"/>
      <c r="G726" s="2"/>
      <c r="H726" s="2"/>
    </row>
    <row r="727" spans="1:8">
      <c r="A727" s="362"/>
      <c r="B727" s="351"/>
      <c r="C727" s="352"/>
      <c r="D727" s="353"/>
      <c r="E727" s="2"/>
      <c r="F727" s="354"/>
      <c r="G727" s="2"/>
      <c r="H727" s="2"/>
    </row>
    <row r="728" spans="1:8">
      <c r="A728" s="362"/>
      <c r="B728" s="351"/>
      <c r="C728" s="352"/>
      <c r="D728" s="353"/>
      <c r="E728" s="2"/>
      <c r="F728" s="354"/>
      <c r="G728" s="2"/>
      <c r="H728" s="2"/>
    </row>
    <row r="729" spans="1:8">
      <c r="A729" s="362"/>
      <c r="B729" s="351"/>
      <c r="C729" s="352"/>
      <c r="D729" s="353"/>
      <c r="E729" s="2"/>
      <c r="F729" s="354"/>
      <c r="G729" s="2"/>
      <c r="H729" s="2"/>
    </row>
    <row r="730" spans="1:8">
      <c r="A730" s="362"/>
      <c r="B730" s="351"/>
      <c r="C730" s="352"/>
      <c r="D730" s="353"/>
      <c r="E730" s="2"/>
      <c r="F730" s="354"/>
      <c r="G730" s="2"/>
      <c r="H730" s="2"/>
    </row>
    <row r="731" spans="1:8">
      <c r="A731" s="362"/>
      <c r="B731" s="351"/>
      <c r="C731" s="352"/>
      <c r="D731" s="353"/>
      <c r="E731" s="2"/>
      <c r="F731" s="354"/>
      <c r="G731" s="2"/>
      <c r="H731" s="2"/>
    </row>
    <row r="732" spans="1:8">
      <c r="A732" s="362"/>
      <c r="B732" s="351"/>
      <c r="C732" s="352"/>
      <c r="D732" s="353"/>
      <c r="E732" s="2"/>
      <c r="F732" s="354"/>
      <c r="G732" s="2"/>
      <c r="H732" s="2"/>
    </row>
    <row r="733" spans="1:8">
      <c r="A733" s="362"/>
      <c r="B733" s="351"/>
      <c r="C733" s="352"/>
      <c r="D733" s="353"/>
      <c r="E733" s="2"/>
      <c r="F733" s="354"/>
      <c r="G733" s="2"/>
      <c r="H733" s="2"/>
    </row>
    <row r="734" spans="1:8">
      <c r="A734" s="362"/>
      <c r="B734" s="351"/>
      <c r="C734" s="352"/>
      <c r="D734" s="353"/>
      <c r="E734" s="2"/>
      <c r="F734" s="354"/>
      <c r="G734" s="2"/>
      <c r="H734" s="2"/>
    </row>
    <row r="735" spans="1:8">
      <c r="A735" s="362"/>
      <c r="B735" s="351"/>
      <c r="C735" s="352"/>
      <c r="D735" s="353"/>
      <c r="E735" s="2"/>
      <c r="F735" s="354"/>
      <c r="G735" s="2"/>
      <c r="H735" s="2"/>
    </row>
    <row r="736" spans="1:8">
      <c r="A736" s="362"/>
      <c r="B736" s="351"/>
      <c r="C736" s="352"/>
      <c r="D736" s="353"/>
      <c r="E736" s="2"/>
      <c r="F736" s="354"/>
      <c r="G736" s="2"/>
      <c r="H736" s="2"/>
    </row>
    <row r="737" spans="1:8">
      <c r="A737" s="362"/>
      <c r="B737" s="351"/>
      <c r="C737" s="352"/>
      <c r="D737" s="353"/>
      <c r="E737" s="2"/>
      <c r="F737" s="354"/>
      <c r="G737" s="2"/>
      <c r="H737" s="2"/>
    </row>
    <row r="738" spans="1:8">
      <c r="A738" s="362"/>
      <c r="B738" s="351"/>
      <c r="C738" s="352"/>
      <c r="D738" s="353"/>
      <c r="E738" s="2"/>
      <c r="F738" s="354"/>
      <c r="G738" s="2"/>
      <c r="H738" s="2"/>
    </row>
    <row r="739" spans="1:8">
      <c r="A739" s="362"/>
      <c r="B739" s="351"/>
      <c r="C739" s="352"/>
      <c r="D739" s="353"/>
      <c r="E739" s="2"/>
      <c r="F739" s="354"/>
      <c r="G739" s="2"/>
      <c r="H739" s="2"/>
    </row>
    <row r="740" spans="1:8">
      <c r="A740" s="362"/>
      <c r="B740" s="351"/>
      <c r="C740" s="352"/>
      <c r="D740" s="353"/>
      <c r="E740" s="2"/>
      <c r="F740" s="354"/>
      <c r="G740" s="2"/>
      <c r="H740" s="2"/>
    </row>
    <row r="741" spans="1:8">
      <c r="A741" s="362"/>
      <c r="B741" s="351"/>
      <c r="C741" s="352"/>
      <c r="D741" s="353"/>
      <c r="E741" s="2"/>
      <c r="F741" s="354"/>
      <c r="G741" s="2"/>
      <c r="H741" s="2"/>
    </row>
    <row r="742" spans="1:8">
      <c r="A742" s="362"/>
      <c r="B742" s="351"/>
      <c r="C742" s="352"/>
      <c r="D742" s="353"/>
      <c r="E742" s="2"/>
      <c r="F742" s="354"/>
      <c r="G742" s="2"/>
      <c r="H742" s="2"/>
    </row>
    <row r="743" spans="1:8">
      <c r="A743" s="362"/>
      <c r="B743" s="351"/>
      <c r="C743" s="352"/>
      <c r="D743" s="353"/>
      <c r="E743" s="2"/>
      <c r="F743" s="354"/>
      <c r="G743" s="2"/>
      <c r="H743" s="2"/>
    </row>
    <row r="744" spans="1:8">
      <c r="A744" s="362"/>
      <c r="B744" s="351"/>
      <c r="C744" s="352"/>
      <c r="D744" s="353"/>
      <c r="E744" s="2"/>
      <c r="F744" s="354"/>
      <c r="G744" s="2"/>
      <c r="H744" s="2"/>
    </row>
    <row r="745" spans="1:8">
      <c r="A745" s="362"/>
      <c r="B745" s="351"/>
      <c r="C745" s="352"/>
      <c r="D745" s="353"/>
      <c r="E745" s="2"/>
      <c r="F745" s="354"/>
      <c r="G745" s="2"/>
      <c r="H745" s="2"/>
    </row>
    <row r="746" spans="1:8">
      <c r="A746" s="362"/>
      <c r="B746" s="351"/>
      <c r="C746" s="352"/>
      <c r="D746" s="353"/>
      <c r="E746" s="2"/>
      <c r="F746" s="354"/>
      <c r="G746" s="2"/>
      <c r="H746" s="2"/>
    </row>
    <row r="747" spans="1:8">
      <c r="A747" s="362"/>
      <c r="B747" s="351"/>
      <c r="C747" s="352"/>
      <c r="D747" s="353"/>
      <c r="E747" s="2"/>
      <c r="F747" s="354"/>
      <c r="G747" s="2"/>
      <c r="H747" s="2"/>
    </row>
    <row r="748" spans="1:8">
      <c r="A748" s="362"/>
      <c r="B748" s="351"/>
      <c r="C748" s="352"/>
      <c r="D748" s="353"/>
      <c r="E748" s="2"/>
      <c r="F748" s="354"/>
      <c r="G748" s="2"/>
      <c r="H748" s="2"/>
    </row>
    <row r="749" spans="1:8">
      <c r="A749" s="362"/>
      <c r="B749" s="351"/>
      <c r="C749" s="352"/>
      <c r="D749" s="353"/>
      <c r="E749" s="2"/>
      <c r="F749" s="354"/>
      <c r="G749" s="2"/>
      <c r="H749" s="2"/>
    </row>
    <row r="750" spans="1:8">
      <c r="A750" s="362"/>
      <c r="B750" s="351"/>
      <c r="C750" s="352"/>
      <c r="D750" s="353"/>
      <c r="E750" s="2"/>
      <c r="F750" s="354"/>
      <c r="G750" s="2"/>
      <c r="H750" s="2"/>
    </row>
    <row r="751" spans="1:8">
      <c r="A751" s="362"/>
      <c r="B751" s="351"/>
      <c r="C751" s="352"/>
      <c r="D751" s="353"/>
      <c r="E751" s="2"/>
      <c r="F751" s="354"/>
      <c r="G751" s="2"/>
      <c r="H751" s="2"/>
    </row>
    <row r="752" spans="1:8">
      <c r="A752" s="362"/>
      <c r="B752" s="351"/>
      <c r="C752" s="352"/>
      <c r="D752" s="353"/>
      <c r="E752" s="2"/>
      <c r="F752" s="354"/>
      <c r="G752" s="2"/>
      <c r="H752" s="2"/>
    </row>
    <row r="753" spans="1:8">
      <c r="A753" s="362"/>
      <c r="B753" s="351"/>
      <c r="C753" s="352"/>
      <c r="D753" s="353"/>
      <c r="E753" s="2"/>
      <c r="F753" s="354"/>
      <c r="G753" s="2"/>
      <c r="H753" s="2"/>
    </row>
    <row r="754" spans="1:8">
      <c r="A754" s="362"/>
      <c r="B754" s="351"/>
      <c r="C754" s="352"/>
      <c r="D754" s="353"/>
      <c r="E754" s="2"/>
      <c r="F754" s="354"/>
      <c r="G754" s="2"/>
      <c r="H754" s="2"/>
    </row>
    <row r="755" spans="1:8">
      <c r="A755" s="362"/>
      <c r="B755" s="351"/>
      <c r="C755" s="352"/>
      <c r="D755" s="353"/>
      <c r="E755" s="2"/>
      <c r="F755" s="354"/>
      <c r="G755" s="2"/>
      <c r="H755" s="2"/>
    </row>
    <row r="756" spans="1:8">
      <c r="A756" s="362"/>
      <c r="B756" s="351"/>
      <c r="C756" s="352"/>
      <c r="D756" s="353"/>
      <c r="E756" s="2"/>
      <c r="F756" s="354"/>
      <c r="G756" s="2"/>
      <c r="H756" s="2"/>
    </row>
    <row r="757" spans="1:8">
      <c r="A757" s="362"/>
      <c r="B757" s="351"/>
      <c r="C757" s="352"/>
      <c r="D757" s="353"/>
      <c r="E757" s="2"/>
      <c r="F757" s="354"/>
      <c r="G757" s="2"/>
      <c r="H757" s="2"/>
    </row>
    <row r="758" spans="1:8">
      <c r="A758" s="362"/>
      <c r="B758" s="351"/>
      <c r="C758" s="352"/>
      <c r="D758" s="353"/>
      <c r="E758" s="2"/>
      <c r="F758" s="354"/>
      <c r="G758" s="2"/>
      <c r="H758" s="2"/>
    </row>
    <row r="759" spans="1:8">
      <c r="A759" s="362"/>
      <c r="B759" s="351"/>
      <c r="C759" s="352"/>
      <c r="D759" s="353"/>
      <c r="E759" s="2"/>
      <c r="F759" s="354"/>
      <c r="G759" s="2"/>
      <c r="H759" s="2"/>
    </row>
    <row r="760" spans="1:8">
      <c r="A760" s="362"/>
      <c r="B760" s="351"/>
      <c r="C760" s="352"/>
      <c r="D760" s="353"/>
      <c r="E760" s="2"/>
      <c r="F760" s="354"/>
      <c r="G760" s="2"/>
      <c r="H760" s="2"/>
    </row>
    <row r="761" spans="1:8">
      <c r="A761" s="362"/>
      <c r="B761" s="351"/>
      <c r="C761" s="352"/>
      <c r="D761" s="353"/>
      <c r="E761" s="2"/>
      <c r="F761" s="354"/>
      <c r="G761" s="2"/>
      <c r="H761" s="2"/>
    </row>
    <row r="762" spans="1:8">
      <c r="A762" s="362"/>
      <c r="B762" s="351"/>
      <c r="C762" s="352"/>
      <c r="D762" s="353"/>
      <c r="E762" s="2"/>
      <c r="F762" s="354"/>
      <c r="G762" s="2"/>
      <c r="H762" s="2"/>
    </row>
    <row r="763" spans="1:8">
      <c r="A763" s="362"/>
      <c r="B763" s="351"/>
      <c r="C763" s="352"/>
      <c r="D763" s="353"/>
      <c r="E763" s="2"/>
      <c r="F763" s="354"/>
      <c r="G763" s="2"/>
      <c r="H763" s="2"/>
    </row>
    <row r="764" spans="1:8">
      <c r="A764" s="362"/>
      <c r="B764" s="351"/>
      <c r="C764" s="352"/>
      <c r="D764" s="353"/>
      <c r="E764" s="2"/>
      <c r="F764" s="354"/>
      <c r="G764" s="2"/>
      <c r="H764" s="2"/>
    </row>
    <row r="765" spans="1:8">
      <c r="A765" s="362"/>
      <c r="B765" s="351"/>
      <c r="C765" s="352"/>
      <c r="D765" s="353"/>
      <c r="E765" s="2"/>
      <c r="F765" s="354"/>
      <c r="G765" s="2"/>
      <c r="H765" s="2"/>
    </row>
    <row r="766" spans="1:8">
      <c r="A766" s="362"/>
      <c r="B766" s="351"/>
      <c r="C766" s="352"/>
      <c r="D766" s="353"/>
      <c r="E766" s="2"/>
      <c r="F766" s="354"/>
      <c r="G766" s="2"/>
      <c r="H766" s="2"/>
    </row>
    <row r="767" spans="1:8">
      <c r="A767" s="362"/>
      <c r="B767" s="351"/>
      <c r="C767" s="352"/>
      <c r="D767" s="353"/>
      <c r="E767" s="2"/>
      <c r="F767" s="354"/>
      <c r="G767" s="2"/>
      <c r="H767" s="2"/>
    </row>
    <row r="768" spans="1:8">
      <c r="A768" s="362"/>
      <c r="B768" s="351"/>
      <c r="C768" s="352"/>
      <c r="D768" s="353"/>
      <c r="E768" s="2"/>
      <c r="F768" s="354"/>
      <c r="G768" s="2"/>
      <c r="H768" s="2"/>
    </row>
    <row r="769" spans="1:8">
      <c r="A769" s="362"/>
      <c r="B769" s="351"/>
      <c r="C769" s="352"/>
      <c r="D769" s="353"/>
      <c r="E769" s="2"/>
      <c r="F769" s="354"/>
      <c r="G769" s="2"/>
      <c r="H769" s="2"/>
    </row>
    <row r="770" spans="1:8">
      <c r="A770" s="362"/>
      <c r="B770" s="351"/>
      <c r="C770" s="352"/>
      <c r="D770" s="353"/>
      <c r="E770" s="2"/>
      <c r="F770" s="354"/>
      <c r="G770" s="2"/>
      <c r="H770" s="2"/>
    </row>
    <row r="771" spans="1:8">
      <c r="A771" s="362"/>
      <c r="B771" s="351"/>
      <c r="C771" s="352"/>
      <c r="D771" s="353"/>
      <c r="E771" s="2"/>
      <c r="F771" s="354"/>
      <c r="G771" s="2"/>
      <c r="H771" s="2"/>
    </row>
    <row r="772" spans="1:8">
      <c r="A772" s="362"/>
      <c r="B772" s="351"/>
      <c r="C772" s="352"/>
      <c r="D772" s="353"/>
      <c r="E772" s="2"/>
      <c r="F772" s="354"/>
      <c r="G772" s="2"/>
      <c r="H772" s="2"/>
    </row>
    <row r="773" spans="1:8">
      <c r="A773" s="362"/>
      <c r="B773" s="351"/>
      <c r="C773" s="352"/>
      <c r="D773" s="353"/>
      <c r="E773" s="2"/>
      <c r="F773" s="354"/>
      <c r="G773" s="2"/>
      <c r="H773" s="2"/>
    </row>
    <row r="774" spans="1:8">
      <c r="A774" s="362"/>
      <c r="B774" s="351"/>
      <c r="C774" s="352"/>
      <c r="D774" s="353"/>
      <c r="E774" s="2"/>
      <c r="F774" s="354"/>
      <c r="G774" s="2"/>
      <c r="H774" s="2"/>
    </row>
    <row r="775" spans="1:8">
      <c r="A775" s="362"/>
      <c r="B775" s="351"/>
      <c r="C775" s="352"/>
      <c r="D775" s="353"/>
      <c r="E775" s="2"/>
      <c r="F775" s="354"/>
      <c r="G775" s="2"/>
      <c r="H775" s="2"/>
    </row>
    <row r="776" spans="1:8">
      <c r="A776" s="362"/>
      <c r="B776" s="351"/>
      <c r="C776" s="352"/>
      <c r="D776" s="353"/>
      <c r="E776" s="2"/>
      <c r="F776" s="354"/>
      <c r="G776" s="2"/>
      <c r="H776" s="2"/>
    </row>
    <row r="777" spans="1:8">
      <c r="A777" s="362"/>
      <c r="B777" s="351"/>
      <c r="C777" s="352"/>
      <c r="D777" s="353"/>
      <c r="E777" s="2"/>
      <c r="F777" s="354"/>
      <c r="G777" s="2"/>
      <c r="H777" s="2"/>
    </row>
    <row r="778" spans="1:8">
      <c r="A778" s="362"/>
      <c r="B778" s="351"/>
      <c r="C778" s="352"/>
      <c r="D778" s="353"/>
      <c r="E778" s="2"/>
      <c r="F778" s="354"/>
      <c r="G778" s="2"/>
      <c r="H778" s="2"/>
    </row>
    <row r="779" spans="1:8">
      <c r="A779" s="362"/>
      <c r="B779" s="351"/>
      <c r="C779" s="352"/>
      <c r="D779" s="353"/>
      <c r="E779" s="2"/>
      <c r="F779" s="354"/>
      <c r="G779" s="2"/>
      <c r="H779" s="2"/>
    </row>
    <row r="780" spans="1:8">
      <c r="A780" s="362"/>
      <c r="B780" s="351"/>
      <c r="C780" s="352"/>
      <c r="D780" s="353"/>
      <c r="E780" s="2"/>
      <c r="F780" s="354"/>
      <c r="G780" s="2"/>
      <c r="H780" s="2"/>
    </row>
    <row r="781" spans="1:8">
      <c r="A781" s="362"/>
      <c r="B781" s="351"/>
      <c r="C781" s="352"/>
      <c r="D781" s="353"/>
      <c r="E781" s="2"/>
      <c r="F781" s="354"/>
      <c r="G781" s="2"/>
      <c r="H781" s="2"/>
    </row>
    <row r="782" spans="1:8">
      <c r="A782" s="362"/>
      <c r="B782" s="351"/>
      <c r="C782" s="352"/>
      <c r="D782" s="353"/>
      <c r="E782" s="2"/>
      <c r="F782" s="354"/>
      <c r="G782" s="2"/>
      <c r="H782" s="2"/>
    </row>
    <row r="783" spans="1:8">
      <c r="A783" s="362"/>
      <c r="B783" s="351"/>
      <c r="C783" s="352"/>
      <c r="D783" s="353"/>
      <c r="E783" s="2"/>
      <c r="F783" s="354"/>
      <c r="G783" s="2"/>
      <c r="H783" s="2"/>
    </row>
    <row r="784" spans="1:8">
      <c r="A784" s="362"/>
      <c r="B784" s="351"/>
      <c r="C784" s="352"/>
      <c r="D784" s="353"/>
      <c r="E784" s="2"/>
      <c r="F784" s="354"/>
      <c r="G784" s="2"/>
      <c r="H784" s="2"/>
    </row>
    <row r="785" spans="1:8">
      <c r="A785" s="362"/>
      <c r="B785" s="351"/>
      <c r="C785" s="352"/>
      <c r="D785" s="353"/>
      <c r="E785" s="2"/>
      <c r="F785" s="354"/>
      <c r="G785" s="2"/>
      <c r="H785" s="2"/>
    </row>
    <row r="786" spans="1:8">
      <c r="A786" s="362"/>
      <c r="B786" s="351"/>
      <c r="C786" s="352"/>
      <c r="D786" s="353"/>
      <c r="E786" s="2"/>
      <c r="F786" s="354"/>
      <c r="G786" s="2"/>
      <c r="H786" s="2"/>
    </row>
    <row r="787" spans="1:8">
      <c r="A787" s="362"/>
      <c r="B787" s="351"/>
      <c r="C787" s="352"/>
      <c r="D787" s="353"/>
      <c r="E787" s="2"/>
      <c r="F787" s="354"/>
      <c r="G787" s="2"/>
      <c r="H787" s="2"/>
    </row>
    <row r="788" spans="1:8">
      <c r="A788" s="362"/>
      <c r="B788" s="351"/>
      <c r="C788" s="352"/>
      <c r="D788" s="353"/>
      <c r="E788" s="2"/>
      <c r="F788" s="354"/>
      <c r="G788" s="2"/>
      <c r="H788" s="2"/>
    </row>
    <row r="789" spans="1:8">
      <c r="A789" s="362"/>
      <c r="B789" s="351"/>
      <c r="C789" s="352"/>
      <c r="D789" s="353"/>
      <c r="E789" s="2"/>
      <c r="F789" s="354"/>
      <c r="G789" s="2"/>
      <c r="H789" s="2"/>
    </row>
    <row r="790" spans="1:8">
      <c r="A790" s="362"/>
      <c r="B790" s="351"/>
      <c r="C790" s="352"/>
      <c r="D790" s="353"/>
      <c r="E790" s="2"/>
      <c r="F790" s="354"/>
      <c r="G790" s="2"/>
      <c r="H790" s="2"/>
    </row>
    <row r="791" spans="1:8">
      <c r="A791" s="362"/>
      <c r="B791" s="351"/>
      <c r="C791" s="352"/>
      <c r="D791" s="353"/>
      <c r="E791" s="2"/>
      <c r="F791" s="354"/>
      <c r="G791" s="2"/>
      <c r="H791" s="2"/>
    </row>
    <row r="792" spans="1:8">
      <c r="A792" s="362"/>
      <c r="B792" s="351"/>
      <c r="C792" s="352"/>
      <c r="D792" s="353"/>
      <c r="E792" s="2"/>
      <c r="F792" s="354"/>
      <c r="G792" s="2"/>
      <c r="H792" s="2"/>
    </row>
    <row r="793" spans="1:8">
      <c r="A793" s="362"/>
      <c r="B793" s="351"/>
      <c r="C793" s="352"/>
      <c r="D793" s="353"/>
      <c r="E793" s="2"/>
      <c r="F793" s="354"/>
      <c r="G793" s="2"/>
      <c r="H793" s="2"/>
    </row>
    <row r="794" spans="1:8">
      <c r="A794" s="362"/>
      <c r="B794" s="351"/>
      <c r="C794" s="352"/>
      <c r="D794" s="353"/>
      <c r="E794" s="2"/>
      <c r="F794" s="354"/>
      <c r="G794" s="2"/>
      <c r="H794" s="2"/>
    </row>
    <row r="795" spans="1:8">
      <c r="A795" s="362"/>
      <c r="B795" s="351"/>
      <c r="C795" s="352"/>
      <c r="D795" s="353"/>
      <c r="E795" s="2"/>
      <c r="F795" s="354"/>
      <c r="G795" s="2"/>
      <c r="H795" s="2"/>
    </row>
    <row r="796" spans="1:8">
      <c r="A796" s="362"/>
      <c r="B796" s="351"/>
      <c r="C796" s="352"/>
      <c r="D796" s="353"/>
      <c r="E796" s="2"/>
      <c r="F796" s="354"/>
      <c r="G796" s="2"/>
      <c r="H796" s="2"/>
    </row>
    <row r="797" spans="1:8">
      <c r="A797" s="362"/>
      <c r="B797" s="351"/>
      <c r="C797" s="352"/>
      <c r="D797" s="353"/>
      <c r="E797" s="2"/>
      <c r="F797" s="354"/>
      <c r="G797" s="2"/>
      <c r="H797" s="2"/>
    </row>
    <row r="798" spans="1:8">
      <c r="A798" s="362"/>
      <c r="B798" s="351"/>
      <c r="C798" s="352"/>
      <c r="D798" s="353"/>
      <c r="E798" s="2"/>
      <c r="F798" s="354"/>
      <c r="G798" s="2"/>
      <c r="H798" s="2"/>
    </row>
    <row r="799" spans="1:8">
      <c r="A799" s="362"/>
      <c r="B799" s="351"/>
      <c r="C799" s="352"/>
      <c r="D799" s="353"/>
      <c r="E799" s="2"/>
      <c r="F799" s="354"/>
      <c r="G799" s="2"/>
      <c r="H799" s="2"/>
    </row>
    <row r="800" spans="1:8">
      <c r="A800" s="362"/>
      <c r="B800" s="351"/>
      <c r="C800" s="352"/>
      <c r="D800" s="353"/>
      <c r="E800" s="2"/>
      <c r="F800" s="354"/>
      <c r="G800" s="2"/>
      <c r="H800" s="2"/>
    </row>
    <row r="801" spans="1:8">
      <c r="A801" s="362"/>
      <c r="B801" s="351"/>
      <c r="C801" s="352"/>
      <c r="D801" s="353"/>
      <c r="E801" s="2"/>
      <c r="F801" s="354"/>
      <c r="G801" s="2"/>
      <c r="H801" s="2"/>
    </row>
    <row r="802" spans="1:8">
      <c r="A802" s="362"/>
      <c r="B802" s="351"/>
      <c r="C802" s="352"/>
      <c r="D802" s="353"/>
      <c r="E802" s="2"/>
      <c r="F802" s="354"/>
      <c r="G802" s="2"/>
      <c r="H802" s="2"/>
    </row>
    <row r="803" spans="1:8">
      <c r="A803" s="362"/>
      <c r="B803" s="351"/>
      <c r="C803" s="352"/>
      <c r="D803" s="353"/>
      <c r="E803" s="2"/>
      <c r="F803" s="354"/>
      <c r="G803" s="2"/>
      <c r="H803" s="2"/>
    </row>
    <row r="804" spans="1:8">
      <c r="A804" s="362"/>
      <c r="B804" s="351"/>
      <c r="C804" s="352"/>
      <c r="D804" s="353"/>
      <c r="E804" s="2"/>
      <c r="F804" s="354"/>
      <c r="G804" s="2"/>
      <c r="H804" s="2"/>
    </row>
    <row r="805" spans="1:8">
      <c r="A805" s="362"/>
      <c r="B805" s="351"/>
      <c r="C805" s="352"/>
      <c r="D805" s="353"/>
      <c r="E805" s="2"/>
      <c r="F805" s="354"/>
      <c r="G805" s="2"/>
      <c r="H805" s="2"/>
    </row>
    <row r="806" spans="1:8">
      <c r="A806" s="362"/>
      <c r="B806" s="351"/>
      <c r="C806" s="352"/>
      <c r="D806" s="353"/>
      <c r="E806" s="2"/>
      <c r="F806" s="354"/>
      <c r="G806" s="2"/>
      <c r="H806" s="2"/>
    </row>
    <row r="807" spans="1:8">
      <c r="A807" s="362"/>
      <c r="B807" s="351"/>
      <c r="C807" s="352"/>
      <c r="D807" s="353"/>
      <c r="E807" s="2"/>
      <c r="F807" s="354"/>
      <c r="G807" s="2"/>
      <c r="H807" s="2"/>
    </row>
    <row r="808" spans="1:8">
      <c r="A808" s="362"/>
      <c r="B808" s="351"/>
      <c r="C808" s="352"/>
      <c r="D808" s="353"/>
      <c r="E808" s="2"/>
      <c r="F808" s="354"/>
      <c r="G808" s="2"/>
      <c r="H808" s="2"/>
    </row>
    <row r="809" spans="1:8">
      <c r="A809" s="362"/>
      <c r="B809" s="351"/>
      <c r="C809" s="352"/>
      <c r="D809" s="353"/>
      <c r="E809" s="2"/>
      <c r="F809" s="354"/>
      <c r="G809" s="2"/>
      <c r="H809" s="2"/>
    </row>
    <row r="810" spans="1:8">
      <c r="A810" s="362"/>
      <c r="B810" s="351"/>
      <c r="C810" s="352"/>
      <c r="D810" s="353"/>
      <c r="E810" s="2"/>
      <c r="F810" s="354"/>
      <c r="G810" s="2"/>
      <c r="H810" s="2"/>
    </row>
    <row r="811" spans="1:8">
      <c r="A811" s="362"/>
      <c r="B811" s="351"/>
      <c r="C811" s="352"/>
      <c r="D811" s="353"/>
      <c r="E811" s="2"/>
      <c r="F811" s="354"/>
      <c r="G811" s="2"/>
      <c r="H811" s="2"/>
    </row>
    <row r="812" spans="1:8">
      <c r="A812" s="362"/>
      <c r="B812" s="351"/>
      <c r="C812" s="352"/>
      <c r="D812" s="353"/>
      <c r="E812" s="2"/>
      <c r="F812" s="354"/>
      <c r="G812" s="2"/>
      <c r="H812" s="2"/>
    </row>
    <row r="813" spans="1:8">
      <c r="A813" s="362"/>
      <c r="B813" s="351"/>
      <c r="C813" s="352"/>
      <c r="D813" s="353"/>
      <c r="E813" s="2"/>
      <c r="F813" s="354"/>
      <c r="G813" s="2"/>
      <c r="H813" s="2"/>
    </row>
    <row r="814" spans="1:8">
      <c r="A814" s="362"/>
      <c r="B814" s="351"/>
      <c r="C814" s="352"/>
      <c r="D814" s="353"/>
      <c r="E814" s="2"/>
      <c r="F814" s="354"/>
      <c r="G814" s="2"/>
      <c r="H814" s="2"/>
    </row>
    <row r="815" spans="1:8">
      <c r="A815" s="362"/>
      <c r="B815" s="351"/>
      <c r="C815" s="352"/>
      <c r="D815" s="353"/>
      <c r="E815" s="2"/>
      <c r="F815" s="354"/>
      <c r="G815" s="2"/>
      <c r="H815" s="2"/>
    </row>
    <row r="816" spans="1:8">
      <c r="A816" s="362"/>
      <c r="B816" s="351"/>
      <c r="C816" s="352"/>
      <c r="D816" s="353"/>
      <c r="E816" s="2"/>
      <c r="F816" s="354"/>
      <c r="G816" s="2"/>
      <c r="H816" s="2"/>
    </row>
    <row r="817" spans="1:8">
      <c r="A817" s="362"/>
      <c r="B817" s="351"/>
      <c r="C817" s="352"/>
      <c r="D817" s="353"/>
      <c r="E817" s="2"/>
      <c r="F817" s="354"/>
      <c r="G817" s="2"/>
      <c r="H817" s="2"/>
    </row>
    <row r="818" spans="1:8">
      <c r="A818" s="362"/>
      <c r="B818" s="351"/>
      <c r="C818" s="352"/>
      <c r="D818" s="353"/>
      <c r="E818" s="2"/>
      <c r="F818" s="354"/>
      <c r="G818" s="2"/>
      <c r="H818" s="2"/>
    </row>
    <row r="819" spans="1:8">
      <c r="A819" s="362"/>
      <c r="B819" s="351"/>
      <c r="C819" s="352"/>
      <c r="D819" s="353"/>
      <c r="E819" s="2"/>
      <c r="F819" s="354"/>
      <c r="G819" s="2"/>
      <c r="H819" s="2"/>
    </row>
    <row r="820" spans="1:8">
      <c r="A820" s="362"/>
      <c r="B820" s="351"/>
      <c r="C820" s="352"/>
      <c r="D820" s="353"/>
      <c r="E820" s="2"/>
      <c r="F820" s="354"/>
      <c r="G820" s="2"/>
      <c r="H820" s="2"/>
    </row>
    <row r="821" spans="1:8">
      <c r="A821" s="362"/>
      <c r="B821" s="351"/>
      <c r="C821" s="352"/>
      <c r="D821" s="353"/>
      <c r="E821" s="2"/>
      <c r="F821" s="354"/>
      <c r="G821" s="2"/>
      <c r="H821" s="2"/>
    </row>
    <row r="822" spans="1:8">
      <c r="A822" s="362"/>
      <c r="B822" s="351"/>
      <c r="C822" s="352"/>
      <c r="D822" s="353"/>
      <c r="E822" s="2"/>
      <c r="F822" s="354"/>
      <c r="G822" s="2"/>
      <c r="H822" s="2"/>
    </row>
    <row r="823" spans="1:8">
      <c r="A823" s="362"/>
      <c r="B823" s="351"/>
      <c r="C823" s="352"/>
      <c r="D823" s="353"/>
      <c r="E823" s="2"/>
      <c r="F823" s="354"/>
      <c r="G823" s="2"/>
      <c r="H823" s="2"/>
    </row>
    <row r="824" spans="1:8">
      <c r="A824" s="362"/>
      <c r="B824" s="351"/>
      <c r="C824" s="352"/>
      <c r="D824" s="353"/>
      <c r="E824" s="2"/>
      <c r="F824" s="354"/>
      <c r="G824" s="2"/>
      <c r="H824" s="2"/>
    </row>
    <row r="825" spans="1:8">
      <c r="A825" s="362"/>
      <c r="B825" s="351"/>
      <c r="C825" s="352"/>
      <c r="D825" s="353"/>
      <c r="E825" s="2"/>
      <c r="F825" s="354"/>
      <c r="G825" s="2"/>
      <c r="H825" s="2"/>
    </row>
    <row r="826" spans="1:8">
      <c r="A826" s="362"/>
      <c r="B826" s="351"/>
      <c r="C826" s="352"/>
      <c r="D826" s="353"/>
      <c r="E826" s="2"/>
      <c r="F826" s="354"/>
      <c r="G826" s="2"/>
      <c r="H826" s="2"/>
    </row>
    <row r="827" spans="1:8">
      <c r="A827" s="362"/>
      <c r="B827" s="351"/>
      <c r="C827" s="352"/>
      <c r="D827" s="353"/>
      <c r="E827" s="2"/>
      <c r="F827" s="354"/>
      <c r="G827" s="2"/>
      <c r="H827" s="2"/>
    </row>
    <row r="828" spans="1:8">
      <c r="A828" s="362"/>
      <c r="B828" s="351"/>
      <c r="C828" s="352"/>
      <c r="D828" s="353"/>
      <c r="E828" s="2"/>
      <c r="F828" s="354"/>
      <c r="G828" s="2"/>
      <c r="H828" s="2"/>
    </row>
    <row r="829" spans="1:8">
      <c r="A829" s="362"/>
      <c r="B829" s="351"/>
      <c r="C829" s="352"/>
      <c r="D829" s="353"/>
      <c r="E829" s="2"/>
      <c r="F829" s="354"/>
      <c r="G829" s="2"/>
      <c r="H829" s="2"/>
    </row>
    <row r="830" spans="1:8">
      <c r="A830" s="362"/>
      <c r="B830" s="351"/>
      <c r="C830" s="352"/>
      <c r="D830" s="353"/>
      <c r="E830" s="2"/>
      <c r="F830" s="354"/>
      <c r="G830" s="2"/>
      <c r="H830" s="2"/>
    </row>
    <row r="831" spans="1:8">
      <c r="A831" s="362"/>
      <c r="B831" s="351"/>
      <c r="C831" s="352"/>
      <c r="D831" s="353"/>
      <c r="E831" s="2"/>
      <c r="F831" s="354"/>
      <c r="G831" s="2"/>
      <c r="H831" s="2"/>
    </row>
    <row r="832" spans="1:8">
      <c r="A832" s="362"/>
      <c r="B832" s="351"/>
      <c r="C832" s="352"/>
      <c r="D832" s="353"/>
      <c r="E832" s="2"/>
      <c r="F832" s="354"/>
      <c r="G832" s="2"/>
      <c r="H832" s="2"/>
    </row>
    <row r="833" spans="1:8">
      <c r="A833" s="362"/>
      <c r="B833" s="351"/>
      <c r="C833" s="352"/>
      <c r="D833" s="353"/>
      <c r="E833" s="2"/>
      <c r="F833" s="354"/>
      <c r="G833" s="2"/>
      <c r="H833" s="2"/>
    </row>
    <row r="834" spans="1:8">
      <c r="A834" s="362"/>
      <c r="B834" s="351"/>
      <c r="C834" s="352"/>
      <c r="D834" s="353"/>
      <c r="E834" s="2"/>
      <c r="F834" s="354"/>
      <c r="G834" s="2"/>
      <c r="H834" s="2"/>
    </row>
    <row r="835" spans="1:8">
      <c r="A835" s="362"/>
      <c r="B835" s="351"/>
      <c r="C835" s="352"/>
      <c r="D835" s="353"/>
      <c r="E835" s="2"/>
      <c r="F835" s="354"/>
      <c r="G835" s="2"/>
      <c r="H835" s="2"/>
    </row>
    <row r="836" spans="1:8">
      <c r="A836" s="362"/>
      <c r="B836" s="351"/>
      <c r="C836" s="352"/>
      <c r="D836" s="353"/>
      <c r="E836" s="2"/>
      <c r="F836" s="354"/>
      <c r="G836" s="2"/>
      <c r="H836" s="2"/>
    </row>
    <row r="837" spans="1:8">
      <c r="A837" s="362"/>
      <c r="B837" s="351"/>
      <c r="C837" s="352"/>
      <c r="D837" s="353"/>
      <c r="E837" s="2"/>
      <c r="F837" s="354"/>
      <c r="G837" s="2"/>
      <c r="H837" s="2"/>
    </row>
    <row r="838" spans="1:8">
      <c r="A838" s="362"/>
      <c r="B838" s="351"/>
      <c r="C838" s="352"/>
      <c r="D838" s="353"/>
      <c r="E838" s="2"/>
      <c r="F838" s="354"/>
      <c r="G838" s="2"/>
      <c r="H838" s="2"/>
    </row>
    <row r="839" spans="1:8">
      <c r="A839" s="362"/>
      <c r="B839" s="351"/>
      <c r="C839" s="352"/>
      <c r="D839" s="353"/>
      <c r="E839" s="2"/>
      <c r="F839" s="354"/>
      <c r="G839" s="2"/>
      <c r="H839" s="2"/>
    </row>
    <row r="840" spans="1:8">
      <c r="A840" s="362"/>
      <c r="B840" s="351"/>
      <c r="C840" s="352"/>
      <c r="D840" s="353"/>
      <c r="E840" s="2"/>
      <c r="F840" s="354"/>
      <c r="G840" s="2"/>
      <c r="H840" s="2"/>
    </row>
    <row r="841" spans="1:8">
      <c r="A841" s="362"/>
      <c r="B841" s="351"/>
      <c r="C841" s="352"/>
      <c r="D841" s="353"/>
      <c r="E841" s="2"/>
      <c r="F841" s="354"/>
      <c r="G841" s="2"/>
      <c r="H841" s="2"/>
    </row>
    <row r="842" spans="1:8">
      <c r="A842" s="362"/>
      <c r="B842" s="351"/>
      <c r="C842" s="352"/>
      <c r="D842" s="353"/>
      <c r="E842" s="2"/>
      <c r="F842" s="354"/>
      <c r="G842" s="2"/>
      <c r="H842" s="2"/>
    </row>
    <row r="843" spans="1:8">
      <c r="A843" s="362"/>
      <c r="B843" s="351"/>
      <c r="C843" s="352"/>
      <c r="D843" s="353"/>
      <c r="E843" s="2"/>
      <c r="F843" s="354"/>
      <c r="G843" s="2"/>
      <c r="H843" s="2"/>
    </row>
    <row r="844" spans="1:8">
      <c r="A844" s="362"/>
      <c r="B844" s="351"/>
      <c r="C844" s="352"/>
      <c r="D844" s="353"/>
      <c r="E844" s="2"/>
      <c r="F844" s="354"/>
      <c r="G844" s="2"/>
      <c r="H844" s="2"/>
    </row>
    <row r="845" spans="1:8">
      <c r="A845" s="362"/>
      <c r="B845" s="351"/>
      <c r="C845" s="352"/>
      <c r="D845" s="353"/>
      <c r="E845" s="2"/>
      <c r="F845" s="354"/>
      <c r="G845" s="2"/>
      <c r="H845" s="2"/>
    </row>
    <row r="846" spans="1:8">
      <c r="A846" s="362"/>
      <c r="B846" s="351"/>
      <c r="C846" s="352"/>
      <c r="D846" s="353"/>
      <c r="E846" s="2"/>
      <c r="F846" s="354"/>
      <c r="G846" s="2"/>
      <c r="H846" s="2"/>
    </row>
    <row r="847" spans="1:8">
      <c r="A847" s="362"/>
      <c r="B847" s="351"/>
      <c r="C847" s="352"/>
      <c r="D847" s="353"/>
      <c r="E847" s="2"/>
      <c r="F847" s="354"/>
      <c r="G847" s="2"/>
      <c r="H847" s="2"/>
    </row>
    <row r="848" spans="1:8">
      <c r="A848" s="362"/>
      <c r="B848" s="351"/>
      <c r="C848" s="352"/>
      <c r="D848" s="353"/>
      <c r="E848" s="2"/>
      <c r="F848" s="354"/>
      <c r="G848" s="2"/>
      <c r="H848" s="2"/>
    </row>
    <row r="849" spans="1:8">
      <c r="A849" s="362"/>
      <c r="B849" s="351"/>
      <c r="C849" s="352"/>
      <c r="D849" s="353"/>
      <c r="E849" s="2"/>
      <c r="F849" s="354"/>
      <c r="G849" s="2"/>
      <c r="H849" s="2"/>
    </row>
    <row r="850" spans="1:8">
      <c r="A850" s="362"/>
      <c r="B850" s="351"/>
      <c r="C850" s="352"/>
      <c r="D850" s="353"/>
      <c r="E850" s="2"/>
      <c r="F850" s="354"/>
      <c r="G850" s="2"/>
      <c r="H850" s="2"/>
    </row>
    <row r="851" spans="1:8">
      <c r="A851" s="362"/>
      <c r="B851" s="351"/>
      <c r="C851" s="352"/>
      <c r="D851" s="353"/>
      <c r="E851" s="2"/>
      <c r="F851" s="354"/>
      <c r="G851" s="2"/>
      <c r="H851" s="2"/>
    </row>
    <row r="852" spans="1:8">
      <c r="A852" s="362"/>
      <c r="B852" s="351"/>
      <c r="C852" s="352"/>
      <c r="D852" s="353"/>
      <c r="E852" s="2"/>
      <c r="F852" s="354"/>
      <c r="G852" s="2"/>
      <c r="H852" s="2"/>
    </row>
    <row r="853" spans="1:8">
      <c r="A853" s="362"/>
      <c r="B853" s="351"/>
      <c r="C853" s="352"/>
      <c r="D853" s="353"/>
      <c r="E853" s="2"/>
      <c r="F853" s="354"/>
      <c r="G853" s="2"/>
      <c r="H853" s="2"/>
    </row>
    <row r="854" spans="1:8">
      <c r="A854" s="362"/>
      <c r="B854" s="351"/>
      <c r="C854" s="352"/>
      <c r="D854" s="353"/>
      <c r="E854" s="2"/>
      <c r="F854" s="354"/>
      <c r="G854" s="2"/>
      <c r="H854" s="2"/>
    </row>
    <row r="855" spans="1:8">
      <c r="A855" s="362"/>
      <c r="B855" s="351"/>
      <c r="C855" s="352"/>
      <c r="D855" s="353"/>
      <c r="E855" s="2"/>
      <c r="F855" s="354"/>
      <c r="G855" s="2"/>
      <c r="H855" s="2"/>
    </row>
    <row r="856" spans="1:8">
      <c r="A856" s="362"/>
      <c r="B856" s="351"/>
      <c r="C856" s="352"/>
      <c r="D856" s="353"/>
      <c r="E856" s="2"/>
      <c r="F856" s="354"/>
      <c r="G856" s="2"/>
      <c r="H856" s="2"/>
    </row>
    <row r="857" spans="1:8">
      <c r="A857" s="362"/>
      <c r="B857" s="351"/>
      <c r="C857" s="352"/>
      <c r="D857" s="353"/>
      <c r="E857" s="2"/>
      <c r="F857" s="354"/>
      <c r="G857" s="2"/>
      <c r="H857" s="2"/>
    </row>
    <row r="858" spans="1:8">
      <c r="A858" s="362"/>
      <c r="B858" s="351"/>
      <c r="C858" s="352"/>
      <c r="D858" s="353"/>
      <c r="E858" s="2"/>
      <c r="F858" s="354"/>
      <c r="G858" s="2"/>
      <c r="H858" s="2"/>
    </row>
    <row r="859" spans="1:8">
      <c r="A859" s="362"/>
      <c r="B859" s="351"/>
      <c r="C859" s="352"/>
      <c r="D859" s="353"/>
      <c r="E859" s="2"/>
      <c r="F859" s="354"/>
      <c r="G859" s="2"/>
      <c r="H859" s="2"/>
    </row>
    <row r="860" spans="1:8">
      <c r="A860" s="362"/>
      <c r="B860" s="351"/>
      <c r="C860" s="352"/>
      <c r="D860" s="353"/>
      <c r="E860" s="2"/>
      <c r="F860" s="354"/>
      <c r="G860" s="2"/>
      <c r="H860" s="2"/>
    </row>
    <row r="861" spans="1:8">
      <c r="A861" s="362"/>
      <c r="B861" s="351"/>
      <c r="C861" s="352"/>
      <c r="D861" s="353"/>
      <c r="E861" s="2"/>
      <c r="F861" s="354"/>
      <c r="G861" s="2"/>
      <c r="H861" s="2"/>
    </row>
    <row r="862" spans="1:8">
      <c r="A862" s="362"/>
      <c r="B862" s="351"/>
      <c r="C862" s="352"/>
      <c r="D862" s="353"/>
      <c r="E862" s="2"/>
      <c r="F862" s="354"/>
      <c r="G862" s="2"/>
      <c r="H862" s="2"/>
    </row>
    <row r="863" spans="1:8">
      <c r="A863" s="362"/>
      <c r="B863" s="351"/>
      <c r="C863" s="352"/>
      <c r="D863" s="353"/>
      <c r="E863" s="2"/>
      <c r="F863" s="354"/>
      <c r="G863" s="2"/>
      <c r="H863" s="2"/>
    </row>
    <row r="864" spans="1:8">
      <c r="A864" s="362"/>
      <c r="B864" s="351"/>
      <c r="C864" s="352"/>
      <c r="D864" s="353"/>
      <c r="E864" s="2"/>
      <c r="F864" s="354"/>
      <c r="G864" s="2"/>
      <c r="H864" s="2"/>
    </row>
    <row r="865" spans="1:8">
      <c r="A865" s="362"/>
      <c r="B865" s="351"/>
      <c r="C865" s="352"/>
      <c r="D865" s="353"/>
      <c r="E865" s="2"/>
      <c r="F865" s="354"/>
      <c r="G865" s="2"/>
      <c r="H865" s="2"/>
    </row>
    <row r="866" spans="1:8">
      <c r="A866" s="362"/>
      <c r="B866" s="351"/>
      <c r="C866" s="352"/>
      <c r="D866" s="353"/>
      <c r="E866" s="2"/>
      <c r="F866" s="354"/>
      <c r="G866" s="2"/>
      <c r="H866" s="2"/>
    </row>
    <row r="867" spans="1:8">
      <c r="A867" s="362"/>
      <c r="B867" s="351"/>
      <c r="C867" s="352"/>
      <c r="D867" s="353"/>
      <c r="E867" s="2"/>
      <c r="F867" s="354"/>
      <c r="G867" s="2"/>
      <c r="H867" s="2"/>
    </row>
    <row r="868" spans="1:8">
      <c r="A868" s="362"/>
      <c r="B868" s="351"/>
      <c r="C868" s="352"/>
      <c r="D868" s="353"/>
      <c r="E868" s="2"/>
      <c r="F868" s="354"/>
      <c r="G868" s="2"/>
      <c r="H868" s="2"/>
    </row>
    <row r="869" spans="1:8">
      <c r="A869" s="362"/>
      <c r="B869" s="351"/>
      <c r="C869" s="352"/>
      <c r="D869" s="353"/>
      <c r="E869" s="2"/>
      <c r="F869" s="354"/>
      <c r="G869" s="2"/>
      <c r="H869" s="2"/>
    </row>
    <row r="870" spans="1:8">
      <c r="A870" s="362"/>
      <c r="B870" s="351"/>
      <c r="C870" s="352"/>
      <c r="D870" s="353"/>
      <c r="E870" s="2"/>
      <c r="F870" s="354"/>
      <c r="G870" s="2"/>
      <c r="H870" s="2"/>
    </row>
    <row r="871" spans="1:8">
      <c r="A871" s="362"/>
      <c r="B871" s="351"/>
      <c r="C871" s="352"/>
      <c r="D871" s="353"/>
      <c r="E871" s="2"/>
      <c r="F871" s="354"/>
      <c r="G871" s="2"/>
      <c r="H871" s="2"/>
    </row>
    <row r="872" spans="1:8">
      <c r="A872" s="362"/>
      <c r="B872" s="351"/>
      <c r="C872" s="352"/>
      <c r="D872" s="353"/>
      <c r="E872" s="2"/>
      <c r="F872" s="354"/>
      <c r="G872" s="2"/>
      <c r="H872" s="2"/>
    </row>
    <row r="873" spans="1:8">
      <c r="A873" s="362"/>
      <c r="B873" s="351"/>
      <c r="C873" s="352"/>
      <c r="D873" s="353"/>
      <c r="E873" s="2"/>
      <c r="F873" s="354"/>
      <c r="G873" s="2"/>
      <c r="H873" s="2"/>
    </row>
    <row r="874" spans="1:8">
      <c r="A874" s="362"/>
      <c r="B874" s="351"/>
      <c r="C874" s="352"/>
      <c r="D874" s="353"/>
      <c r="E874" s="2"/>
      <c r="F874" s="354"/>
      <c r="G874" s="2"/>
      <c r="H874" s="2"/>
    </row>
    <row r="875" spans="1:8">
      <c r="A875" s="362"/>
      <c r="B875" s="351"/>
      <c r="C875" s="352"/>
      <c r="D875" s="353"/>
      <c r="E875" s="2"/>
      <c r="F875" s="354"/>
      <c r="G875" s="2"/>
      <c r="H875" s="2"/>
    </row>
    <row r="876" spans="1:8">
      <c r="A876" s="362"/>
      <c r="B876" s="351"/>
      <c r="C876" s="352"/>
      <c r="D876" s="353"/>
      <c r="E876" s="2"/>
      <c r="F876" s="354"/>
      <c r="G876" s="2"/>
      <c r="H876" s="2"/>
    </row>
    <row r="877" spans="1:8">
      <c r="A877" s="362"/>
      <c r="B877" s="351"/>
      <c r="C877" s="352"/>
      <c r="D877" s="353"/>
      <c r="E877" s="2"/>
      <c r="F877" s="354"/>
      <c r="G877" s="2"/>
      <c r="H877" s="2"/>
    </row>
    <row r="878" spans="1:8">
      <c r="A878" s="362"/>
      <c r="B878" s="351"/>
      <c r="C878" s="352"/>
      <c r="D878" s="353"/>
      <c r="E878" s="2"/>
      <c r="F878" s="354"/>
      <c r="G878" s="2"/>
      <c r="H878" s="2"/>
    </row>
    <row r="879" spans="1:8">
      <c r="A879" s="362"/>
      <c r="B879" s="351"/>
      <c r="C879" s="352"/>
      <c r="D879" s="353"/>
      <c r="E879" s="2"/>
      <c r="F879" s="354"/>
      <c r="G879" s="2"/>
      <c r="H879" s="2"/>
    </row>
    <row r="880" spans="1:8">
      <c r="A880" s="362"/>
      <c r="B880" s="351"/>
      <c r="C880" s="352"/>
      <c r="D880" s="353"/>
      <c r="E880" s="2"/>
      <c r="F880" s="354"/>
      <c r="G880" s="2"/>
      <c r="H880" s="2"/>
    </row>
    <row r="881" spans="1:8">
      <c r="A881" s="362"/>
      <c r="B881" s="351"/>
      <c r="C881" s="352"/>
      <c r="D881" s="353"/>
      <c r="E881" s="2"/>
      <c r="F881" s="354"/>
      <c r="G881" s="2"/>
      <c r="H881" s="2"/>
    </row>
    <row r="882" spans="1:8">
      <c r="A882" s="362"/>
      <c r="B882" s="351"/>
      <c r="C882" s="352"/>
      <c r="D882" s="353"/>
      <c r="E882" s="2"/>
      <c r="F882" s="354"/>
      <c r="G882" s="2"/>
      <c r="H882" s="2"/>
    </row>
    <row r="883" spans="1:8">
      <c r="A883" s="362"/>
      <c r="B883" s="351"/>
      <c r="C883" s="352"/>
      <c r="D883" s="353"/>
      <c r="E883" s="2"/>
      <c r="F883" s="354"/>
      <c r="G883" s="2"/>
      <c r="H883" s="2"/>
    </row>
    <row r="884" spans="1:8">
      <c r="A884" s="362"/>
      <c r="B884" s="351"/>
      <c r="C884" s="352"/>
      <c r="D884" s="353"/>
      <c r="E884" s="2"/>
      <c r="F884" s="354"/>
      <c r="G884" s="2"/>
      <c r="H884" s="2"/>
    </row>
    <row r="885" spans="1:8">
      <c r="A885" s="362"/>
      <c r="B885" s="351"/>
      <c r="C885" s="352"/>
      <c r="D885" s="353"/>
      <c r="E885" s="2"/>
      <c r="F885" s="354"/>
      <c r="G885" s="2"/>
      <c r="H885" s="2"/>
    </row>
    <row r="886" spans="1:8">
      <c r="A886" s="362"/>
      <c r="B886" s="351"/>
      <c r="C886" s="352"/>
      <c r="D886" s="353"/>
      <c r="E886" s="2"/>
      <c r="F886" s="354"/>
      <c r="G886" s="2"/>
      <c r="H886" s="2"/>
    </row>
    <row r="887" spans="1:8">
      <c r="A887" s="362"/>
      <c r="B887" s="351"/>
      <c r="C887" s="352"/>
      <c r="D887" s="353"/>
      <c r="E887" s="2"/>
      <c r="F887" s="354"/>
      <c r="G887" s="2"/>
      <c r="H887" s="2"/>
    </row>
    <row r="888" spans="1:8">
      <c r="A888" s="362"/>
      <c r="B888" s="351"/>
      <c r="C888" s="352"/>
      <c r="D888" s="353"/>
      <c r="E888" s="2"/>
      <c r="F888" s="354"/>
      <c r="G888" s="2"/>
      <c r="H888" s="2"/>
    </row>
    <row r="889" spans="1:8">
      <c r="A889" s="362"/>
      <c r="B889" s="351"/>
      <c r="C889" s="352"/>
      <c r="D889" s="353"/>
      <c r="E889" s="2"/>
      <c r="F889" s="354"/>
      <c r="G889" s="2"/>
      <c r="H889" s="2"/>
    </row>
    <row r="890" spans="1:8">
      <c r="A890" s="362"/>
      <c r="B890" s="351"/>
      <c r="C890" s="352"/>
      <c r="D890" s="353"/>
      <c r="E890" s="2"/>
      <c r="F890" s="354"/>
      <c r="G890" s="2"/>
      <c r="H890" s="2"/>
    </row>
    <row r="891" spans="1:8">
      <c r="A891" s="362"/>
      <c r="B891" s="351"/>
      <c r="C891" s="352"/>
      <c r="D891" s="353"/>
      <c r="E891" s="2"/>
      <c r="F891" s="354"/>
      <c r="G891" s="2"/>
      <c r="H891" s="2"/>
    </row>
    <row r="892" spans="1:8">
      <c r="A892" s="362"/>
      <c r="B892" s="351"/>
      <c r="C892" s="352"/>
      <c r="D892" s="353"/>
      <c r="E892" s="2"/>
      <c r="F892" s="354"/>
      <c r="G892" s="2"/>
      <c r="H892" s="2"/>
    </row>
    <row r="893" spans="1:8">
      <c r="A893" s="362"/>
      <c r="B893" s="351"/>
      <c r="C893" s="352"/>
      <c r="D893" s="353"/>
      <c r="E893" s="2"/>
      <c r="F893" s="354"/>
      <c r="G893" s="2"/>
      <c r="H893" s="2"/>
    </row>
    <row r="894" spans="1:8">
      <c r="A894" s="362"/>
      <c r="B894" s="351"/>
      <c r="C894" s="352"/>
      <c r="D894" s="353"/>
      <c r="E894" s="2"/>
      <c r="F894" s="354"/>
      <c r="G894" s="2"/>
      <c r="H894" s="2"/>
    </row>
    <row r="895" spans="1:8">
      <c r="A895" s="362"/>
      <c r="B895" s="351"/>
      <c r="C895" s="352"/>
      <c r="D895" s="353"/>
      <c r="E895" s="2"/>
      <c r="F895" s="354"/>
      <c r="G895" s="2"/>
      <c r="H895" s="2"/>
    </row>
    <row r="896" spans="1:8">
      <c r="A896" s="362"/>
      <c r="B896" s="351"/>
      <c r="C896" s="352"/>
      <c r="D896" s="353"/>
      <c r="E896" s="2"/>
      <c r="F896" s="354"/>
      <c r="G896" s="2"/>
      <c r="H896" s="2"/>
    </row>
    <row r="897" spans="1:8">
      <c r="A897" s="362"/>
      <c r="B897" s="351"/>
      <c r="C897" s="352"/>
      <c r="D897" s="353"/>
      <c r="E897" s="2"/>
      <c r="F897" s="354"/>
      <c r="G897" s="2"/>
      <c r="H897" s="2"/>
    </row>
    <row r="898" spans="1:8">
      <c r="A898" s="362"/>
      <c r="B898" s="351"/>
      <c r="C898" s="352"/>
      <c r="D898" s="353"/>
      <c r="E898" s="2"/>
      <c r="F898" s="354"/>
      <c r="G898" s="2"/>
      <c r="H898" s="2"/>
    </row>
    <row r="899" spans="1:8">
      <c r="A899" s="362"/>
      <c r="B899" s="351"/>
      <c r="C899" s="352"/>
      <c r="D899" s="353"/>
      <c r="E899" s="2"/>
      <c r="F899" s="354"/>
      <c r="G899" s="2"/>
      <c r="H899" s="2"/>
    </row>
    <row r="900" spans="1:8">
      <c r="A900" s="362"/>
      <c r="B900" s="351"/>
      <c r="C900" s="352"/>
      <c r="D900" s="353"/>
      <c r="E900" s="2"/>
      <c r="F900" s="354"/>
      <c r="G900" s="2"/>
      <c r="H900" s="2"/>
    </row>
    <row r="901" spans="1:8">
      <c r="A901" s="362"/>
      <c r="B901" s="351"/>
      <c r="C901" s="352"/>
      <c r="D901" s="353"/>
      <c r="E901" s="2"/>
      <c r="F901" s="354"/>
      <c r="G901" s="2"/>
      <c r="H901" s="2"/>
    </row>
    <row r="902" spans="1:8">
      <c r="A902" s="362"/>
      <c r="B902" s="351"/>
      <c r="C902" s="352"/>
      <c r="D902" s="353"/>
      <c r="E902" s="2"/>
      <c r="F902" s="354"/>
      <c r="G902" s="2"/>
      <c r="H902" s="2"/>
    </row>
    <row r="903" spans="1:8">
      <c r="A903" s="362"/>
      <c r="B903" s="351"/>
      <c r="C903" s="352"/>
      <c r="D903" s="353"/>
      <c r="E903" s="2"/>
      <c r="F903" s="354"/>
      <c r="G903" s="2"/>
      <c r="H903" s="2"/>
    </row>
    <row r="904" spans="1:8">
      <c r="A904" s="362"/>
      <c r="B904" s="351"/>
      <c r="C904" s="352"/>
      <c r="D904" s="353"/>
      <c r="E904" s="2"/>
      <c r="F904" s="354"/>
      <c r="G904" s="2"/>
      <c r="H904" s="2"/>
    </row>
    <row r="905" spans="1:8">
      <c r="A905" s="362"/>
      <c r="B905" s="351"/>
      <c r="C905" s="352"/>
      <c r="D905" s="353"/>
      <c r="E905" s="2"/>
      <c r="F905" s="354"/>
      <c r="G905" s="2"/>
      <c r="H905" s="2"/>
    </row>
    <row r="906" spans="1:8">
      <c r="A906" s="362"/>
      <c r="B906" s="351"/>
      <c r="C906" s="352"/>
      <c r="D906" s="353"/>
      <c r="E906" s="2"/>
      <c r="F906" s="354"/>
      <c r="G906" s="2"/>
      <c r="H906" s="2"/>
    </row>
    <row r="907" spans="1:8">
      <c r="A907" s="362"/>
      <c r="B907" s="351"/>
      <c r="C907" s="352"/>
      <c r="D907" s="353"/>
      <c r="E907" s="2"/>
      <c r="F907" s="354"/>
      <c r="G907" s="2"/>
      <c r="H907" s="2"/>
    </row>
    <row r="908" spans="1:8">
      <c r="A908" s="362"/>
      <c r="B908" s="351"/>
      <c r="C908" s="352"/>
      <c r="D908" s="353"/>
      <c r="E908" s="2"/>
      <c r="F908" s="354"/>
      <c r="G908" s="2"/>
      <c r="H908" s="2"/>
    </row>
    <row r="909" spans="1:8">
      <c r="A909" s="362"/>
      <c r="B909" s="351"/>
      <c r="C909" s="352"/>
      <c r="D909" s="353"/>
      <c r="E909" s="2"/>
      <c r="F909" s="354"/>
      <c r="G909" s="2"/>
      <c r="H909" s="2"/>
    </row>
    <row r="910" spans="1:8">
      <c r="A910" s="362"/>
      <c r="B910" s="351"/>
      <c r="C910" s="352"/>
      <c r="D910" s="353"/>
      <c r="E910" s="2"/>
      <c r="F910" s="354"/>
      <c r="G910" s="2"/>
      <c r="H910" s="2"/>
    </row>
    <row r="911" spans="1:8">
      <c r="A911" s="362"/>
      <c r="B911" s="351"/>
      <c r="C911" s="352"/>
      <c r="D911" s="353"/>
      <c r="E911" s="2"/>
      <c r="F911" s="354"/>
      <c r="G911" s="2"/>
      <c r="H911" s="2"/>
    </row>
    <row r="912" spans="1:8">
      <c r="A912" s="362"/>
      <c r="B912" s="351"/>
      <c r="C912" s="352"/>
      <c r="D912" s="353"/>
      <c r="E912" s="2"/>
      <c r="F912" s="354"/>
      <c r="G912" s="2"/>
      <c r="H912" s="2"/>
    </row>
    <row r="913" spans="1:8">
      <c r="A913" s="362"/>
      <c r="B913" s="351"/>
      <c r="C913" s="352"/>
      <c r="D913" s="353"/>
      <c r="E913" s="2"/>
      <c r="F913" s="354"/>
      <c r="G913" s="2"/>
      <c r="H913" s="2"/>
    </row>
    <row r="914" spans="1:8">
      <c r="A914" s="362"/>
      <c r="B914" s="351"/>
      <c r="C914" s="352"/>
      <c r="D914" s="353"/>
      <c r="E914" s="2"/>
      <c r="F914" s="354"/>
      <c r="G914" s="2"/>
      <c r="H914" s="2"/>
    </row>
    <row r="915" spans="1:8">
      <c r="A915" s="362"/>
      <c r="B915" s="351"/>
      <c r="C915" s="352"/>
      <c r="D915" s="353"/>
      <c r="E915" s="2"/>
      <c r="F915" s="354"/>
      <c r="G915" s="2"/>
      <c r="H915" s="2"/>
    </row>
    <row r="916" spans="1:8">
      <c r="A916" s="362"/>
      <c r="B916" s="351"/>
      <c r="C916" s="352"/>
      <c r="D916" s="353"/>
      <c r="E916" s="2"/>
      <c r="F916" s="354"/>
      <c r="G916" s="2"/>
      <c r="H916" s="2"/>
    </row>
    <row r="917" spans="1:8">
      <c r="A917" s="362"/>
      <c r="B917" s="351"/>
      <c r="C917" s="352"/>
      <c r="D917" s="353"/>
      <c r="E917" s="2"/>
      <c r="F917" s="354"/>
      <c r="G917" s="2"/>
      <c r="H917" s="2"/>
    </row>
    <row r="918" spans="1:8">
      <c r="A918" s="362"/>
      <c r="B918" s="351"/>
      <c r="C918" s="352"/>
      <c r="D918" s="353"/>
      <c r="E918" s="2"/>
      <c r="F918" s="354"/>
      <c r="G918" s="2"/>
      <c r="H918" s="2"/>
    </row>
    <row r="919" spans="1:8">
      <c r="A919" s="362"/>
      <c r="B919" s="351"/>
      <c r="C919" s="352"/>
      <c r="D919" s="353"/>
      <c r="E919" s="2"/>
      <c r="F919" s="354"/>
      <c r="G919" s="2"/>
      <c r="H919" s="2"/>
    </row>
    <row r="920" spans="1:8">
      <c r="A920" s="362"/>
      <c r="B920" s="351"/>
      <c r="C920" s="352"/>
      <c r="D920" s="353"/>
      <c r="E920" s="2"/>
      <c r="F920" s="354"/>
      <c r="G920" s="2"/>
      <c r="H920" s="2"/>
    </row>
    <row r="921" spans="1:8">
      <c r="A921" s="362"/>
      <c r="B921" s="351"/>
      <c r="C921" s="352"/>
      <c r="D921" s="353"/>
      <c r="E921" s="2"/>
      <c r="F921" s="354"/>
      <c r="G921" s="2"/>
      <c r="H921" s="2"/>
    </row>
    <row r="922" spans="1:8">
      <c r="A922" s="362"/>
      <c r="B922" s="351"/>
      <c r="C922" s="352"/>
      <c r="D922" s="353"/>
      <c r="E922" s="2"/>
      <c r="F922" s="354"/>
      <c r="G922" s="2"/>
      <c r="H922" s="2"/>
    </row>
    <row r="923" spans="1:8">
      <c r="A923" s="362"/>
      <c r="B923" s="351"/>
      <c r="C923" s="352"/>
      <c r="D923" s="353"/>
      <c r="E923" s="2"/>
      <c r="F923" s="354"/>
      <c r="G923" s="2"/>
      <c r="H923" s="2"/>
    </row>
    <row r="924" spans="1:8">
      <c r="A924" s="362"/>
      <c r="B924" s="351"/>
      <c r="C924" s="352"/>
      <c r="D924" s="353"/>
      <c r="E924" s="2"/>
      <c r="F924" s="354"/>
      <c r="G924" s="2"/>
      <c r="H924" s="2"/>
    </row>
    <row r="925" spans="1:8">
      <c r="A925" s="362"/>
      <c r="B925" s="351"/>
      <c r="C925" s="352"/>
      <c r="D925" s="353"/>
      <c r="E925" s="2"/>
      <c r="F925" s="354"/>
      <c r="G925" s="2"/>
      <c r="H925" s="2"/>
    </row>
    <row r="926" spans="1:8">
      <c r="A926" s="362"/>
      <c r="B926" s="351"/>
      <c r="C926" s="352"/>
      <c r="D926" s="353"/>
      <c r="E926" s="2"/>
      <c r="F926" s="354"/>
      <c r="G926" s="2"/>
      <c r="H926" s="2"/>
    </row>
    <row r="927" spans="1:8">
      <c r="A927" s="362"/>
      <c r="B927" s="351"/>
      <c r="C927" s="352"/>
      <c r="D927" s="353"/>
      <c r="E927" s="2"/>
      <c r="F927" s="354"/>
      <c r="G927" s="2"/>
      <c r="H927" s="2"/>
    </row>
    <row r="928" spans="1:8">
      <c r="A928" s="362"/>
      <c r="B928" s="351"/>
      <c r="C928" s="352"/>
      <c r="D928" s="353"/>
      <c r="E928" s="2"/>
      <c r="F928" s="354"/>
      <c r="G928" s="2"/>
      <c r="H928" s="2"/>
    </row>
    <row r="929" spans="1:8">
      <c r="A929" s="362"/>
      <c r="B929" s="351"/>
      <c r="C929" s="352"/>
      <c r="D929" s="353"/>
      <c r="E929" s="2"/>
      <c r="F929" s="354"/>
      <c r="G929" s="2"/>
      <c r="H929" s="2"/>
    </row>
    <row r="930" spans="1:8">
      <c r="A930" s="362"/>
      <c r="B930" s="351"/>
      <c r="C930" s="352"/>
      <c r="D930" s="353"/>
      <c r="E930" s="2"/>
      <c r="F930" s="354"/>
      <c r="G930" s="2"/>
      <c r="H930" s="2"/>
    </row>
    <row r="931" spans="1:8">
      <c r="A931" s="362"/>
      <c r="B931" s="351"/>
      <c r="C931" s="352"/>
      <c r="D931" s="353"/>
      <c r="E931" s="2"/>
      <c r="F931" s="354"/>
      <c r="G931" s="2"/>
      <c r="H931" s="2"/>
    </row>
    <row r="932" spans="1:8">
      <c r="A932" s="362"/>
      <c r="B932" s="351"/>
      <c r="C932" s="352"/>
      <c r="D932" s="353"/>
      <c r="E932" s="2"/>
      <c r="F932" s="354"/>
      <c r="G932" s="2"/>
      <c r="H932" s="2"/>
    </row>
    <row r="933" spans="1:8">
      <c r="A933" s="362"/>
      <c r="B933" s="351"/>
      <c r="C933" s="352"/>
      <c r="D933" s="353"/>
      <c r="E933" s="2"/>
      <c r="F933" s="354"/>
      <c r="G933" s="2"/>
      <c r="H933" s="2"/>
    </row>
    <row r="934" spans="1:8">
      <c r="A934" s="362"/>
      <c r="B934" s="351"/>
      <c r="C934" s="352"/>
      <c r="D934" s="353"/>
      <c r="E934" s="2"/>
      <c r="F934" s="354"/>
      <c r="G934" s="2"/>
      <c r="H934" s="2"/>
    </row>
    <row r="935" spans="1:8">
      <c r="A935" s="362"/>
      <c r="B935" s="351"/>
      <c r="C935" s="352"/>
      <c r="D935" s="353"/>
      <c r="E935" s="2"/>
      <c r="F935" s="354"/>
      <c r="G935" s="2"/>
      <c r="H935" s="2"/>
    </row>
    <row r="936" spans="1:8">
      <c r="A936" s="362"/>
      <c r="B936" s="351"/>
      <c r="C936" s="352"/>
      <c r="D936" s="353"/>
      <c r="E936" s="2"/>
      <c r="F936" s="354"/>
      <c r="G936" s="2"/>
      <c r="H936" s="2"/>
    </row>
    <row r="937" spans="1:8">
      <c r="A937" s="362"/>
      <c r="B937" s="351"/>
      <c r="C937" s="352"/>
      <c r="D937" s="353"/>
      <c r="E937" s="2"/>
      <c r="F937" s="354"/>
      <c r="G937" s="2"/>
      <c r="H937" s="2"/>
    </row>
    <row r="938" spans="1:8">
      <c r="A938" s="362"/>
      <c r="B938" s="351"/>
      <c r="C938" s="352"/>
      <c r="D938" s="353"/>
      <c r="E938" s="2"/>
      <c r="F938" s="354"/>
      <c r="G938" s="2"/>
      <c r="H938" s="2"/>
    </row>
    <row r="939" spans="1:8">
      <c r="A939" s="362"/>
      <c r="B939" s="351"/>
      <c r="C939" s="352"/>
      <c r="D939" s="353"/>
      <c r="E939" s="2"/>
      <c r="F939" s="354"/>
      <c r="G939" s="2"/>
      <c r="H939" s="2"/>
    </row>
    <row r="940" spans="1:8">
      <c r="A940" s="362"/>
      <c r="B940" s="351"/>
      <c r="C940" s="352"/>
      <c r="D940" s="353"/>
      <c r="E940" s="2"/>
      <c r="F940" s="354"/>
      <c r="G940" s="2"/>
      <c r="H940" s="2"/>
    </row>
    <row r="941" spans="1:8">
      <c r="A941" s="362"/>
      <c r="B941" s="351"/>
      <c r="C941" s="352"/>
      <c r="D941" s="353"/>
      <c r="E941" s="2"/>
      <c r="F941" s="354"/>
      <c r="G941" s="2"/>
      <c r="H941" s="2"/>
    </row>
    <row r="942" spans="1:8">
      <c r="A942" s="362"/>
      <c r="B942" s="351"/>
      <c r="C942" s="352"/>
      <c r="D942" s="353"/>
      <c r="E942" s="2"/>
      <c r="F942" s="354"/>
      <c r="G942" s="2"/>
      <c r="H942" s="2"/>
    </row>
    <row r="943" spans="1:8">
      <c r="A943" s="362"/>
      <c r="B943" s="351"/>
      <c r="C943" s="352"/>
      <c r="D943" s="353"/>
      <c r="E943" s="2"/>
      <c r="F943" s="354"/>
      <c r="G943" s="2"/>
      <c r="H943" s="2"/>
    </row>
    <row r="944" spans="1:8">
      <c r="A944" s="362"/>
      <c r="B944" s="351"/>
      <c r="C944" s="352"/>
      <c r="D944" s="353"/>
      <c r="E944" s="2"/>
      <c r="F944" s="354"/>
      <c r="G944" s="2"/>
      <c r="H944" s="2"/>
    </row>
    <row r="945" spans="1:8">
      <c r="A945" s="362"/>
      <c r="B945" s="351"/>
      <c r="C945" s="352"/>
      <c r="D945" s="353"/>
      <c r="E945" s="2"/>
      <c r="F945" s="354"/>
      <c r="G945" s="2"/>
      <c r="H945" s="2"/>
    </row>
    <row r="946" spans="1:8">
      <c r="A946" s="362"/>
      <c r="B946" s="351"/>
      <c r="C946" s="352"/>
      <c r="D946" s="353"/>
      <c r="E946" s="2"/>
      <c r="F946" s="354"/>
      <c r="G946" s="2"/>
      <c r="H946" s="2"/>
    </row>
    <row r="947" spans="1:8">
      <c r="A947" s="362"/>
      <c r="B947" s="351"/>
      <c r="C947" s="352"/>
      <c r="D947" s="353"/>
      <c r="E947" s="2"/>
      <c r="F947" s="354"/>
      <c r="G947" s="2"/>
      <c r="H947" s="2"/>
    </row>
    <row r="948" spans="1:8">
      <c r="A948" s="362"/>
      <c r="B948" s="351"/>
      <c r="C948" s="352"/>
      <c r="D948" s="353"/>
      <c r="E948" s="2"/>
      <c r="F948" s="354"/>
      <c r="G948" s="2"/>
      <c r="H948" s="2"/>
    </row>
    <row r="949" spans="1:8">
      <c r="A949" s="362"/>
      <c r="B949" s="351"/>
      <c r="C949" s="352"/>
      <c r="D949" s="353"/>
      <c r="E949" s="2"/>
      <c r="F949" s="354"/>
      <c r="G949" s="2"/>
      <c r="H949" s="2"/>
    </row>
    <row r="950" spans="1:8">
      <c r="A950" s="362"/>
      <c r="B950" s="351"/>
      <c r="C950" s="352"/>
      <c r="D950" s="353"/>
      <c r="E950" s="2"/>
      <c r="F950" s="354"/>
      <c r="G950" s="2"/>
      <c r="H950" s="2"/>
    </row>
    <row r="951" spans="1:8">
      <c r="A951" s="362"/>
      <c r="B951" s="351"/>
      <c r="C951" s="352"/>
      <c r="D951" s="353"/>
      <c r="E951" s="2"/>
      <c r="F951" s="354"/>
      <c r="G951" s="2"/>
      <c r="H951" s="2"/>
    </row>
    <row r="952" spans="1:8">
      <c r="A952" s="362"/>
      <c r="B952" s="351"/>
      <c r="C952" s="352"/>
      <c r="D952" s="353"/>
      <c r="E952" s="2"/>
      <c r="F952" s="354"/>
      <c r="G952" s="2"/>
      <c r="H952" s="2"/>
    </row>
    <row r="953" spans="1:8">
      <c r="A953" s="362"/>
      <c r="B953" s="351"/>
      <c r="C953" s="352"/>
      <c r="D953" s="353"/>
      <c r="E953" s="2"/>
      <c r="F953" s="354"/>
      <c r="G953" s="2"/>
      <c r="H953" s="2"/>
    </row>
    <row r="954" spans="1:8">
      <c r="A954" s="362"/>
      <c r="B954" s="351"/>
      <c r="C954" s="352"/>
      <c r="D954" s="353"/>
      <c r="E954" s="2"/>
      <c r="F954" s="354"/>
      <c r="G954" s="2"/>
      <c r="H954" s="2"/>
    </row>
    <row r="955" spans="1:8">
      <c r="A955" s="362"/>
      <c r="B955" s="351"/>
      <c r="C955" s="352"/>
      <c r="D955" s="353"/>
      <c r="E955" s="2"/>
      <c r="F955" s="354"/>
      <c r="G955" s="2"/>
      <c r="H955" s="2"/>
    </row>
    <row r="956" spans="1:8">
      <c r="A956" s="362"/>
      <c r="B956" s="351"/>
      <c r="C956" s="352"/>
      <c r="D956" s="353"/>
      <c r="E956" s="2"/>
      <c r="F956" s="354"/>
      <c r="G956" s="2"/>
      <c r="H956" s="2"/>
    </row>
    <row r="957" spans="1:8">
      <c r="A957" s="362"/>
      <c r="B957" s="351"/>
      <c r="C957" s="352"/>
      <c r="D957" s="353"/>
      <c r="E957" s="2"/>
      <c r="F957" s="354"/>
      <c r="G957" s="2"/>
      <c r="H957" s="2"/>
    </row>
    <row r="958" spans="1:8">
      <c r="A958" s="362"/>
      <c r="B958" s="351"/>
      <c r="C958" s="352"/>
      <c r="D958" s="353"/>
      <c r="E958" s="2"/>
      <c r="F958" s="354"/>
      <c r="G958" s="2"/>
      <c r="H958" s="2"/>
    </row>
    <row r="959" spans="1:8">
      <c r="A959" s="362"/>
      <c r="B959" s="351"/>
      <c r="C959" s="352"/>
      <c r="D959" s="353"/>
      <c r="E959" s="2"/>
      <c r="F959" s="354"/>
      <c r="G959" s="2"/>
      <c r="H959" s="2"/>
    </row>
    <row r="960" spans="1:8">
      <c r="A960" s="362"/>
      <c r="B960" s="351"/>
      <c r="C960" s="352"/>
      <c r="D960" s="353"/>
      <c r="E960" s="2"/>
      <c r="F960" s="354"/>
      <c r="G960" s="2"/>
      <c r="H960" s="2"/>
    </row>
    <row r="961" spans="1:8">
      <c r="A961" s="362"/>
      <c r="B961" s="351"/>
      <c r="C961" s="352"/>
      <c r="D961" s="353"/>
      <c r="E961" s="2"/>
      <c r="F961" s="354"/>
      <c r="G961" s="2"/>
      <c r="H961" s="2"/>
    </row>
    <row r="962" spans="1:8">
      <c r="A962" s="362"/>
      <c r="B962" s="351"/>
      <c r="C962" s="352"/>
      <c r="D962" s="353"/>
      <c r="E962" s="2"/>
      <c r="F962" s="354"/>
      <c r="G962" s="2"/>
      <c r="H962" s="2"/>
    </row>
    <row r="963" spans="1:8">
      <c r="A963" s="362"/>
      <c r="B963" s="351"/>
      <c r="C963" s="352"/>
      <c r="D963" s="353"/>
      <c r="E963" s="2"/>
      <c r="F963" s="354"/>
      <c r="G963" s="2"/>
      <c r="H963" s="2"/>
    </row>
    <row r="964" spans="1:8">
      <c r="A964" s="362"/>
      <c r="B964" s="351"/>
      <c r="C964" s="352"/>
      <c r="D964" s="353"/>
      <c r="E964" s="2"/>
      <c r="F964" s="354"/>
      <c r="G964" s="2"/>
      <c r="H964" s="2"/>
    </row>
    <row r="965" spans="1:8">
      <c r="A965" s="362"/>
      <c r="B965" s="351"/>
      <c r="C965" s="352"/>
      <c r="D965" s="353"/>
      <c r="E965" s="2"/>
      <c r="F965" s="354"/>
      <c r="G965" s="2"/>
      <c r="H965" s="2"/>
    </row>
    <row r="966" spans="1:8">
      <c r="A966" s="362"/>
      <c r="B966" s="351"/>
      <c r="C966" s="352"/>
      <c r="D966" s="353"/>
      <c r="E966" s="2"/>
      <c r="F966" s="354"/>
      <c r="G966" s="2"/>
      <c r="H966" s="2"/>
    </row>
    <row r="967" spans="1:8">
      <c r="A967" s="362"/>
      <c r="B967" s="351"/>
      <c r="C967" s="352"/>
      <c r="D967" s="353"/>
      <c r="E967" s="2"/>
      <c r="F967" s="354"/>
      <c r="G967" s="2"/>
      <c r="H967" s="2"/>
    </row>
    <row r="968" spans="1:8">
      <c r="A968" s="362"/>
      <c r="B968" s="351"/>
      <c r="C968" s="352"/>
      <c r="D968" s="353"/>
      <c r="E968" s="2"/>
      <c r="F968" s="354"/>
      <c r="G968" s="2"/>
      <c r="H968" s="2"/>
    </row>
    <row r="969" spans="1:8">
      <c r="A969" s="362"/>
      <c r="B969" s="351"/>
      <c r="C969" s="352"/>
      <c r="D969" s="353"/>
      <c r="E969" s="2"/>
      <c r="F969" s="354"/>
      <c r="G969" s="2"/>
      <c r="H969" s="2"/>
    </row>
    <row r="970" spans="1:8">
      <c r="A970" s="362"/>
      <c r="B970" s="351"/>
      <c r="C970" s="352"/>
      <c r="D970" s="353"/>
      <c r="E970" s="2"/>
      <c r="F970" s="354"/>
      <c r="G970" s="2"/>
      <c r="H970" s="2"/>
    </row>
    <row r="971" spans="1:8">
      <c r="A971" s="362"/>
      <c r="B971" s="351"/>
      <c r="C971" s="352"/>
      <c r="D971" s="353"/>
      <c r="E971" s="2"/>
      <c r="F971" s="354"/>
      <c r="G971" s="2"/>
      <c r="H971" s="2"/>
    </row>
    <row r="972" spans="1:8">
      <c r="A972" s="362"/>
      <c r="B972" s="351"/>
      <c r="C972" s="352"/>
      <c r="D972" s="353"/>
      <c r="E972" s="2"/>
      <c r="F972" s="354"/>
      <c r="G972" s="2"/>
      <c r="H972" s="2"/>
    </row>
    <row r="973" spans="1:8">
      <c r="A973" s="362"/>
      <c r="B973" s="351"/>
      <c r="C973" s="352"/>
      <c r="D973" s="353"/>
      <c r="E973" s="2"/>
      <c r="F973" s="354"/>
      <c r="G973" s="2"/>
      <c r="H973" s="2"/>
    </row>
    <row r="974" spans="1:8">
      <c r="A974" s="362"/>
      <c r="B974" s="351"/>
      <c r="C974" s="352"/>
      <c r="D974" s="353"/>
      <c r="E974" s="2"/>
      <c r="F974" s="354"/>
      <c r="G974" s="2"/>
      <c r="H974" s="2"/>
    </row>
    <row r="975" spans="1:8">
      <c r="A975" s="362"/>
      <c r="B975" s="351"/>
      <c r="C975" s="352"/>
      <c r="D975" s="353"/>
      <c r="E975" s="2"/>
      <c r="F975" s="354"/>
      <c r="G975" s="2"/>
      <c r="H975" s="2"/>
    </row>
    <row r="976" spans="1:8">
      <c r="A976" s="362"/>
      <c r="B976" s="351"/>
      <c r="C976" s="352"/>
      <c r="D976" s="353"/>
      <c r="E976" s="2"/>
      <c r="F976" s="354"/>
      <c r="G976" s="2"/>
      <c r="H976" s="2"/>
    </row>
    <row r="977" spans="1:8">
      <c r="A977" s="362"/>
      <c r="B977" s="351"/>
      <c r="C977" s="352"/>
      <c r="D977" s="353"/>
      <c r="E977" s="2"/>
      <c r="F977" s="354"/>
      <c r="G977" s="2"/>
      <c r="H977" s="2"/>
    </row>
    <row r="978" spans="1:8">
      <c r="A978" s="362"/>
      <c r="B978" s="351"/>
      <c r="C978" s="352"/>
      <c r="D978" s="353"/>
      <c r="E978" s="2"/>
      <c r="F978" s="354"/>
      <c r="G978" s="2"/>
      <c r="H978" s="2"/>
    </row>
    <row r="979" spans="1:8">
      <c r="A979" s="362"/>
      <c r="B979" s="351"/>
      <c r="C979" s="352"/>
      <c r="D979" s="353"/>
      <c r="E979" s="2"/>
      <c r="F979" s="354"/>
      <c r="G979" s="2"/>
      <c r="H979" s="2"/>
    </row>
    <row r="980" spans="1:8">
      <c r="A980" s="362"/>
      <c r="B980" s="351"/>
      <c r="C980" s="352"/>
      <c r="D980" s="353"/>
      <c r="E980" s="2"/>
      <c r="F980" s="354"/>
      <c r="G980" s="2"/>
      <c r="H980" s="2"/>
    </row>
    <row r="981" spans="1:8">
      <c r="A981" s="362"/>
      <c r="B981" s="351"/>
      <c r="C981" s="352"/>
      <c r="D981" s="353"/>
      <c r="E981" s="2"/>
      <c r="F981" s="354"/>
      <c r="G981" s="2"/>
      <c r="H981" s="2"/>
    </row>
    <row r="982" spans="1:8">
      <c r="A982" s="362"/>
      <c r="B982" s="351"/>
      <c r="C982" s="352"/>
      <c r="D982" s="353"/>
      <c r="E982" s="2"/>
      <c r="F982" s="354"/>
      <c r="G982" s="2"/>
      <c r="H982" s="2"/>
    </row>
    <row r="983" spans="1:8">
      <c r="A983" s="362"/>
      <c r="B983" s="351"/>
      <c r="C983" s="352"/>
      <c r="D983" s="353"/>
      <c r="E983" s="2"/>
      <c r="F983" s="354"/>
      <c r="G983" s="2"/>
      <c r="H983" s="2"/>
    </row>
    <row r="984" spans="1:8">
      <c r="A984" s="362"/>
      <c r="B984" s="351"/>
      <c r="C984" s="352"/>
      <c r="D984" s="353"/>
      <c r="E984" s="2"/>
      <c r="F984" s="354"/>
      <c r="G984" s="2"/>
      <c r="H984" s="2"/>
    </row>
    <row r="985" spans="1:8">
      <c r="A985" s="362"/>
      <c r="B985" s="351"/>
      <c r="C985" s="352"/>
      <c r="D985" s="353"/>
      <c r="E985" s="2"/>
      <c r="F985" s="354"/>
      <c r="G985" s="2"/>
      <c r="H985" s="2"/>
    </row>
    <row r="986" spans="1:8">
      <c r="A986" s="362"/>
      <c r="B986" s="351"/>
      <c r="C986" s="352"/>
      <c r="D986" s="353"/>
      <c r="E986" s="2"/>
      <c r="F986" s="354"/>
      <c r="G986" s="2"/>
      <c r="H986" s="2"/>
    </row>
    <row r="987" spans="1:8">
      <c r="A987" s="362"/>
      <c r="B987" s="351"/>
      <c r="C987" s="352"/>
      <c r="D987" s="353"/>
      <c r="E987" s="2"/>
      <c r="F987" s="354"/>
      <c r="G987" s="2"/>
      <c r="H987" s="2"/>
    </row>
    <row r="988" spans="1:8">
      <c r="A988" s="362"/>
      <c r="B988" s="351"/>
      <c r="C988" s="352"/>
      <c r="D988" s="353"/>
      <c r="E988" s="2"/>
      <c r="F988" s="354"/>
      <c r="G988" s="2"/>
      <c r="H988" s="2"/>
    </row>
    <row r="989" spans="1:8">
      <c r="A989" s="362"/>
      <c r="B989" s="351"/>
      <c r="C989" s="352"/>
      <c r="D989" s="353"/>
      <c r="E989" s="2"/>
      <c r="F989" s="354"/>
      <c r="G989" s="2"/>
      <c r="H989" s="2"/>
    </row>
    <row r="990" spans="1:8">
      <c r="A990" s="362"/>
      <c r="B990" s="351"/>
      <c r="C990" s="352"/>
      <c r="D990" s="353"/>
      <c r="E990" s="2"/>
      <c r="F990" s="354"/>
      <c r="G990" s="2"/>
      <c r="H990" s="2"/>
    </row>
    <row r="991" spans="1:8">
      <c r="A991" s="362"/>
      <c r="B991" s="351"/>
      <c r="C991" s="352"/>
      <c r="D991" s="353"/>
      <c r="E991" s="2"/>
      <c r="F991" s="354"/>
      <c r="G991" s="2"/>
      <c r="H991" s="2"/>
    </row>
    <row r="992" spans="1:8">
      <c r="A992" s="362"/>
      <c r="B992" s="351"/>
      <c r="C992" s="352"/>
      <c r="D992" s="353"/>
      <c r="E992" s="2"/>
      <c r="F992" s="354"/>
      <c r="G992" s="2"/>
      <c r="H992" s="2"/>
    </row>
    <row r="993" spans="1:8">
      <c r="A993" s="362"/>
      <c r="B993" s="351"/>
      <c r="C993" s="352"/>
      <c r="D993" s="353"/>
      <c r="E993" s="2"/>
      <c r="F993" s="354"/>
      <c r="G993" s="2"/>
      <c r="H993" s="2"/>
    </row>
    <row r="994" spans="1:8">
      <c r="A994" s="362"/>
      <c r="B994" s="351"/>
      <c r="C994" s="352"/>
      <c r="D994" s="353"/>
      <c r="E994" s="2"/>
      <c r="F994" s="354"/>
      <c r="G994" s="2"/>
      <c r="H994" s="2"/>
    </row>
    <row r="995" spans="1:8">
      <c r="A995" s="362"/>
      <c r="B995" s="351"/>
      <c r="C995" s="352"/>
      <c r="D995" s="353"/>
      <c r="E995" s="2"/>
      <c r="F995" s="354"/>
      <c r="G995" s="2"/>
      <c r="H995" s="2"/>
    </row>
    <row r="996" spans="1:8">
      <c r="A996" s="362"/>
      <c r="B996" s="351"/>
      <c r="C996" s="352"/>
      <c r="D996" s="353"/>
      <c r="E996" s="2"/>
      <c r="F996" s="354"/>
      <c r="G996" s="2"/>
      <c r="H996" s="2"/>
    </row>
    <row r="997" spans="1:8">
      <c r="A997" s="362"/>
      <c r="B997" s="351"/>
      <c r="C997" s="352"/>
      <c r="D997" s="353"/>
      <c r="E997" s="2"/>
      <c r="F997" s="354"/>
      <c r="G997" s="2"/>
      <c r="H997" s="2"/>
    </row>
    <row r="998" spans="1:8">
      <c r="A998" s="362"/>
      <c r="B998" s="351"/>
      <c r="C998" s="352"/>
      <c r="D998" s="353"/>
      <c r="E998" s="2"/>
      <c r="F998" s="354"/>
      <c r="G998" s="2"/>
      <c r="H998" s="2"/>
    </row>
    <row r="999" spans="1:8">
      <c r="A999" s="362"/>
      <c r="B999" s="351"/>
      <c r="C999" s="352"/>
      <c r="D999" s="353"/>
      <c r="E999" s="2"/>
      <c r="F999" s="354"/>
      <c r="G999" s="2"/>
      <c r="H999" s="2"/>
    </row>
    <row r="1000" spans="1:8">
      <c r="A1000" s="362"/>
      <c r="B1000" s="351"/>
      <c r="C1000" s="352"/>
      <c r="D1000" s="353"/>
      <c r="E1000" s="2"/>
      <c r="F1000" s="354"/>
      <c r="G1000" s="2"/>
      <c r="H1000" s="2"/>
    </row>
    <row r="1001" spans="1:8">
      <c r="A1001" s="362"/>
      <c r="B1001" s="351"/>
      <c r="C1001" s="352"/>
      <c r="D1001" s="353"/>
      <c r="E1001" s="2"/>
      <c r="F1001" s="354"/>
      <c r="G1001" s="2"/>
      <c r="H1001" s="2"/>
    </row>
    <row r="1002" spans="1:8">
      <c r="A1002" s="362"/>
      <c r="B1002" s="351"/>
      <c r="C1002" s="352"/>
      <c r="D1002" s="353"/>
      <c r="E1002" s="2"/>
      <c r="F1002" s="354"/>
      <c r="G1002" s="2"/>
      <c r="H1002" s="2"/>
    </row>
    <row r="1003" spans="1:8">
      <c r="A1003" s="362"/>
      <c r="B1003" s="351"/>
      <c r="C1003" s="352"/>
      <c r="D1003" s="353"/>
      <c r="E1003" s="2"/>
      <c r="F1003" s="354"/>
      <c r="G1003" s="2"/>
      <c r="H1003" s="2"/>
    </row>
    <row r="1004" spans="1:8">
      <c r="A1004" s="362"/>
      <c r="B1004" s="351"/>
      <c r="C1004" s="352"/>
      <c r="D1004" s="353"/>
      <c r="E1004" s="2"/>
      <c r="F1004" s="354"/>
      <c r="G1004" s="2"/>
      <c r="H1004" s="2"/>
    </row>
    <row r="1005" spans="1:8">
      <c r="A1005" s="362"/>
      <c r="B1005" s="351"/>
      <c r="C1005" s="352"/>
      <c r="D1005" s="353"/>
      <c r="E1005" s="2"/>
      <c r="F1005" s="354"/>
      <c r="G1005" s="2"/>
      <c r="H1005" s="2"/>
    </row>
    <row r="1006" spans="1:8">
      <c r="A1006" s="362"/>
      <c r="B1006" s="351"/>
      <c r="C1006" s="352"/>
      <c r="D1006" s="353"/>
      <c r="E1006" s="2"/>
      <c r="F1006" s="354"/>
      <c r="G1006" s="2"/>
      <c r="H1006" s="2"/>
    </row>
    <row r="1007" spans="1:8">
      <c r="A1007" s="362"/>
      <c r="B1007" s="351"/>
      <c r="C1007" s="352"/>
      <c r="D1007" s="353"/>
      <c r="E1007" s="2"/>
      <c r="F1007" s="354"/>
      <c r="G1007" s="2"/>
      <c r="H1007" s="2"/>
    </row>
    <row r="1008" spans="1:8">
      <c r="A1008" s="362"/>
      <c r="B1008" s="351"/>
      <c r="C1008" s="352"/>
      <c r="D1008" s="353"/>
      <c r="E1008" s="2"/>
      <c r="F1008" s="354"/>
      <c r="G1008" s="2"/>
      <c r="H1008" s="2"/>
    </row>
    <row r="1009" spans="1:8">
      <c r="A1009" s="362"/>
      <c r="B1009" s="351"/>
      <c r="C1009" s="352"/>
      <c r="D1009" s="353"/>
      <c r="E1009" s="2"/>
      <c r="F1009" s="354"/>
      <c r="G1009" s="2"/>
      <c r="H1009" s="2"/>
    </row>
    <row r="1010" spans="1:8">
      <c r="A1010" s="362"/>
      <c r="B1010" s="351"/>
      <c r="C1010" s="352"/>
      <c r="D1010" s="353"/>
      <c r="E1010" s="2"/>
      <c r="F1010" s="354"/>
      <c r="G1010" s="2"/>
      <c r="H1010" s="2"/>
    </row>
    <row r="1011" spans="1:8">
      <c r="A1011" s="362"/>
      <c r="B1011" s="351"/>
      <c r="C1011" s="352"/>
      <c r="D1011" s="353"/>
      <c r="E1011" s="2"/>
      <c r="F1011" s="354"/>
      <c r="G1011" s="2"/>
      <c r="H1011" s="2"/>
    </row>
    <row r="1012" spans="1:8">
      <c r="A1012" s="362"/>
      <c r="B1012" s="351"/>
      <c r="C1012" s="352"/>
      <c r="D1012" s="353"/>
      <c r="E1012" s="2"/>
      <c r="F1012" s="354"/>
      <c r="G1012" s="2"/>
      <c r="H1012" s="2"/>
    </row>
    <row r="1013" spans="1:8">
      <c r="A1013" s="362"/>
      <c r="B1013" s="351"/>
      <c r="C1013" s="352"/>
      <c r="D1013" s="353"/>
      <c r="E1013" s="2"/>
      <c r="F1013" s="354"/>
      <c r="G1013" s="2"/>
      <c r="H1013" s="2"/>
    </row>
    <row r="1014" spans="1:8">
      <c r="A1014" s="362"/>
      <c r="B1014" s="351"/>
      <c r="C1014" s="352"/>
      <c r="D1014" s="353"/>
      <c r="E1014" s="2"/>
      <c r="F1014" s="354"/>
      <c r="G1014" s="2"/>
      <c r="H1014" s="2"/>
    </row>
    <row r="1015" spans="1:8">
      <c r="A1015" s="362"/>
      <c r="B1015" s="351"/>
      <c r="C1015" s="352"/>
      <c r="D1015" s="353"/>
      <c r="E1015" s="2"/>
      <c r="F1015" s="354"/>
      <c r="G1015" s="2"/>
      <c r="H1015" s="2"/>
    </row>
    <row r="1016" spans="1:8">
      <c r="A1016" s="362"/>
      <c r="B1016" s="351"/>
      <c r="C1016" s="352"/>
      <c r="D1016" s="353"/>
      <c r="E1016" s="2"/>
      <c r="F1016" s="354"/>
      <c r="G1016" s="2"/>
      <c r="H1016" s="2"/>
    </row>
    <row r="1017" spans="1:8">
      <c r="A1017" s="362"/>
      <c r="B1017" s="351"/>
      <c r="C1017" s="352"/>
      <c r="D1017" s="353"/>
      <c r="E1017" s="2"/>
      <c r="F1017" s="354"/>
      <c r="G1017" s="2"/>
      <c r="H1017" s="2"/>
    </row>
    <row r="1018" spans="1:8">
      <c r="A1018" s="362"/>
      <c r="B1018" s="351"/>
      <c r="C1018" s="352"/>
      <c r="D1018" s="353"/>
      <c r="E1018" s="2"/>
      <c r="F1018" s="354"/>
      <c r="G1018" s="2"/>
      <c r="H1018" s="2"/>
    </row>
    <row r="1019" spans="1:8">
      <c r="A1019" s="362"/>
      <c r="B1019" s="351"/>
      <c r="C1019" s="352"/>
      <c r="D1019" s="353"/>
      <c r="E1019" s="2"/>
      <c r="F1019" s="354"/>
      <c r="G1019" s="2"/>
      <c r="H1019" s="2"/>
    </row>
    <row r="1020" spans="1:8">
      <c r="A1020" s="362"/>
      <c r="B1020" s="351"/>
      <c r="C1020" s="352"/>
      <c r="D1020" s="353"/>
      <c r="E1020" s="2"/>
      <c r="F1020" s="354"/>
      <c r="G1020" s="2"/>
      <c r="H1020" s="2"/>
    </row>
    <row r="1021" spans="1:8">
      <c r="A1021" s="362"/>
      <c r="B1021" s="351"/>
      <c r="C1021" s="352"/>
      <c r="D1021" s="353"/>
      <c r="E1021" s="2"/>
      <c r="F1021" s="354"/>
      <c r="G1021" s="2"/>
      <c r="H1021" s="2"/>
    </row>
    <row r="1022" spans="1:8">
      <c r="A1022" s="362"/>
      <c r="B1022" s="351"/>
      <c r="C1022" s="352"/>
      <c r="D1022" s="353"/>
      <c r="E1022" s="2"/>
      <c r="F1022" s="354"/>
      <c r="G1022" s="2"/>
      <c r="H1022" s="2"/>
    </row>
    <row r="1023" spans="1:8">
      <c r="A1023" s="362"/>
      <c r="B1023" s="351"/>
      <c r="C1023" s="352"/>
      <c r="D1023" s="353"/>
      <c r="E1023" s="2"/>
      <c r="F1023" s="354"/>
      <c r="G1023" s="2"/>
      <c r="H1023" s="2"/>
    </row>
    <row r="1024" spans="1:8">
      <c r="A1024" s="362"/>
      <c r="B1024" s="351"/>
      <c r="C1024" s="352"/>
      <c r="D1024" s="353"/>
      <c r="E1024" s="2"/>
      <c r="F1024" s="354"/>
      <c r="G1024" s="2"/>
      <c r="H1024" s="2"/>
    </row>
    <row r="1025" spans="1:8">
      <c r="A1025" s="362"/>
      <c r="B1025" s="351"/>
      <c r="C1025" s="352"/>
      <c r="D1025" s="353"/>
      <c r="E1025" s="2"/>
      <c r="F1025" s="354"/>
      <c r="G1025" s="2"/>
      <c r="H1025" s="2"/>
    </row>
    <row r="1026" spans="1:8">
      <c r="A1026" s="362"/>
      <c r="B1026" s="351"/>
      <c r="C1026" s="352"/>
      <c r="D1026" s="353"/>
      <c r="E1026" s="2"/>
      <c r="F1026" s="354"/>
      <c r="G1026" s="2"/>
      <c r="H1026" s="2"/>
    </row>
    <row r="1027" spans="1:8">
      <c r="A1027" s="362"/>
      <c r="B1027" s="351"/>
      <c r="C1027" s="352"/>
      <c r="D1027" s="353"/>
      <c r="E1027" s="2"/>
      <c r="F1027" s="354"/>
      <c r="G1027" s="2"/>
      <c r="H1027" s="2"/>
    </row>
    <row r="1028" spans="1:8">
      <c r="A1028" s="362"/>
      <c r="B1028" s="351"/>
      <c r="C1028" s="352"/>
      <c r="D1028" s="353"/>
      <c r="E1028" s="2"/>
      <c r="F1028" s="354"/>
      <c r="G1028" s="2"/>
      <c r="H1028" s="2"/>
    </row>
    <row r="1029" spans="1:8">
      <c r="A1029" s="362"/>
      <c r="B1029" s="351"/>
      <c r="C1029" s="352"/>
      <c r="D1029" s="353"/>
      <c r="E1029" s="2"/>
      <c r="F1029" s="354"/>
      <c r="G1029" s="2"/>
      <c r="H1029" s="2"/>
    </row>
    <row r="1030" spans="1:8">
      <c r="A1030" s="362"/>
      <c r="B1030" s="351"/>
      <c r="C1030" s="352"/>
      <c r="D1030" s="353"/>
      <c r="E1030" s="2"/>
      <c r="F1030" s="354"/>
      <c r="G1030" s="2"/>
      <c r="H1030" s="2"/>
    </row>
    <row r="1031" spans="1:8">
      <c r="A1031" s="362"/>
      <c r="B1031" s="351"/>
      <c r="C1031" s="352"/>
      <c r="D1031" s="353"/>
      <c r="E1031" s="2"/>
      <c r="F1031" s="354"/>
      <c r="G1031" s="2"/>
      <c r="H1031" s="2"/>
    </row>
    <row r="1032" spans="1:8">
      <c r="A1032" s="362"/>
      <c r="B1032" s="351"/>
      <c r="C1032" s="352"/>
      <c r="D1032" s="353"/>
      <c r="E1032" s="2"/>
      <c r="F1032" s="354"/>
      <c r="G1032" s="2"/>
      <c r="H1032" s="2"/>
    </row>
    <row r="1033" spans="1:8">
      <c r="A1033" s="362"/>
      <c r="B1033" s="351"/>
      <c r="C1033" s="352"/>
      <c r="D1033" s="353"/>
      <c r="E1033" s="2"/>
      <c r="F1033" s="354"/>
      <c r="G1033" s="2"/>
      <c r="H1033" s="2"/>
    </row>
    <row r="1034" spans="1:8">
      <c r="A1034" s="362"/>
      <c r="B1034" s="351"/>
      <c r="C1034" s="352"/>
      <c r="D1034" s="353"/>
      <c r="E1034" s="2"/>
      <c r="F1034" s="354"/>
      <c r="G1034" s="2"/>
      <c r="H1034" s="2"/>
    </row>
    <row r="1035" spans="1:8">
      <c r="A1035" s="362"/>
      <c r="B1035" s="351"/>
      <c r="C1035" s="352"/>
      <c r="D1035" s="353"/>
      <c r="E1035" s="2"/>
      <c r="F1035" s="354"/>
      <c r="G1035" s="2"/>
      <c r="H1035" s="2"/>
    </row>
    <row r="1036" spans="1:8">
      <c r="A1036" s="362"/>
      <c r="B1036" s="351"/>
      <c r="C1036" s="352"/>
      <c r="D1036" s="353"/>
      <c r="E1036" s="2"/>
      <c r="F1036" s="354"/>
      <c r="G1036" s="2"/>
      <c r="H1036" s="2"/>
    </row>
    <row r="1037" spans="1:8">
      <c r="A1037" s="362"/>
      <c r="B1037" s="351"/>
      <c r="C1037" s="352"/>
      <c r="D1037" s="353"/>
      <c r="E1037" s="2"/>
      <c r="F1037" s="354"/>
      <c r="G1037" s="2"/>
      <c r="H1037" s="2"/>
    </row>
    <row r="1038" spans="1:8">
      <c r="A1038" s="362"/>
      <c r="B1038" s="351"/>
      <c r="C1038" s="352"/>
      <c r="D1038" s="353"/>
      <c r="E1038" s="2"/>
      <c r="F1038" s="354"/>
      <c r="G1038" s="2"/>
      <c r="H1038" s="2"/>
    </row>
    <row r="1039" spans="1:8">
      <c r="A1039" s="362"/>
      <c r="B1039" s="351"/>
      <c r="C1039" s="352"/>
      <c r="D1039" s="353"/>
      <c r="E1039" s="2"/>
      <c r="F1039" s="354"/>
      <c r="G1039" s="2"/>
      <c r="H1039" s="2"/>
    </row>
    <row r="1040" spans="1:8">
      <c r="A1040" s="362"/>
      <c r="B1040" s="351"/>
      <c r="C1040" s="352"/>
      <c r="D1040" s="353"/>
      <c r="E1040" s="2"/>
      <c r="F1040" s="354"/>
      <c r="G1040" s="2"/>
      <c r="H1040" s="2"/>
    </row>
    <row r="1041" spans="1:8">
      <c r="A1041" s="362"/>
      <c r="B1041" s="351"/>
      <c r="C1041" s="352"/>
      <c r="D1041" s="353"/>
      <c r="E1041" s="2"/>
      <c r="F1041" s="354"/>
      <c r="G1041" s="2"/>
      <c r="H1041" s="2"/>
    </row>
    <row r="1042" spans="1:8">
      <c r="A1042" s="362"/>
      <c r="B1042" s="351"/>
      <c r="C1042" s="352"/>
      <c r="D1042" s="353"/>
      <c r="E1042" s="2"/>
      <c r="F1042" s="354"/>
      <c r="G1042" s="2"/>
      <c r="H1042" s="2"/>
    </row>
    <row r="1043" spans="1:8">
      <c r="A1043" s="362"/>
      <c r="B1043" s="351"/>
      <c r="C1043" s="352"/>
      <c r="D1043" s="353"/>
      <c r="E1043" s="2"/>
      <c r="F1043" s="354"/>
      <c r="G1043" s="2"/>
      <c r="H1043" s="2"/>
    </row>
    <row r="1044" spans="1:8">
      <c r="A1044" s="362"/>
      <c r="B1044" s="351"/>
      <c r="C1044" s="352"/>
      <c r="D1044" s="353"/>
      <c r="E1044" s="2"/>
      <c r="F1044" s="354"/>
      <c r="G1044" s="2"/>
      <c r="H1044" s="2"/>
    </row>
    <row r="1045" spans="1:8">
      <c r="A1045" s="362"/>
      <c r="B1045" s="351"/>
      <c r="C1045" s="352"/>
      <c r="D1045" s="353"/>
      <c r="E1045" s="2"/>
      <c r="F1045" s="354"/>
      <c r="G1045" s="2"/>
      <c r="H1045" s="2"/>
    </row>
    <row r="1046" spans="1:8">
      <c r="A1046" s="362"/>
      <c r="B1046" s="351"/>
      <c r="C1046" s="352"/>
      <c r="D1046" s="353"/>
      <c r="E1046" s="2"/>
      <c r="F1046" s="354"/>
      <c r="G1046" s="2"/>
      <c r="H1046" s="2"/>
    </row>
    <row r="1047" spans="1:8">
      <c r="A1047" s="362"/>
      <c r="B1047" s="351"/>
      <c r="C1047" s="352"/>
      <c r="D1047" s="353"/>
      <c r="E1047" s="2"/>
      <c r="F1047" s="354"/>
      <c r="G1047" s="2"/>
      <c r="H1047" s="2"/>
    </row>
    <row r="1048" spans="1:8">
      <c r="A1048" s="362"/>
      <c r="B1048" s="351"/>
      <c r="C1048" s="352"/>
      <c r="D1048" s="353"/>
      <c r="E1048" s="2"/>
      <c r="F1048" s="354"/>
      <c r="G1048" s="2"/>
      <c r="H1048" s="2"/>
    </row>
    <row r="1049" spans="1:8">
      <c r="A1049" s="362"/>
      <c r="B1049" s="351"/>
      <c r="C1049" s="352"/>
      <c r="D1049" s="353"/>
      <c r="E1049" s="2"/>
      <c r="F1049" s="354"/>
      <c r="G1049" s="2"/>
      <c r="H1049" s="2"/>
    </row>
    <row r="1050" spans="1:8">
      <c r="A1050" s="362"/>
      <c r="B1050" s="351"/>
      <c r="C1050" s="352"/>
      <c r="D1050" s="353"/>
      <c r="E1050" s="2"/>
      <c r="F1050" s="354"/>
      <c r="G1050" s="2"/>
      <c r="H1050" s="2"/>
    </row>
    <row r="1051" spans="1:8">
      <c r="A1051" s="362"/>
      <c r="B1051" s="351"/>
      <c r="C1051" s="352"/>
      <c r="D1051" s="353"/>
      <c r="E1051" s="2"/>
      <c r="F1051" s="354"/>
      <c r="G1051" s="2"/>
      <c r="H1051" s="2"/>
    </row>
    <row r="1052" spans="1:8">
      <c r="A1052" s="362"/>
      <c r="B1052" s="351"/>
      <c r="C1052" s="352"/>
      <c r="D1052" s="353"/>
      <c r="E1052" s="2"/>
      <c r="F1052" s="354"/>
      <c r="G1052" s="2"/>
      <c r="H1052" s="2"/>
    </row>
    <row r="1053" spans="1:8">
      <c r="A1053" s="362"/>
      <c r="B1053" s="351"/>
      <c r="C1053" s="352"/>
      <c r="D1053" s="353"/>
      <c r="E1053" s="2"/>
      <c r="F1053" s="354"/>
      <c r="G1053" s="2"/>
      <c r="H1053" s="2"/>
    </row>
    <row r="1054" spans="1:8">
      <c r="A1054" s="362"/>
      <c r="B1054" s="351"/>
      <c r="C1054" s="352"/>
      <c r="D1054" s="353"/>
      <c r="E1054" s="2"/>
      <c r="F1054" s="354"/>
      <c r="G1054" s="2"/>
      <c r="H1054" s="2"/>
    </row>
    <row r="1055" spans="1:8">
      <c r="A1055" s="362"/>
      <c r="B1055" s="351"/>
      <c r="C1055" s="352"/>
      <c r="D1055" s="353"/>
      <c r="E1055" s="2"/>
      <c r="F1055" s="354"/>
      <c r="G1055" s="2"/>
      <c r="H1055" s="2"/>
    </row>
    <row r="1056" spans="1:8">
      <c r="A1056" s="362"/>
      <c r="B1056" s="351"/>
      <c r="C1056" s="352"/>
      <c r="D1056" s="353"/>
      <c r="E1056" s="2"/>
      <c r="F1056" s="354"/>
      <c r="G1056" s="2"/>
      <c r="H1056" s="2"/>
    </row>
    <row r="1057" spans="1:8">
      <c r="A1057" s="362"/>
      <c r="B1057" s="351"/>
      <c r="C1057" s="352"/>
      <c r="D1057" s="353"/>
      <c r="E1057" s="2"/>
      <c r="F1057" s="354"/>
      <c r="G1057" s="2"/>
      <c r="H1057" s="2"/>
    </row>
    <row r="1058" spans="1:8">
      <c r="A1058" s="362"/>
      <c r="B1058" s="351"/>
      <c r="C1058" s="352"/>
      <c r="D1058" s="353"/>
      <c r="E1058" s="2"/>
      <c r="F1058" s="354"/>
      <c r="G1058" s="2"/>
      <c r="H1058" s="2"/>
    </row>
    <row r="1059" spans="1:8">
      <c r="A1059" s="362"/>
      <c r="B1059" s="351"/>
      <c r="C1059" s="352"/>
      <c r="D1059" s="353"/>
      <c r="E1059" s="2"/>
      <c r="F1059" s="354"/>
      <c r="G1059" s="2"/>
      <c r="H1059" s="2"/>
    </row>
    <row r="1060" spans="1:8">
      <c r="A1060" s="362"/>
      <c r="B1060" s="351"/>
      <c r="C1060" s="352"/>
      <c r="D1060" s="353"/>
      <c r="E1060" s="2"/>
      <c r="F1060" s="354"/>
      <c r="G1060" s="2"/>
      <c r="H1060" s="2"/>
    </row>
    <row r="1061" spans="1:8">
      <c r="A1061" s="362"/>
      <c r="B1061" s="351"/>
      <c r="C1061" s="352"/>
      <c r="D1061" s="353"/>
      <c r="E1061" s="2"/>
      <c r="F1061" s="354"/>
      <c r="G1061" s="2"/>
      <c r="H1061" s="2"/>
    </row>
    <row r="1062" spans="1:8">
      <c r="A1062" s="362"/>
      <c r="B1062" s="351"/>
      <c r="C1062" s="352"/>
      <c r="D1062" s="353"/>
      <c r="E1062" s="2"/>
      <c r="F1062" s="354"/>
      <c r="G1062" s="2"/>
      <c r="H1062" s="2"/>
    </row>
    <row r="1063" spans="1:8">
      <c r="A1063" s="362"/>
      <c r="B1063" s="351"/>
      <c r="C1063" s="352"/>
      <c r="D1063" s="353"/>
      <c r="E1063" s="2"/>
      <c r="F1063" s="354"/>
      <c r="G1063" s="2"/>
      <c r="H1063" s="2"/>
    </row>
    <row r="1064" spans="1:8">
      <c r="A1064" s="362"/>
      <c r="B1064" s="351"/>
      <c r="C1064" s="352"/>
      <c r="D1064" s="353"/>
      <c r="E1064" s="2"/>
      <c r="F1064" s="354"/>
      <c r="G1064" s="2"/>
      <c r="H1064" s="2"/>
    </row>
    <row r="1065" spans="1:8">
      <c r="A1065" s="362"/>
      <c r="B1065" s="351"/>
      <c r="C1065" s="352"/>
      <c r="D1065" s="353"/>
      <c r="E1065" s="2"/>
      <c r="F1065" s="354"/>
      <c r="G1065" s="2"/>
      <c r="H1065" s="2"/>
    </row>
    <row r="1066" spans="1:8">
      <c r="A1066" s="362"/>
      <c r="B1066" s="351"/>
      <c r="C1066" s="352"/>
      <c r="D1066" s="353"/>
      <c r="E1066" s="2"/>
      <c r="F1066" s="354"/>
      <c r="G1066" s="2"/>
      <c r="H1066" s="2"/>
    </row>
    <row r="1067" spans="1:8">
      <c r="A1067" s="362"/>
      <c r="B1067" s="351"/>
      <c r="C1067" s="352"/>
      <c r="D1067" s="353"/>
      <c r="E1067" s="2"/>
      <c r="F1067" s="354"/>
      <c r="G1067" s="2"/>
      <c r="H1067" s="2"/>
    </row>
    <row r="1068" spans="1:8">
      <c r="A1068" s="362"/>
      <c r="B1068" s="351"/>
      <c r="C1068" s="352"/>
      <c r="D1068" s="353"/>
      <c r="E1068" s="2"/>
      <c r="F1068" s="354"/>
      <c r="G1068" s="2"/>
      <c r="H1068" s="2"/>
    </row>
    <row r="1069" spans="1:8">
      <c r="A1069" s="362"/>
      <c r="B1069" s="351"/>
      <c r="C1069" s="352"/>
      <c r="D1069" s="353"/>
      <c r="E1069" s="2"/>
      <c r="F1069" s="354"/>
      <c r="G1069" s="2"/>
      <c r="H1069" s="2"/>
    </row>
    <row r="1070" spans="1:8">
      <c r="A1070" s="362"/>
      <c r="B1070" s="351"/>
      <c r="C1070" s="352"/>
      <c r="D1070" s="353"/>
      <c r="E1070" s="2"/>
      <c r="F1070" s="354"/>
      <c r="G1070" s="2"/>
      <c r="H1070" s="2"/>
    </row>
    <row r="1071" spans="1:8">
      <c r="A1071" s="362"/>
      <c r="B1071" s="351"/>
      <c r="C1071" s="352"/>
      <c r="D1071" s="353"/>
      <c r="E1071" s="2"/>
      <c r="F1071" s="354"/>
      <c r="G1071" s="2"/>
      <c r="H1071" s="2"/>
    </row>
    <row r="1072" spans="1:8">
      <c r="A1072" s="362"/>
      <c r="B1072" s="351"/>
      <c r="C1072" s="352"/>
      <c r="D1072" s="353"/>
      <c r="E1072" s="2"/>
      <c r="F1072" s="354"/>
      <c r="G1072" s="2"/>
      <c r="H1072" s="2"/>
    </row>
    <row r="1073" spans="1:8">
      <c r="A1073" s="362"/>
      <c r="B1073" s="351"/>
      <c r="C1073" s="352"/>
      <c r="D1073" s="353"/>
      <c r="E1073" s="2"/>
      <c r="F1073" s="354"/>
      <c r="G1073" s="2"/>
      <c r="H1073" s="2"/>
    </row>
    <row r="1074" spans="1:8">
      <c r="A1074" s="362"/>
      <c r="B1074" s="351"/>
      <c r="C1074" s="352"/>
      <c r="D1074" s="353"/>
      <c r="E1074" s="2"/>
      <c r="F1074" s="354"/>
      <c r="G1074" s="2"/>
      <c r="H1074" s="2"/>
    </row>
    <row r="1075" spans="1:8">
      <c r="A1075" s="362"/>
      <c r="B1075" s="351"/>
      <c r="C1075" s="352"/>
      <c r="D1075" s="353"/>
      <c r="E1075" s="2"/>
      <c r="F1075" s="354"/>
      <c r="G1075" s="2"/>
      <c r="H1075" s="2"/>
    </row>
    <row r="1076" spans="1:8">
      <c r="A1076" s="362"/>
      <c r="B1076" s="351"/>
      <c r="C1076" s="352"/>
      <c r="D1076" s="353"/>
      <c r="E1076" s="2"/>
      <c r="F1076" s="354"/>
      <c r="G1076" s="2"/>
      <c r="H1076" s="2"/>
    </row>
    <row r="1077" spans="1:8">
      <c r="A1077" s="362"/>
      <c r="B1077" s="351"/>
      <c r="C1077" s="352"/>
      <c r="D1077" s="353"/>
      <c r="E1077" s="2"/>
      <c r="F1077" s="354"/>
      <c r="G1077" s="2"/>
      <c r="H1077" s="2"/>
    </row>
    <row r="1078" spans="1:8">
      <c r="A1078" s="362"/>
      <c r="B1078" s="351"/>
      <c r="C1078" s="352"/>
      <c r="D1078" s="353"/>
      <c r="E1078" s="2"/>
      <c r="F1078" s="354"/>
      <c r="G1078" s="2"/>
      <c r="H1078" s="2"/>
    </row>
    <row r="1079" spans="1:8">
      <c r="A1079" s="362"/>
      <c r="B1079" s="351"/>
      <c r="C1079" s="352"/>
      <c r="D1079" s="353"/>
      <c r="E1079" s="2"/>
      <c r="F1079" s="354"/>
      <c r="G1079" s="2"/>
      <c r="H1079" s="2"/>
    </row>
    <row r="1080" spans="1:8">
      <c r="A1080" s="362"/>
      <c r="B1080" s="351"/>
      <c r="C1080" s="352"/>
      <c r="D1080" s="353"/>
      <c r="E1080" s="2"/>
      <c r="F1080" s="354"/>
      <c r="G1080" s="2"/>
      <c r="H1080" s="2"/>
    </row>
    <row r="1081" spans="1:8">
      <c r="A1081" s="362"/>
      <c r="B1081" s="351"/>
      <c r="C1081" s="352"/>
      <c r="D1081" s="353"/>
      <c r="E1081" s="2"/>
      <c r="F1081" s="354"/>
      <c r="G1081" s="2"/>
      <c r="H1081" s="2"/>
    </row>
    <row r="1082" spans="1:8">
      <c r="A1082" s="362"/>
      <c r="B1082" s="351"/>
      <c r="C1082" s="352"/>
      <c r="D1082" s="353"/>
      <c r="E1082" s="2"/>
      <c r="F1082" s="354"/>
      <c r="G1082" s="2"/>
      <c r="H1082" s="2"/>
    </row>
    <row r="1083" spans="1:8">
      <c r="A1083" s="362"/>
      <c r="B1083" s="351"/>
      <c r="C1083" s="352"/>
      <c r="D1083" s="353"/>
      <c r="E1083" s="2"/>
      <c r="F1083" s="354"/>
      <c r="G1083" s="2"/>
      <c r="H1083" s="2"/>
    </row>
    <row r="1084" spans="1:8">
      <c r="A1084" s="362"/>
      <c r="B1084" s="351"/>
      <c r="C1084" s="352"/>
      <c r="D1084" s="353"/>
      <c r="E1084" s="2"/>
      <c r="F1084" s="354"/>
      <c r="G1084" s="2"/>
      <c r="H1084" s="2"/>
    </row>
    <row r="1085" spans="1:8">
      <c r="A1085" s="362"/>
      <c r="B1085" s="351"/>
      <c r="C1085" s="352"/>
      <c r="D1085" s="353"/>
      <c r="E1085" s="2"/>
      <c r="F1085" s="354"/>
      <c r="G1085" s="2"/>
      <c r="H1085" s="2"/>
    </row>
    <row r="1086" spans="1:8">
      <c r="A1086" s="362"/>
      <c r="B1086" s="351"/>
      <c r="C1086" s="352"/>
      <c r="D1086" s="353"/>
      <c r="E1086" s="2"/>
      <c r="F1086" s="354"/>
      <c r="G1086" s="2"/>
      <c r="H1086" s="2"/>
    </row>
    <row r="1087" spans="1:8">
      <c r="A1087" s="362"/>
      <c r="B1087" s="351"/>
      <c r="C1087" s="352"/>
      <c r="D1087" s="353"/>
      <c r="E1087" s="2"/>
      <c r="F1087" s="354"/>
      <c r="G1087" s="2"/>
      <c r="H1087" s="2"/>
    </row>
    <row r="1088" spans="1:8">
      <c r="A1088" s="362"/>
      <c r="B1088" s="351"/>
      <c r="C1088" s="352"/>
      <c r="D1088" s="353"/>
      <c r="E1088" s="2"/>
      <c r="F1088" s="354"/>
      <c r="G1088" s="2"/>
      <c r="H1088" s="2"/>
    </row>
    <row r="1089" spans="1:8">
      <c r="A1089" s="362"/>
      <c r="B1089" s="351"/>
      <c r="C1089" s="352"/>
      <c r="D1089" s="353"/>
      <c r="E1089" s="2"/>
      <c r="F1089" s="354"/>
      <c r="G1089" s="2"/>
      <c r="H1089" s="2"/>
    </row>
    <row r="1090" spans="1:8">
      <c r="A1090" s="362"/>
      <c r="B1090" s="351"/>
      <c r="C1090" s="352"/>
      <c r="D1090" s="353"/>
      <c r="E1090" s="2"/>
      <c r="F1090" s="354"/>
      <c r="G1090" s="2"/>
      <c r="H1090" s="2"/>
    </row>
    <row r="1091" spans="1:8">
      <c r="A1091" s="362"/>
      <c r="B1091" s="351"/>
      <c r="C1091" s="352"/>
      <c r="D1091" s="353"/>
      <c r="E1091" s="2"/>
      <c r="F1091" s="354"/>
      <c r="G1091" s="2"/>
      <c r="H1091" s="2"/>
    </row>
    <row r="1092" spans="1:8">
      <c r="A1092" s="362"/>
      <c r="B1092" s="351"/>
      <c r="C1092" s="352"/>
      <c r="D1092" s="353"/>
      <c r="E1092" s="2"/>
      <c r="F1092" s="354"/>
      <c r="G1092" s="2"/>
      <c r="H1092" s="2"/>
    </row>
    <row r="1093" spans="1:8">
      <c r="A1093" s="362"/>
      <c r="B1093" s="351"/>
      <c r="C1093" s="352"/>
      <c r="D1093" s="353"/>
      <c r="E1093" s="2"/>
      <c r="F1093" s="354"/>
      <c r="G1093" s="2"/>
      <c r="H1093" s="2"/>
    </row>
    <row r="1094" spans="1:8">
      <c r="A1094" s="362"/>
      <c r="B1094" s="351"/>
      <c r="C1094" s="352"/>
      <c r="D1094" s="353"/>
      <c r="E1094" s="2"/>
      <c r="F1094" s="354"/>
      <c r="G1094" s="2"/>
      <c r="H1094" s="2"/>
    </row>
    <row r="1095" spans="1:8">
      <c r="A1095" s="362"/>
      <c r="B1095" s="351"/>
      <c r="C1095" s="352"/>
      <c r="D1095" s="353"/>
      <c r="E1095" s="2"/>
      <c r="F1095" s="354"/>
      <c r="G1095" s="2"/>
      <c r="H1095" s="2"/>
    </row>
    <row r="1096" spans="1:8">
      <c r="A1096" s="362"/>
      <c r="B1096" s="351"/>
      <c r="C1096" s="352"/>
      <c r="D1096" s="353"/>
      <c r="E1096" s="2"/>
      <c r="F1096" s="354"/>
      <c r="G1096" s="2"/>
      <c r="H1096" s="2"/>
    </row>
    <row r="1097" spans="1:8">
      <c r="A1097" s="362"/>
      <c r="B1097" s="351"/>
      <c r="C1097" s="352"/>
      <c r="D1097" s="353"/>
      <c r="E1097" s="2"/>
      <c r="F1097" s="354"/>
      <c r="G1097" s="2"/>
      <c r="H1097" s="2"/>
    </row>
    <row r="1098" spans="1:8">
      <c r="A1098" s="362"/>
      <c r="B1098" s="351"/>
      <c r="C1098" s="352"/>
      <c r="D1098" s="353"/>
      <c r="E1098" s="2"/>
      <c r="F1098" s="354"/>
      <c r="G1098" s="2"/>
      <c r="H1098" s="2"/>
    </row>
    <row r="1099" spans="1:8">
      <c r="A1099" s="362"/>
      <c r="B1099" s="351"/>
      <c r="C1099" s="352"/>
      <c r="D1099" s="353"/>
      <c r="E1099" s="2"/>
      <c r="F1099" s="354"/>
      <c r="G1099" s="2"/>
      <c r="H1099" s="2"/>
    </row>
    <row r="1100" spans="1:8">
      <c r="A1100" s="362"/>
      <c r="B1100" s="351"/>
      <c r="C1100" s="352"/>
      <c r="D1100" s="353"/>
      <c r="E1100" s="2"/>
      <c r="F1100" s="354"/>
      <c r="G1100" s="2"/>
      <c r="H1100" s="2"/>
    </row>
    <row r="1101" spans="1:8">
      <c r="A1101" s="362"/>
      <c r="B1101" s="351"/>
      <c r="C1101" s="352"/>
      <c r="D1101" s="353"/>
      <c r="E1101" s="2"/>
      <c r="F1101" s="354"/>
      <c r="G1101" s="2"/>
      <c r="H1101" s="2"/>
    </row>
    <row r="1102" spans="1:8">
      <c r="A1102" s="362"/>
      <c r="B1102" s="351"/>
      <c r="C1102" s="352"/>
      <c r="D1102" s="353"/>
      <c r="E1102" s="2"/>
      <c r="F1102" s="354"/>
      <c r="G1102" s="2"/>
      <c r="H1102" s="2"/>
    </row>
    <row r="1103" spans="1:8">
      <c r="A1103" s="362"/>
      <c r="B1103" s="351"/>
      <c r="C1103" s="352"/>
      <c r="D1103" s="353"/>
      <c r="E1103" s="2"/>
      <c r="F1103" s="354"/>
      <c r="G1103" s="2"/>
      <c r="H1103" s="2"/>
    </row>
    <row r="1104" spans="1:8">
      <c r="A1104" s="362"/>
      <c r="B1104" s="351"/>
      <c r="C1104" s="352"/>
      <c r="D1104" s="353"/>
      <c r="E1104" s="2"/>
      <c r="F1104" s="354"/>
      <c r="G1104" s="2"/>
      <c r="H1104" s="2"/>
    </row>
    <row r="1105" spans="1:8">
      <c r="A1105" s="362"/>
      <c r="B1105" s="351"/>
      <c r="C1105" s="352"/>
      <c r="D1105" s="353"/>
      <c r="E1105" s="2"/>
      <c r="F1105" s="354"/>
      <c r="G1105" s="2"/>
      <c r="H1105" s="2"/>
    </row>
    <row r="1106" spans="1:8">
      <c r="A1106" s="362"/>
      <c r="B1106" s="351"/>
      <c r="C1106" s="352"/>
      <c r="D1106" s="353"/>
      <c r="E1106" s="2"/>
      <c r="F1106" s="354"/>
      <c r="G1106" s="2"/>
      <c r="H1106" s="2"/>
    </row>
    <row r="1107" spans="1:8">
      <c r="A1107" s="362"/>
      <c r="B1107" s="351"/>
      <c r="C1107" s="352"/>
      <c r="D1107" s="353"/>
      <c r="E1107" s="2"/>
      <c r="F1107" s="354"/>
      <c r="G1107" s="2"/>
      <c r="H1107" s="2"/>
    </row>
    <row r="1108" spans="1:8">
      <c r="A1108" s="362"/>
      <c r="B1108" s="351"/>
      <c r="C1108" s="352"/>
      <c r="D1108" s="353"/>
      <c r="E1108" s="2"/>
      <c r="F1108" s="354"/>
      <c r="G1108" s="2"/>
      <c r="H1108" s="2"/>
    </row>
    <row r="1109" spans="1:8">
      <c r="A1109" s="362"/>
      <c r="B1109" s="351"/>
      <c r="C1109" s="352"/>
      <c r="D1109" s="353"/>
      <c r="E1109" s="2"/>
      <c r="F1109" s="354"/>
      <c r="G1109" s="2"/>
      <c r="H1109" s="2"/>
    </row>
    <row r="1110" spans="1:8">
      <c r="A1110" s="362"/>
      <c r="B1110" s="351"/>
      <c r="C1110" s="352"/>
      <c r="D1110" s="353"/>
      <c r="E1110" s="2"/>
      <c r="F1110" s="354"/>
      <c r="G1110" s="2"/>
      <c r="H1110" s="2"/>
    </row>
    <row r="1111" spans="1:8">
      <c r="A1111" s="362"/>
      <c r="B1111" s="351"/>
      <c r="C1111" s="352"/>
      <c r="D1111" s="353"/>
      <c r="E1111" s="2"/>
      <c r="F1111" s="354"/>
      <c r="G1111" s="2"/>
      <c r="H1111" s="2"/>
    </row>
    <row r="1112" spans="1:8">
      <c r="A1112" s="362"/>
      <c r="B1112" s="351"/>
      <c r="C1112" s="352"/>
      <c r="D1112" s="353"/>
      <c r="E1112" s="2"/>
      <c r="F1112" s="354"/>
      <c r="G1112" s="2"/>
      <c r="H1112" s="2"/>
    </row>
    <row r="1113" spans="1:8">
      <c r="A1113" s="362"/>
      <c r="B1113" s="351"/>
      <c r="C1113" s="352"/>
      <c r="D1113" s="353"/>
      <c r="E1113" s="2"/>
      <c r="F1113" s="354"/>
      <c r="G1113" s="2"/>
      <c r="H1113" s="2"/>
    </row>
    <row r="1114" spans="1:8">
      <c r="A1114" s="362"/>
      <c r="B1114" s="351"/>
      <c r="C1114" s="352"/>
      <c r="D1114" s="353"/>
      <c r="E1114" s="2"/>
      <c r="F1114" s="354"/>
      <c r="G1114" s="2"/>
      <c r="H1114" s="2"/>
    </row>
    <row r="1115" spans="1:8">
      <c r="A1115" s="362"/>
      <c r="B1115" s="351"/>
      <c r="C1115" s="352"/>
      <c r="D1115" s="353"/>
      <c r="E1115" s="2"/>
      <c r="F1115" s="354"/>
      <c r="G1115" s="2"/>
      <c r="H1115" s="2"/>
    </row>
    <row r="1116" spans="1:8">
      <c r="A1116" s="362"/>
      <c r="B1116" s="351"/>
      <c r="C1116" s="352"/>
      <c r="D1116" s="353"/>
      <c r="E1116" s="2"/>
      <c r="F1116" s="354"/>
      <c r="G1116" s="2"/>
      <c r="H1116" s="2"/>
    </row>
    <row r="1117" spans="1:8">
      <c r="A1117" s="362"/>
      <c r="B1117" s="351"/>
      <c r="C1117" s="352"/>
      <c r="D1117" s="353"/>
      <c r="E1117" s="2"/>
      <c r="F1117" s="354"/>
      <c r="G1117" s="2"/>
      <c r="H1117" s="2"/>
    </row>
    <row r="1118" spans="1:8">
      <c r="A1118" s="362"/>
      <c r="B1118" s="351"/>
      <c r="C1118" s="352"/>
      <c r="D1118" s="353"/>
      <c r="E1118" s="2"/>
      <c r="F1118" s="354"/>
      <c r="G1118" s="2"/>
      <c r="H1118" s="2"/>
    </row>
    <row r="1119" spans="1:8">
      <c r="A1119" s="362"/>
      <c r="B1119" s="351"/>
      <c r="C1119" s="352"/>
      <c r="D1119" s="353"/>
      <c r="E1119" s="2"/>
      <c r="F1119" s="354"/>
      <c r="G1119" s="2"/>
      <c r="H1119" s="2"/>
    </row>
    <row r="1120" spans="1:8">
      <c r="A1120" s="362"/>
      <c r="B1120" s="351"/>
      <c r="C1120" s="352"/>
      <c r="D1120" s="353"/>
      <c r="E1120" s="2"/>
      <c r="F1120" s="354"/>
      <c r="G1120" s="2"/>
      <c r="H1120" s="2"/>
    </row>
    <row r="1121" spans="1:8">
      <c r="A1121" s="362"/>
      <c r="B1121" s="351"/>
      <c r="C1121" s="352"/>
      <c r="D1121" s="353"/>
      <c r="E1121" s="2"/>
      <c r="F1121" s="354"/>
      <c r="G1121" s="2"/>
      <c r="H1121" s="2"/>
    </row>
    <row r="1122" spans="1:8">
      <c r="A1122" s="362"/>
      <c r="B1122" s="351"/>
      <c r="C1122" s="352"/>
      <c r="D1122" s="353"/>
      <c r="E1122" s="2"/>
      <c r="F1122" s="354"/>
      <c r="G1122" s="2"/>
      <c r="H1122" s="2"/>
    </row>
    <row r="1123" spans="1:8">
      <c r="A1123" s="362"/>
      <c r="B1123" s="351"/>
      <c r="C1123" s="352"/>
      <c r="D1123" s="353"/>
      <c r="E1123" s="2"/>
      <c r="F1123" s="354"/>
      <c r="G1123" s="2"/>
      <c r="H1123" s="2"/>
    </row>
    <row r="1124" spans="1:8">
      <c r="A1124" s="362"/>
      <c r="B1124" s="351"/>
      <c r="C1124" s="352"/>
      <c r="D1124" s="353"/>
      <c r="E1124" s="2"/>
      <c r="F1124" s="354"/>
      <c r="G1124" s="2"/>
      <c r="H1124" s="2"/>
    </row>
    <row r="1125" spans="1:8">
      <c r="A1125" s="362"/>
      <c r="B1125" s="351"/>
      <c r="C1125" s="352"/>
      <c r="D1125" s="353"/>
      <c r="E1125" s="2"/>
      <c r="F1125" s="354"/>
      <c r="G1125" s="2"/>
      <c r="H1125" s="2"/>
    </row>
    <row r="1126" spans="1:8">
      <c r="A1126" s="362"/>
      <c r="B1126" s="351"/>
      <c r="C1126" s="352"/>
      <c r="D1126" s="353"/>
      <c r="E1126" s="2"/>
      <c r="F1126" s="354"/>
      <c r="G1126" s="2"/>
      <c r="H1126" s="2"/>
    </row>
    <row r="1127" spans="1:8">
      <c r="A1127" s="362"/>
      <c r="B1127" s="351"/>
      <c r="C1127" s="352"/>
      <c r="D1127" s="353"/>
      <c r="E1127" s="2"/>
      <c r="F1127" s="354"/>
      <c r="G1127" s="2"/>
      <c r="H1127" s="2"/>
    </row>
    <row r="1128" spans="1:8">
      <c r="A1128" s="362"/>
      <c r="B1128" s="351"/>
      <c r="C1128" s="352"/>
      <c r="D1128" s="353"/>
      <c r="E1128" s="2"/>
      <c r="F1128" s="354"/>
      <c r="G1128" s="2"/>
      <c r="H1128" s="2"/>
    </row>
    <row r="1129" spans="1:8">
      <c r="A1129" s="362"/>
      <c r="B1129" s="351"/>
      <c r="C1129" s="352"/>
      <c r="D1129" s="353"/>
      <c r="E1129" s="2"/>
      <c r="F1129" s="354"/>
      <c r="G1129" s="2"/>
      <c r="H1129" s="2"/>
    </row>
    <row r="1130" spans="1:8">
      <c r="A1130" s="362"/>
      <c r="B1130" s="351"/>
      <c r="C1130" s="352"/>
      <c r="D1130" s="353"/>
      <c r="E1130" s="2"/>
      <c r="F1130" s="354"/>
      <c r="G1130" s="2"/>
      <c r="H1130" s="2"/>
    </row>
    <row r="1131" spans="1:8">
      <c r="A1131" s="362"/>
      <c r="B1131" s="351"/>
      <c r="C1131" s="352"/>
      <c r="D1131" s="353"/>
      <c r="E1131" s="2"/>
      <c r="F1131" s="354"/>
      <c r="G1131" s="2"/>
      <c r="H1131" s="2"/>
    </row>
    <row r="1132" spans="1:8">
      <c r="A1132" s="362"/>
      <c r="B1132" s="351"/>
      <c r="C1132" s="352"/>
      <c r="D1132" s="353"/>
      <c r="E1132" s="2"/>
      <c r="F1132" s="354"/>
      <c r="G1132" s="2"/>
      <c r="H1132" s="2"/>
    </row>
    <row r="1133" spans="1:8">
      <c r="A1133" s="362"/>
      <c r="B1133" s="351"/>
      <c r="C1133" s="352"/>
      <c r="D1133" s="353"/>
      <c r="E1133" s="2"/>
      <c r="F1133" s="354"/>
      <c r="G1133" s="2"/>
      <c r="H1133" s="2"/>
    </row>
    <row r="1134" spans="1:8">
      <c r="A1134" s="362"/>
      <c r="B1134" s="351"/>
      <c r="C1134" s="352"/>
      <c r="D1134" s="353"/>
      <c r="E1134" s="2"/>
      <c r="F1134" s="354"/>
      <c r="G1134" s="2"/>
      <c r="H1134" s="2"/>
    </row>
    <row r="1135" spans="1:8">
      <c r="A1135" s="362"/>
      <c r="B1135" s="351"/>
      <c r="C1135" s="352"/>
      <c r="D1135" s="353"/>
      <c r="E1135" s="2"/>
      <c r="F1135" s="354"/>
      <c r="G1135" s="2"/>
      <c r="H1135" s="2"/>
    </row>
    <row r="1136" spans="1:8">
      <c r="A1136" s="362"/>
      <c r="B1136" s="351"/>
      <c r="C1136" s="352"/>
      <c r="D1136" s="353"/>
      <c r="E1136" s="2"/>
      <c r="F1136" s="354"/>
      <c r="G1136" s="2"/>
      <c r="H1136" s="2"/>
    </row>
    <row r="1137" spans="1:8">
      <c r="A1137" s="362"/>
      <c r="B1137" s="351"/>
      <c r="C1137" s="352"/>
      <c r="D1137" s="353"/>
      <c r="E1137" s="2"/>
      <c r="F1137" s="354"/>
      <c r="G1137" s="2"/>
      <c r="H1137" s="2"/>
    </row>
    <row r="1138" spans="1:8">
      <c r="A1138" s="362"/>
      <c r="B1138" s="351"/>
      <c r="C1138" s="352"/>
      <c r="D1138" s="353"/>
      <c r="E1138" s="2"/>
      <c r="F1138" s="354"/>
      <c r="G1138" s="2"/>
      <c r="H1138" s="2"/>
    </row>
    <row r="1139" spans="1:8">
      <c r="A1139" s="362"/>
      <c r="B1139" s="351"/>
      <c r="C1139" s="352"/>
      <c r="D1139" s="353"/>
      <c r="E1139" s="2"/>
      <c r="F1139" s="354"/>
      <c r="G1139" s="2"/>
      <c r="H1139" s="2"/>
    </row>
    <row r="1140" spans="1:8">
      <c r="A1140" s="362"/>
      <c r="B1140" s="351"/>
      <c r="C1140" s="352"/>
      <c r="D1140" s="353"/>
      <c r="E1140" s="2"/>
      <c r="F1140" s="354"/>
      <c r="G1140" s="2"/>
      <c r="H1140" s="2"/>
    </row>
    <row r="1141" spans="1:8">
      <c r="A1141" s="362"/>
      <c r="B1141" s="351"/>
      <c r="C1141" s="352"/>
      <c r="D1141" s="353"/>
      <c r="E1141" s="2"/>
      <c r="F1141" s="354"/>
      <c r="G1141" s="2"/>
      <c r="H1141" s="2"/>
    </row>
    <row r="1142" spans="1:8">
      <c r="A1142" s="362"/>
      <c r="B1142" s="351"/>
      <c r="C1142" s="352"/>
      <c r="D1142" s="353"/>
      <c r="E1142" s="2"/>
      <c r="F1142" s="354"/>
      <c r="G1142" s="2"/>
      <c r="H1142" s="2"/>
    </row>
    <row r="1143" spans="1:8">
      <c r="A1143" s="362"/>
      <c r="B1143" s="351"/>
      <c r="C1143" s="352"/>
      <c r="D1143" s="353"/>
      <c r="E1143" s="2"/>
      <c r="F1143" s="354"/>
      <c r="G1143" s="2"/>
      <c r="H1143" s="2"/>
    </row>
    <row r="1144" spans="1:8">
      <c r="A1144" s="362"/>
      <c r="B1144" s="351"/>
      <c r="C1144" s="352"/>
      <c r="D1144" s="353"/>
      <c r="E1144" s="2"/>
      <c r="F1144" s="354"/>
      <c r="G1144" s="2"/>
      <c r="H1144" s="2"/>
    </row>
    <row r="1145" spans="1:8">
      <c r="A1145" s="362"/>
      <c r="B1145" s="351"/>
      <c r="C1145" s="352"/>
      <c r="D1145" s="353"/>
      <c r="E1145" s="2"/>
      <c r="F1145" s="354"/>
      <c r="G1145" s="2"/>
      <c r="H1145" s="2"/>
    </row>
    <row r="1146" spans="1:8">
      <c r="A1146" s="362"/>
      <c r="B1146" s="351"/>
      <c r="C1146" s="352"/>
      <c r="D1146" s="353"/>
      <c r="E1146" s="2"/>
      <c r="F1146" s="354"/>
      <c r="G1146" s="2"/>
      <c r="H1146" s="2"/>
    </row>
    <row r="1147" spans="1:8">
      <c r="A1147" s="362"/>
      <c r="B1147" s="351"/>
      <c r="C1147" s="352"/>
      <c r="D1147" s="353"/>
      <c r="E1147" s="2"/>
      <c r="F1147" s="354"/>
      <c r="G1147" s="2"/>
      <c r="H1147" s="2"/>
    </row>
    <row r="1148" spans="1:8">
      <c r="A1148" s="362"/>
      <c r="B1148" s="351"/>
      <c r="C1148" s="352"/>
      <c r="D1148" s="353"/>
      <c r="E1148" s="2"/>
      <c r="F1148" s="354"/>
      <c r="G1148" s="2"/>
      <c r="H1148" s="2"/>
    </row>
    <row r="1149" spans="1:8">
      <c r="A1149" s="362"/>
      <c r="B1149" s="351"/>
      <c r="C1149" s="352"/>
      <c r="D1149" s="353"/>
      <c r="E1149" s="2"/>
      <c r="F1149" s="354"/>
      <c r="G1149" s="2"/>
      <c r="H1149" s="2"/>
    </row>
    <row r="1150" spans="1:8">
      <c r="A1150" s="362"/>
      <c r="B1150" s="351"/>
      <c r="C1150" s="352"/>
      <c r="D1150" s="353"/>
      <c r="E1150" s="2"/>
      <c r="F1150" s="354"/>
      <c r="G1150" s="2"/>
      <c r="H1150" s="2"/>
    </row>
    <row r="1151" spans="1:8">
      <c r="A1151" s="362"/>
      <c r="B1151" s="351"/>
      <c r="C1151" s="352"/>
      <c r="D1151" s="353"/>
      <c r="E1151" s="2"/>
      <c r="F1151" s="354"/>
      <c r="G1151" s="2"/>
      <c r="H1151" s="2"/>
    </row>
    <row r="1152" spans="1:8">
      <c r="A1152" s="362"/>
      <c r="B1152" s="351"/>
      <c r="C1152" s="352"/>
      <c r="D1152" s="353"/>
      <c r="E1152" s="2"/>
      <c r="F1152" s="354"/>
      <c r="G1152" s="2"/>
      <c r="H1152" s="2"/>
    </row>
    <row r="1153" spans="1:8">
      <c r="A1153" s="362"/>
      <c r="B1153" s="351"/>
      <c r="C1153" s="352"/>
      <c r="D1153" s="353"/>
      <c r="E1153" s="2"/>
      <c r="F1153" s="354"/>
      <c r="G1153" s="2"/>
      <c r="H1153" s="2"/>
    </row>
    <row r="1154" spans="1:8">
      <c r="A1154" s="362"/>
      <c r="B1154" s="351"/>
      <c r="C1154" s="352"/>
      <c r="D1154" s="353"/>
      <c r="E1154" s="2"/>
      <c r="F1154" s="354"/>
      <c r="G1154" s="2"/>
      <c r="H1154" s="2"/>
    </row>
    <row r="1155" spans="1:8">
      <c r="A1155" s="362"/>
      <c r="B1155" s="351"/>
      <c r="C1155" s="352"/>
      <c r="D1155" s="353"/>
      <c r="E1155" s="2"/>
      <c r="F1155" s="354"/>
      <c r="G1155" s="2"/>
      <c r="H1155" s="2"/>
    </row>
    <row r="1156" spans="1:8">
      <c r="A1156" s="362"/>
      <c r="B1156" s="351"/>
      <c r="C1156" s="352"/>
      <c r="D1156" s="353"/>
      <c r="E1156" s="2"/>
      <c r="F1156" s="354"/>
      <c r="G1156" s="2"/>
      <c r="H1156" s="2"/>
    </row>
    <row r="1157" spans="1:8">
      <c r="A1157" s="362"/>
      <c r="B1157" s="351"/>
      <c r="C1157" s="352"/>
      <c r="D1157" s="353"/>
      <c r="E1157" s="2"/>
      <c r="F1157" s="354"/>
      <c r="G1157" s="2"/>
      <c r="H1157" s="2"/>
    </row>
    <row r="1158" spans="1:8">
      <c r="A1158" s="362"/>
      <c r="B1158" s="351"/>
      <c r="C1158" s="352"/>
      <c r="D1158" s="353"/>
      <c r="E1158" s="2"/>
      <c r="F1158" s="354"/>
      <c r="G1158" s="2"/>
      <c r="H1158" s="2"/>
    </row>
    <row r="1159" spans="1:8">
      <c r="A1159" s="362"/>
      <c r="B1159" s="351"/>
      <c r="C1159" s="352"/>
      <c r="D1159" s="353"/>
      <c r="E1159" s="2"/>
      <c r="F1159" s="354"/>
      <c r="G1159" s="2"/>
      <c r="H1159" s="2"/>
    </row>
    <row r="1160" spans="1:8">
      <c r="A1160" s="362"/>
      <c r="B1160" s="351"/>
      <c r="C1160" s="352"/>
      <c r="D1160" s="353"/>
      <c r="E1160" s="2"/>
      <c r="F1160" s="354"/>
      <c r="G1160" s="2"/>
      <c r="H1160" s="2"/>
    </row>
    <row r="1161" spans="1:8">
      <c r="A1161" s="362"/>
      <c r="B1161" s="351"/>
      <c r="C1161" s="352"/>
      <c r="D1161" s="353"/>
      <c r="E1161" s="2"/>
      <c r="F1161" s="354"/>
      <c r="G1161" s="2"/>
      <c r="H1161" s="2"/>
    </row>
    <row r="1162" spans="1:8">
      <c r="A1162" s="362"/>
      <c r="B1162" s="351"/>
      <c r="C1162" s="352"/>
      <c r="D1162" s="353"/>
      <c r="E1162" s="2"/>
      <c r="F1162" s="354"/>
      <c r="G1162" s="2"/>
      <c r="H1162" s="2"/>
    </row>
    <row r="1163" spans="1:8">
      <c r="A1163" s="362"/>
      <c r="B1163" s="351"/>
      <c r="C1163" s="352"/>
      <c r="D1163" s="353"/>
      <c r="E1163" s="2"/>
      <c r="F1163" s="354"/>
      <c r="G1163" s="2"/>
      <c r="H1163" s="2"/>
    </row>
    <row r="1164" spans="1:8">
      <c r="A1164" s="362"/>
      <c r="B1164" s="351"/>
      <c r="C1164" s="352"/>
      <c r="D1164" s="353"/>
      <c r="E1164" s="2"/>
      <c r="F1164" s="354"/>
      <c r="G1164" s="2"/>
      <c r="H1164" s="2"/>
    </row>
    <row r="1165" spans="1:8">
      <c r="A1165" s="362"/>
      <c r="B1165" s="351"/>
      <c r="C1165" s="352"/>
      <c r="D1165" s="353"/>
      <c r="E1165" s="2"/>
      <c r="F1165" s="354"/>
      <c r="G1165" s="2"/>
      <c r="H1165" s="2"/>
    </row>
    <row r="1166" spans="1:8">
      <c r="A1166" s="362"/>
      <c r="B1166" s="351"/>
      <c r="C1166" s="352"/>
      <c r="D1166" s="353"/>
      <c r="E1166" s="2"/>
      <c r="F1166" s="354"/>
      <c r="G1166" s="2"/>
      <c r="H1166" s="2"/>
    </row>
    <row r="1167" spans="1:8">
      <c r="A1167" s="362"/>
      <c r="B1167" s="351"/>
      <c r="C1167" s="352"/>
      <c r="D1167" s="353"/>
      <c r="E1167" s="2"/>
      <c r="F1167" s="354"/>
      <c r="G1167" s="2"/>
      <c r="H1167" s="2"/>
    </row>
    <row r="1168" spans="1:8">
      <c r="A1168" s="362"/>
      <c r="B1168" s="351"/>
      <c r="C1168" s="352"/>
      <c r="D1168" s="353"/>
      <c r="E1168" s="2"/>
      <c r="F1168" s="354"/>
      <c r="G1168" s="2"/>
      <c r="H1168" s="2"/>
    </row>
    <row r="1169" spans="1:8">
      <c r="A1169" s="362"/>
      <c r="B1169" s="351"/>
      <c r="C1169" s="352"/>
      <c r="D1169" s="353"/>
      <c r="E1169" s="2"/>
      <c r="F1169" s="354"/>
      <c r="G1169" s="2"/>
      <c r="H1169" s="2"/>
    </row>
    <row r="1170" spans="1:8">
      <c r="A1170" s="362"/>
      <c r="B1170" s="351"/>
      <c r="C1170" s="352"/>
      <c r="D1170" s="353"/>
      <c r="E1170" s="2"/>
      <c r="F1170" s="354"/>
      <c r="G1170" s="2"/>
      <c r="H1170" s="2"/>
    </row>
    <row r="1171" spans="1:8">
      <c r="A1171" s="362"/>
      <c r="B1171" s="351"/>
      <c r="C1171" s="352"/>
      <c r="D1171" s="353"/>
      <c r="E1171" s="2"/>
      <c r="F1171" s="354"/>
      <c r="G1171" s="2"/>
      <c r="H1171" s="2"/>
    </row>
    <row r="1172" spans="1:8">
      <c r="A1172" s="362"/>
      <c r="B1172" s="351"/>
      <c r="C1172" s="352"/>
      <c r="D1172" s="353"/>
      <c r="E1172" s="2"/>
      <c r="F1172" s="354"/>
      <c r="G1172" s="2"/>
      <c r="H1172" s="2"/>
    </row>
    <row r="1173" spans="1:8">
      <c r="A1173" s="362"/>
      <c r="B1173" s="351"/>
      <c r="C1173" s="352"/>
      <c r="D1173" s="353"/>
      <c r="E1173" s="2"/>
      <c r="F1173" s="354"/>
      <c r="G1173" s="2"/>
      <c r="H1173" s="2"/>
    </row>
    <row r="1174" spans="1:8">
      <c r="A1174" s="362"/>
      <c r="B1174" s="351"/>
      <c r="C1174" s="352"/>
      <c r="D1174" s="353"/>
      <c r="E1174" s="2"/>
      <c r="F1174" s="354"/>
      <c r="G1174" s="2"/>
      <c r="H1174" s="2"/>
    </row>
    <row r="1175" spans="1:8">
      <c r="A1175" s="362"/>
      <c r="B1175" s="351"/>
      <c r="C1175" s="352"/>
      <c r="D1175" s="353"/>
      <c r="E1175" s="2"/>
      <c r="F1175" s="354"/>
      <c r="G1175" s="2"/>
      <c r="H1175" s="2"/>
    </row>
    <row r="1176" spans="1:8">
      <c r="A1176" s="362"/>
      <c r="B1176" s="351"/>
      <c r="C1176" s="352"/>
      <c r="D1176" s="353"/>
      <c r="E1176" s="2"/>
      <c r="F1176" s="354"/>
      <c r="G1176" s="2"/>
      <c r="H1176" s="2"/>
    </row>
    <row r="1177" spans="1:8">
      <c r="A1177" s="362"/>
      <c r="B1177" s="351"/>
      <c r="C1177" s="352"/>
      <c r="D1177" s="353"/>
      <c r="E1177" s="2"/>
      <c r="F1177" s="354"/>
      <c r="G1177" s="2"/>
      <c r="H1177" s="2"/>
    </row>
    <row r="1178" spans="1:8">
      <c r="A1178" s="362"/>
      <c r="B1178" s="351"/>
      <c r="C1178" s="352"/>
      <c r="D1178" s="353"/>
      <c r="E1178" s="2"/>
      <c r="F1178" s="354"/>
      <c r="G1178" s="2"/>
      <c r="H1178" s="2"/>
    </row>
    <row r="1179" spans="1:8">
      <c r="A1179" s="362"/>
      <c r="B1179" s="351"/>
      <c r="C1179" s="352"/>
      <c r="D1179" s="353"/>
      <c r="E1179" s="2"/>
      <c r="F1179" s="354"/>
      <c r="G1179" s="2"/>
      <c r="H1179" s="2"/>
    </row>
    <row r="1180" spans="1:8">
      <c r="A1180" s="362"/>
      <c r="B1180" s="351"/>
      <c r="C1180" s="352"/>
      <c r="D1180" s="353"/>
      <c r="E1180" s="2"/>
      <c r="F1180" s="354"/>
      <c r="G1180" s="2"/>
      <c r="H1180" s="2"/>
    </row>
    <row r="1181" spans="1:8">
      <c r="A1181" s="362"/>
      <c r="B1181" s="351"/>
      <c r="C1181" s="352"/>
      <c r="D1181" s="353"/>
      <c r="E1181" s="2"/>
      <c r="F1181" s="354"/>
      <c r="G1181" s="2"/>
      <c r="H1181" s="2"/>
    </row>
    <row r="1182" spans="1:8">
      <c r="A1182" s="362"/>
      <c r="B1182" s="351"/>
      <c r="C1182" s="352"/>
      <c r="D1182" s="353"/>
      <c r="E1182" s="2"/>
      <c r="F1182" s="354"/>
      <c r="G1182" s="2"/>
      <c r="H1182" s="2"/>
    </row>
    <row r="1183" spans="1:8">
      <c r="A1183" s="362"/>
      <c r="B1183" s="351"/>
      <c r="C1183" s="352"/>
      <c r="D1183" s="353"/>
      <c r="E1183" s="2"/>
      <c r="F1183" s="354"/>
      <c r="G1183" s="2"/>
      <c r="H1183" s="2"/>
    </row>
    <row r="1184" spans="1:8">
      <c r="A1184" s="362"/>
      <c r="B1184" s="351"/>
      <c r="C1184" s="352"/>
      <c r="D1184" s="353"/>
      <c r="E1184" s="2"/>
      <c r="F1184" s="354"/>
      <c r="G1184" s="2"/>
      <c r="H1184" s="2"/>
    </row>
    <row r="1185" spans="1:8">
      <c r="A1185" s="362"/>
      <c r="B1185" s="351"/>
      <c r="C1185" s="352"/>
      <c r="D1185" s="353"/>
      <c r="E1185" s="2"/>
      <c r="F1185" s="354"/>
      <c r="G1185" s="2"/>
      <c r="H1185" s="2"/>
    </row>
    <row r="1186" spans="1:8">
      <c r="A1186" s="362"/>
      <c r="B1186" s="351"/>
      <c r="C1186" s="352"/>
      <c r="D1186" s="353"/>
      <c r="E1186" s="2"/>
      <c r="F1186" s="354"/>
      <c r="G1186" s="2"/>
      <c r="H1186" s="2"/>
    </row>
    <row r="1187" spans="1:8">
      <c r="A1187" s="362"/>
      <c r="B1187" s="351"/>
      <c r="C1187" s="352"/>
      <c r="D1187" s="353"/>
      <c r="E1187" s="2"/>
      <c r="F1187" s="354"/>
      <c r="G1187" s="2"/>
      <c r="H1187" s="2"/>
    </row>
    <row r="1188" spans="1:8">
      <c r="A1188" s="362"/>
      <c r="B1188" s="351"/>
      <c r="C1188" s="352"/>
      <c r="D1188" s="353"/>
      <c r="E1188" s="2"/>
      <c r="F1188" s="354"/>
      <c r="G1188" s="2"/>
      <c r="H1188" s="2"/>
    </row>
    <row r="1189" spans="1:8">
      <c r="A1189" s="362"/>
      <c r="B1189" s="351"/>
      <c r="C1189" s="352"/>
      <c r="D1189" s="353"/>
      <c r="E1189" s="2"/>
      <c r="F1189" s="354"/>
      <c r="G1189" s="2"/>
      <c r="H1189" s="2"/>
    </row>
    <row r="1190" spans="1:8">
      <c r="A1190" s="362"/>
      <c r="B1190" s="351"/>
      <c r="C1190" s="352"/>
      <c r="D1190" s="353"/>
      <c r="E1190" s="2"/>
      <c r="F1190" s="354"/>
      <c r="G1190" s="2"/>
      <c r="H1190" s="2"/>
    </row>
    <row r="1191" spans="1:8">
      <c r="A1191" s="362"/>
      <c r="B1191" s="351"/>
      <c r="C1191" s="352"/>
      <c r="D1191" s="353"/>
      <c r="E1191" s="2"/>
      <c r="F1191" s="354"/>
      <c r="G1191" s="2"/>
      <c r="H1191" s="2"/>
    </row>
    <row r="1192" spans="1:8">
      <c r="A1192" s="362"/>
      <c r="B1192" s="351"/>
      <c r="C1192" s="352"/>
      <c r="D1192" s="353"/>
      <c r="E1192" s="2"/>
      <c r="F1192" s="354"/>
      <c r="G1192" s="2"/>
      <c r="H1192" s="2"/>
    </row>
    <row r="1193" spans="1:8">
      <c r="A1193" s="362"/>
      <c r="B1193" s="351"/>
      <c r="C1193" s="352"/>
      <c r="D1193" s="353"/>
      <c r="E1193" s="2"/>
      <c r="F1193" s="354"/>
      <c r="G1193" s="2"/>
      <c r="H1193" s="2"/>
    </row>
    <row r="1194" spans="1:8">
      <c r="A1194" s="362"/>
      <c r="B1194" s="351"/>
      <c r="C1194" s="352"/>
      <c r="D1194" s="353"/>
      <c r="E1194" s="2"/>
      <c r="F1194" s="354"/>
      <c r="G1194" s="2"/>
      <c r="H1194" s="2"/>
    </row>
    <row r="1195" spans="1:8">
      <c r="A1195" s="362"/>
      <c r="B1195" s="351"/>
      <c r="C1195" s="352"/>
      <c r="D1195" s="353"/>
      <c r="E1195" s="2"/>
      <c r="F1195" s="354"/>
      <c r="G1195" s="2"/>
      <c r="H1195" s="2"/>
    </row>
    <row r="1196" spans="1:8">
      <c r="A1196" s="362"/>
      <c r="B1196" s="351"/>
      <c r="C1196" s="352"/>
      <c r="D1196" s="353"/>
      <c r="E1196" s="2"/>
      <c r="F1196" s="354"/>
      <c r="G1196" s="2"/>
      <c r="H1196" s="2"/>
    </row>
    <row r="1197" spans="1:8">
      <c r="A1197" s="362"/>
      <c r="B1197" s="351"/>
      <c r="C1197" s="352"/>
      <c r="D1197" s="353"/>
      <c r="E1197" s="2"/>
      <c r="F1197" s="354"/>
      <c r="G1197" s="2"/>
      <c r="H1197" s="2"/>
    </row>
    <row r="1198" spans="1:8">
      <c r="A1198" s="362"/>
      <c r="B1198" s="351"/>
      <c r="C1198" s="352"/>
      <c r="D1198" s="353"/>
      <c r="E1198" s="2"/>
      <c r="F1198" s="354"/>
      <c r="G1198" s="2"/>
      <c r="H1198" s="2"/>
    </row>
    <row r="1199" spans="1:8">
      <c r="A1199" s="362"/>
      <c r="B1199" s="351"/>
      <c r="C1199" s="352"/>
      <c r="D1199" s="353"/>
      <c r="E1199" s="2"/>
      <c r="F1199" s="354"/>
      <c r="G1199" s="2"/>
      <c r="H1199" s="2"/>
    </row>
    <row r="1200" spans="1:8">
      <c r="A1200" s="362"/>
      <c r="B1200" s="351"/>
      <c r="C1200" s="352"/>
      <c r="D1200" s="353"/>
      <c r="E1200" s="2"/>
      <c r="F1200" s="354"/>
      <c r="G1200" s="2"/>
      <c r="H1200" s="2"/>
    </row>
    <row r="1201" spans="1:8">
      <c r="A1201" s="362"/>
      <c r="B1201" s="351"/>
      <c r="C1201" s="352"/>
      <c r="D1201" s="353"/>
      <c r="E1201" s="2"/>
      <c r="F1201" s="354"/>
      <c r="G1201" s="2"/>
      <c r="H1201" s="2"/>
    </row>
    <row r="1202" spans="1:8">
      <c r="A1202" s="362"/>
      <c r="B1202" s="351"/>
      <c r="C1202" s="352"/>
      <c r="D1202" s="353"/>
      <c r="E1202" s="2"/>
      <c r="F1202" s="354"/>
      <c r="G1202" s="2"/>
      <c r="H1202" s="2"/>
    </row>
    <row r="1203" spans="1:8">
      <c r="A1203" s="362"/>
      <c r="B1203" s="351"/>
      <c r="C1203" s="352"/>
      <c r="D1203" s="353"/>
      <c r="E1203" s="2"/>
      <c r="F1203" s="354"/>
      <c r="G1203" s="2"/>
      <c r="H1203" s="2"/>
    </row>
    <row r="1204" spans="1:8">
      <c r="A1204" s="362"/>
      <c r="B1204" s="351"/>
      <c r="C1204" s="352"/>
      <c r="D1204" s="353"/>
      <c r="E1204" s="2"/>
      <c r="F1204" s="354"/>
      <c r="G1204" s="2"/>
      <c r="H1204" s="2"/>
    </row>
    <row r="1205" spans="1:8">
      <c r="A1205" s="362"/>
      <c r="B1205" s="351"/>
      <c r="C1205" s="352"/>
      <c r="D1205" s="353"/>
      <c r="E1205" s="2"/>
      <c r="F1205" s="354"/>
      <c r="G1205" s="2"/>
      <c r="H1205" s="2"/>
    </row>
    <row r="1206" spans="1:8">
      <c r="A1206" s="362"/>
      <c r="B1206" s="351"/>
      <c r="C1206" s="352"/>
      <c r="D1206" s="353"/>
      <c r="E1206" s="2"/>
      <c r="F1206" s="354"/>
      <c r="G1206" s="2"/>
      <c r="H1206" s="2"/>
    </row>
    <row r="1207" spans="1:8">
      <c r="A1207" s="362"/>
      <c r="B1207" s="351"/>
      <c r="C1207" s="352"/>
      <c r="D1207" s="353"/>
      <c r="E1207" s="2"/>
      <c r="F1207" s="354"/>
      <c r="G1207" s="2"/>
      <c r="H1207" s="2"/>
    </row>
    <row r="1208" spans="1:8">
      <c r="A1208" s="362"/>
      <c r="B1208" s="351"/>
      <c r="C1208" s="352"/>
      <c r="D1208" s="353"/>
      <c r="E1208" s="2"/>
      <c r="F1208" s="354"/>
      <c r="G1208" s="2"/>
      <c r="H1208" s="2"/>
    </row>
    <row r="1209" spans="1:8">
      <c r="A1209" s="362"/>
      <c r="B1209" s="351"/>
      <c r="C1209" s="352"/>
      <c r="D1209" s="353"/>
      <c r="E1209" s="2"/>
      <c r="F1209" s="354"/>
      <c r="G1209" s="2"/>
      <c r="H1209" s="2"/>
    </row>
    <row r="1210" spans="1:8">
      <c r="A1210" s="362"/>
      <c r="B1210" s="351"/>
      <c r="C1210" s="352"/>
      <c r="D1210" s="353"/>
      <c r="E1210" s="2"/>
      <c r="F1210" s="354"/>
      <c r="G1210" s="2"/>
      <c r="H1210" s="2"/>
    </row>
    <row r="1211" spans="1:8">
      <c r="A1211" s="362"/>
      <c r="B1211" s="351"/>
      <c r="C1211" s="352"/>
      <c r="D1211" s="353"/>
      <c r="E1211" s="2"/>
      <c r="F1211" s="354"/>
      <c r="G1211" s="2"/>
      <c r="H1211" s="2"/>
    </row>
    <row r="1212" spans="1:8">
      <c r="A1212" s="362"/>
      <c r="B1212" s="351"/>
      <c r="C1212" s="352"/>
      <c r="D1212" s="353"/>
      <c r="E1212" s="2"/>
      <c r="F1212" s="354"/>
      <c r="G1212" s="2"/>
      <c r="H1212" s="2"/>
    </row>
    <row r="1213" spans="1:8">
      <c r="A1213" s="362"/>
      <c r="B1213" s="351"/>
      <c r="C1213" s="352"/>
      <c r="D1213" s="353"/>
      <c r="E1213" s="2"/>
      <c r="F1213" s="354"/>
      <c r="G1213" s="2"/>
      <c r="H1213" s="2"/>
    </row>
    <row r="1214" spans="1:8">
      <c r="A1214" s="362"/>
      <c r="B1214" s="351"/>
      <c r="C1214" s="352"/>
      <c r="D1214" s="353"/>
      <c r="E1214" s="2"/>
      <c r="F1214" s="354"/>
      <c r="G1214" s="2"/>
      <c r="H1214" s="2"/>
    </row>
    <row r="1215" spans="1:8">
      <c r="A1215" s="362"/>
      <c r="B1215" s="351"/>
      <c r="C1215" s="352"/>
      <c r="D1215" s="353"/>
      <c r="E1215" s="2"/>
      <c r="F1215" s="354"/>
      <c r="G1215" s="2"/>
      <c r="H1215" s="2"/>
    </row>
    <row r="1216" spans="1:8">
      <c r="A1216" s="362"/>
      <c r="B1216" s="351"/>
      <c r="C1216" s="352"/>
      <c r="D1216" s="353"/>
      <c r="E1216" s="2"/>
      <c r="F1216" s="354"/>
      <c r="G1216" s="2"/>
      <c r="H1216" s="2"/>
    </row>
    <row r="1217" spans="1:8">
      <c r="A1217" s="362"/>
      <c r="B1217" s="351"/>
      <c r="C1217" s="352"/>
      <c r="D1217" s="353"/>
      <c r="E1217" s="2"/>
      <c r="F1217" s="354"/>
      <c r="G1217" s="2"/>
      <c r="H1217" s="2"/>
    </row>
    <row r="1218" spans="1:8">
      <c r="A1218" s="362"/>
      <c r="B1218" s="351"/>
      <c r="C1218" s="352"/>
      <c r="D1218" s="353"/>
      <c r="E1218" s="2"/>
      <c r="F1218" s="354"/>
      <c r="G1218" s="2"/>
      <c r="H1218" s="2"/>
    </row>
    <row r="1219" spans="1:8">
      <c r="A1219" s="362"/>
      <c r="B1219" s="351"/>
      <c r="C1219" s="352"/>
      <c r="D1219" s="353"/>
      <c r="E1219" s="2"/>
      <c r="F1219" s="354"/>
      <c r="G1219" s="2"/>
      <c r="H1219" s="2"/>
    </row>
    <row r="1220" spans="1:8">
      <c r="A1220" s="362"/>
      <c r="B1220" s="351"/>
      <c r="C1220" s="352"/>
      <c r="D1220" s="353"/>
      <c r="E1220" s="2"/>
      <c r="F1220" s="354"/>
      <c r="G1220" s="2"/>
      <c r="H1220" s="2"/>
    </row>
    <row r="1221" spans="1:8">
      <c r="A1221" s="362"/>
      <c r="B1221" s="351"/>
      <c r="C1221" s="352"/>
      <c r="D1221" s="353"/>
      <c r="E1221" s="2"/>
      <c r="F1221" s="354"/>
      <c r="G1221" s="2"/>
      <c r="H1221" s="2"/>
    </row>
    <row r="1222" spans="1:8">
      <c r="A1222" s="362"/>
      <c r="B1222" s="351"/>
      <c r="C1222" s="352"/>
      <c r="D1222" s="353"/>
      <c r="E1222" s="2"/>
      <c r="F1222" s="354"/>
      <c r="G1222" s="2"/>
      <c r="H1222" s="2"/>
    </row>
    <row r="1223" spans="1:8">
      <c r="A1223" s="362"/>
      <c r="B1223" s="351"/>
      <c r="C1223" s="352"/>
      <c r="D1223" s="353"/>
      <c r="E1223" s="2"/>
      <c r="F1223" s="354"/>
      <c r="G1223" s="2"/>
      <c r="H1223" s="2"/>
    </row>
    <row r="1224" spans="1:8">
      <c r="A1224" s="362"/>
      <c r="B1224" s="351"/>
      <c r="C1224" s="352"/>
      <c r="D1224" s="353"/>
      <c r="E1224" s="2"/>
      <c r="F1224" s="354"/>
      <c r="G1224" s="2"/>
      <c r="H1224" s="2"/>
    </row>
    <row r="1225" spans="1:8">
      <c r="A1225" s="362"/>
      <c r="B1225" s="351"/>
      <c r="C1225" s="352"/>
      <c r="D1225" s="353"/>
      <c r="E1225" s="2"/>
      <c r="F1225" s="354"/>
      <c r="G1225" s="2"/>
      <c r="H1225" s="2"/>
    </row>
    <row r="1226" spans="1:8">
      <c r="A1226" s="362"/>
      <c r="B1226" s="351"/>
      <c r="C1226" s="352"/>
      <c r="D1226" s="353"/>
      <c r="E1226" s="2"/>
      <c r="F1226" s="354"/>
      <c r="G1226" s="2"/>
      <c r="H1226" s="2"/>
    </row>
    <row r="1227" spans="1:8">
      <c r="A1227" s="362"/>
      <c r="B1227" s="351"/>
      <c r="C1227" s="352"/>
      <c r="D1227" s="353"/>
      <c r="E1227" s="2"/>
      <c r="F1227" s="354"/>
      <c r="G1227" s="2"/>
      <c r="H1227" s="2"/>
    </row>
    <row r="1228" spans="1:8">
      <c r="A1228" s="362"/>
      <c r="B1228" s="351"/>
      <c r="C1228" s="352"/>
      <c r="D1228" s="353"/>
      <c r="E1228" s="2"/>
      <c r="F1228" s="354"/>
      <c r="G1228" s="2"/>
      <c r="H1228" s="2"/>
    </row>
    <row r="1229" spans="1:8">
      <c r="A1229" s="362"/>
      <c r="B1229" s="351"/>
      <c r="C1229" s="352"/>
      <c r="D1229" s="353"/>
      <c r="E1229" s="2"/>
      <c r="F1229" s="354"/>
      <c r="G1229" s="2"/>
      <c r="H1229" s="2"/>
    </row>
    <row r="1230" spans="1:8">
      <c r="A1230" s="362"/>
      <c r="B1230" s="351"/>
      <c r="C1230" s="352"/>
      <c r="D1230" s="353"/>
      <c r="E1230" s="2"/>
      <c r="F1230" s="354"/>
      <c r="G1230" s="2"/>
      <c r="H1230" s="2"/>
    </row>
    <row r="1231" spans="1:8">
      <c r="A1231" s="362"/>
      <c r="B1231" s="351"/>
      <c r="C1231" s="352"/>
      <c r="D1231" s="353"/>
      <c r="E1231" s="2"/>
      <c r="F1231" s="354"/>
      <c r="G1231" s="2"/>
      <c r="H1231" s="2"/>
    </row>
    <row r="1232" spans="1:8">
      <c r="A1232" s="362"/>
      <c r="B1232" s="351"/>
      <c r="C1232" s="352"/>
      <c r="D1232" s="353"/>
      <c r="E1232" s="2"/>
      <c r="F1232" s="354"/>
      <c r="G1232" s="2"/>
      <c r="H1232" s="2"/>
    </row>
    <row r="1233" spans="1:8">
      <c r="A1233" s="362"/>
      <c r="B1233" s="351"/>
      <c r="C1233" s="352"/>
      <c r="D1233" s="353"/>
      <c r="E1233" s="2"/>
      <c r="F1233" s="354"/>
      <c r="G1233" s="2"/>
      <c r="H1233" s="2"/>
    </row>
    <row r="1234" spans="1:8">
      <c r="A1234" s="362"/>
      <c r="B1234" s="351"/>
      <c r="C1234" s="352"/>
      <c r="D1234" s="353"/>
      <c r="E1234" s="2"/>
      <c r="F1234" s="354"/>
      <c r="G1234" s="2"/>
      <c r="H1234" s="2"/>
    </row>
    <row r="1235" spans="1:8">
      <c r="A1235" s="362"/>
      <c r="B1235" s="351"/>
      <c r="C1235" s="352"/>
      <c r="D1235" s="353"/>
      <c r="E1235" s="2"/>
      <c r="F1235" s="354"/>
      <c r="G1235" s="2"/>
      <c r="H1235" s="2"/>
    </row>
    <row r="1236" spans="1:8">
      <c r="A1236" s="362"/>
      <c r="B1236" s="351"/>
      <c r="C1236" s="352"/>
      <c r="D1236" s="353"/>
      <c r="E1236" s="2"/>
      <c r="F1236" s="354"/>
      <c r="G1236" s="2"/>
      <c r="H1236" s="2"/>
    </row>
    <row r="1237" spans="1:8">
      <c r="A1237" s="362"/>
      <c r="B1237" s="351"/>
      <c r="C1237" s="352"/>
      <c r="D1237" s="353"/>
      <c r="E1237" s="2"/>
      <c r="F1237" s="354"/>
      <c r="G1237" s="2"/>
      <c r="H1237" s="2"/>
    </row>
    <row r="1238" spans="1:8">
      <c r="A1238" s="362"/>
      <c r="B1238" s="351"/>
      <c r="C1238" s="352"/>
      <c r="D1238" s="353"/>
      <c r="E1238" s="2"/>
      <c r="F1238" s="354"/>
      <c r="G1238" s="2"/>
      <c r="H1238" s="2"/>
    </row>
    <row r="1239" spans="1:8">
      <c r="A1239" s="362"/>
      <c r="B1239" s="351"/>
      <c r="C1239" s="352"/>
      <c r="D1239" s="353"/>
      <c r="E1239" s="2"/>
      <c r="F1239" s="354"/>
      <c r="G1239" s="2"/>
      <c r="H1239" s="2"/>
    </row>
    <row r="1240" spans="1:8">
      <c r="A1240" s="362"/>
      <c r="B1240" s="351"/>
      <c r="C1240" s="352"/>
      <c r="D1240" s="353"/>
      <c r="E1240" s="2"/>
      <c r="F1240" s="354"/>
      <c r="G1240" s="2"/>
      <c r="H1240" s="2"/>
    </row>
    <row r="1241" spans="1:8">
      <c r="A1241" s="362"/>
      <c r="B1241" s="351"/>
      <c r="C1241" s="352"/>
      <c r="D1241" s="353"/>
      <c r="E1241" s="2"/>
      <c r="F1241" s="354"/>
      <c r="G1241" s="2"/>
      <c r="H1241" s="2"/>
    </row>
    <row r="1242" spans="1:8">
      <c r="A1242" s="362"/>
      <c r="B1242" s="351"/>
      <c r="C1242" s="352"/>
      <c r="D1242" s="353"/>
      <c r="E1242" s="2"/>
      <c r="F1242" s="354"/>
      <c r="G1242" s="2"/>
      <c r="H1242" s="2"/>
    </row>
    <row r="1243" spans="1:8">
      <c r="A1243" s="362"/>
      <c r="B1243" s="351"/>
      <c r="C1243" s="352"/>
      <c r="D1243" s="353"/>
      <c r="E1243" s="2"/>
      <c r="F1243" s="354"/>
      <c r="G1243" s="2"/>
      <c r="H1243" s="2"/>
    </row>
    <row r="1244" spans="1:8">
      <c r="A1244" s="362"/>
      <c r="B1244" s="351"/>
      <c r="C1244" s="352"/>
      <c r="D1244" s="353"/>
      <c r="E1244" s="2"/>
      <c r="F1244" s="354"/>
      <c r="G1244" s="2"/>
      <c r="H1244" s="2"/>
    </row>
    <row r="1245" spans="1:8">
      <c r="A1245" s="362"/>
      <c r="B1245" s="351"/>
      <c r="C1245" s="352"/>
      <c r="D1245" s="353"/>
      <c r="E1245" s="2"/>
      <c r="F1245" s="354"/>
      <c r="G1245" s="2"/>
      <c r="H1245" s="2"/>
    </row>
    <row r="1246" spans="1:8">
      <c r="A1246" s="362"/>
      <c r="B1246" s="351"/>
      <c r="C1246" s="352"/>
      <c r="D1246" s="353"/>
      <c r="E1246" s="2"/>
      <c r="F1246" s="354"/>
      <c r="G1246" s="2"/>
      <c r="H1246" s="2"/>
    </row>
    <row r="1247" spans="1:8">
      <c r="A1247" s="362"/>
      <c r="B1247" s="351"/>
      <c r="C1247" s="352"/>
      <c r="D1247" s="353"/>
      <c r="E1247" s="2"/>
      <c r="F1247" s="354"/>
      <c r="G1247" s="2"/>
      <c r="H1247" s="2"/>
    </row>
    <row r="1248" spans="1:8">
      <c r="A1248" s="362"/>
      <c r="B1248" s="351"/>
      <c r="C1248" s="352"/>
      <c r="D1248" s="353"/>
      <c r="E1248" s="2"/>
      <c r="F1248" s="354"/>
      <c r="G1248" s="2"/>
      <c r="H1248" s="2"/>
    </row>
    <row r="1249" spans="1:8">
      <c r="A1249" s="362"/>
      <c r="B1249" s="351"/>
      <c r="C1249" s="352"/>
      <c r="D1249" s="353"/>
      <c r="E1249" s="2"/>
      <c r="F1249" s="354"/>
      <c r="G1249" s="2"/>
      <c r="H1249" s="2"/>
    </row>
    <row r="1250" spans="1:8">
      <c r="A1250" s="362"/>
      <c r="B1250" s="351"/>
      <c r="C1250" s="352"/>
      <c r="D1250" s="353"/>
      <c r="E1250" s="2"/>
      <c r="F1250" s="354"/>
      <c r="G1250" s="2"/>
      <c r="H1250" s="2"/>
    </row>
    <row r="1251" spans="1:8">
      <c r="A1251" s="362"/>
      <c r="B1251" s="351"/>
      <c r="C1251" s="352"/>
      <c r="D1251" s="353"/>
      <c r="E1251" s="2"/>
      <c r="F1251" s="354"/>
      <c r="G1251" s="2"/>
      <c r="H1251" s="2"/>
    </row>
    <row r="1252" spans="1:8">
      <c r="A1252" s="362"/>
      <c r="B1252" s="351"/>
      <c r="C1252" s="352"/>
      <c r="D1252" s="353"/>
      <c r="E1252" s="2"/>
      <c r="F1252" s="354"/>
      <c r="G1252" s="2"/>
      <c r="H1252" s="2"/>
    </row>
    <row r="1253" spans="1:8">
      <c r="A1253" s="362"/>
      <c r="B1253" s="351"/>
      <c r="C1253" s="352"/>
      <c r="D1253" s="353"/>
      <c r="E1253" s="2"/>
      <c r="F1253" s="354"/>
      <c r="G1253" s="2"/>
      <c r="H1253" s="2"/>
    </row>
    <row r="1254" spans="1:8">
      <c r="A1254" s="362"/>
      <c r="B1254" s="351"/>
      <c r="C1254" s="352"/>
      <c r="D1254" s="353"/>
      <c r="E1254" s="2"/>
      <c r="F1254" s="354"/>
      <c r="G1254" s="2"/>
      <c r="H1254" s="2"/>
    </row>
    <row r="1255" spans="1:8">
      <c r="A1255" s="362"/>
      <c r="B1255" s="351"/>
      <c r="C1255" s="352"/>
      <c r="D1255" s="353"/>
      <c r="E1255" s="2"/>
      <c r="F1255" s="354"/>
      <c r="G1255" s="2"/>
      <c r="H1255" s="2"/>
    </row>
    <row r="1256" spans="1:8">
      <c r="A1256" s="362"/>
      <c r="B1256" s="351"/>
      <c r="C1256" s="352"/>
      <c r="D1256" s="353"/>
      <c r="E1256" s="2"/>
      <c r="F1256" s="354"/>
      <c r="G1256" s="2"/>
      <c r="H1256" s="2"/>
    </row>
  </sheetData>
  <mergeCells count="17">
    <mergeCell ref="B55:D55"/>
    <mergeCell ref="B68:D68"/>
    <mergeCell ref="B122:D122"/>
    <mergeCell ref="B9:H9"/>
    <mergeCell ref="B10:B12"/>
    <mergeCell ref="C10:C12"/>
    <mergeCell ref="D10:D12"/>
    <mergeCell ref="E10:E12"/>
    <mergeCell ref="F10:F12"/>
    <mergeCell ref="G10:G12"/>
    <mergeCell ref="H10:H12"/>
    <mergeCell ref="B228:D228"/>
    <mergeCell ref="B277:D277"/>
    <mergeCell ref="C559:D559"/>
    <mergeCell ref="C560:D560"/>
    <mergeCell ref="C561:D561"/>
    <mergeCell ref="B555:G555"/>
  </mergeCells>
  <pageMargins left="0.51180555555555596" right="0.51180555555555596" top="0.78749999999999998" bottom="0.78749999999999998" header="0.511811023622047" footer="0.511811023622047"/>
  <pageSetup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0"/>
  <sheetViews>
    <sheetView zoomScaleNormal="100" workbookViewId="0"/>
  </sheetViews>
  <sheetFormatPr defaultColWidth="12.625" defaultRowHeight="14.25"/>
  <cols>
    <col min="1" max="1" width="1.625" customWidth="1"/>
    <col min="2" max="2" width="9.125" customWidth="1"/>
    <col min="3" max="3" width="34" customWidth="1"/>
    <col min="4" max="4" width="9.625" customWidth="1"/>
    <col min="5" max="5" width="8.625" customWidth="1"/>
    <col min="6" max="7" width="9.875" customWidth="1"/>
    <col min="8" max="8" width="1.625" customWidth="1"/>
  </cols>
  <sheetData>
    <row r="1" spans="2:7" ht="6" customHeight="1"/>
    <row r="2" spans="2:7" ht="67.5" customHeight="1">
      <c r="B2" s="747"/>
      <c r="C2" s="747"/>
      <c r="D2" s="747"/>
      <c r="E2" s="747"/>
      <c r="F2" s="747"/>
      <c r="G2" s="747"/>
    </row>
    <row r="3" spans="2:7" ht="15.75" customHeight="1">
      <c r="B3" s="748" t="s">
        <v>1361</v>
      </c>
      <c r="C3" s="748"/>
      <c r="D3" s="748"/>
      <c r="E3" s="748"/>
      <c r="F3" s="748"/>
      <c r="G3" s="748"/>
    </row>
    <row r="4" spans="2:7" ht="15.75" customHeight="1">
      <c r="B4" s="748" t="s">
        <v>1362</v>
      </c>
      <c r="C4" s="748"/>
      <c r="D4" s="748"/>
      <c r="E4" s="748"/>
      <c r="F4" s="748"/>
      <c r="G4" s="748"/>
    </row>
    <row r="5" spans="2:7" ht="15.75" customHeight="1">
      <c r="B5" s="480"/>
      <c r="C5" s="351"/>
      <c r="G5" s="453"/>
    </row>
    <row r="6" spans="2:7" ht="15.75" customHeight="1">
      <c r="B6" s="480" t="s">
        <v>1363</v>
      </c>
      <c r="C6" s="351" t="s">
        <v>1364</v>
      </c>
      <c r="G6" s="453"/>
    </row>
    <row r="7" spans="2:7" ht="15.75" customHeight="1">
      <c r="B7" s="480" t="s">
        <v>1365</v>
      </c>
      <c r="G7" s="453"/>
    </row>
    <row r="8" spans="2:7" ht="15.75" customHeight="1">
      <c r="B8" s="9" t="s">
        <v>1366</v>
      </c>
      <c r="C8" s="351"/>
      <c r="G8" s="453"/>
    </row>
    <row r="9" spans="2:7" ht="6" customHeight="1">
      <c r="B9" s="9"/>
      <c r="G9" s="453"/>
    </row>
    <row r="10" spans="2:7" ht="15.75" customHeight="1">
      <c r="B10" s="9"/>
      <c r="D10" s="749" t="s">
        <v>1367</v>
      </c>
      <c r="E10" s="749"/>
      <c r="F10" s="749"/>
      <c r="G10" s="482" t="s">
        <v>1368</v>
      </c>
    </row>
    <row r="11" spans="2:7" ht="15.75" customHeight="1">
      <c r="B11" s="483" t="s">
        <v>1369</v>
      </c>
      <c r="C11" s="351" t="s">
        <v>1370</v>
      </c>
      <c r="D11" s="479" t="s">
        <v>1371</v>
      </c>
      <c r="E11" s="479" t="s">
        <v>1372</v>
      </c>
      <c r="F11" s="479" t="s">
        <v>1373</v>
      </c>
      <c r="G11" s="479" t="s">
        <v>1349</v>
      </c>
    </row>
    <row r="12" spans="2:7" ht="15.75" customHeight="1">
      <c r="B12" s="484">
        <v>1</v>
      </c>
      <c r="C12" s="475" t="s">
        <v>1374</v>
      </c>
      <c r="D12" s="485">
        <v>0.03</v>
      </c>
      <c r="E12" s="485">
        <v>0.04</v>
      </c>
      <c r="F12" s="485">
        <v>5.5E-2</v>
      </c>
      <c r="G12" s="486">
        <v>4.6699999999999998E-2</v>
      </c>
    </row>
    <row r="13" spans="2:7" ht="15.75" customHeight="1">
      <c r="B13" s="483">
        <v>2</v>
      </c>
      <c r="C13" s="351" t="s">
        <v>1375</v>
      </c>
      <c r="D13" s="485">
        <v>5.8999999999999999E-3</v>
      </c>
      <c r="E13" s="485">
        <v>1.23E-2</v>
      </c>
      <c r="F13" s="481">
        <v>1.39</v>
      </c>
      <c r="G13" s="487">
        <v>1.21E-2</v>
      </c>
    </row>
    <row r="14" spans="2:7" ht="15.75" customHeight="1">
      <c r="B14" s="484">
        <v>3</v>
      </c>
      <c r="C14" s="475" t="s">
        <v>1376</v>
      </c>
      <c r="D14" s="377"/>
      <c r="E14" s="377"/>
      <c r="F14" s="377"/>
      <c r="G14" s="377"/>
    </row>
    <row r="15" spans="2:7" ht="15.75" customHeight="1">
      <c r="B15" s="484" t="s">
        <v>201</v>
      </c>
      <c r="C15" s="475" t="s">
        <v>1377</v>
      </c>
      <c r="D15" s="485">
        <v>9.7000000000000003E-3</v>
      </c>
      <c r="E15" s="485">
        <v>1.2699999999999999E-2</v>
      </c>
      <c r="F15" s="485">
        <v>1.2699999999999999E-2</v>
      </c>
      <c r="G15" s="487">
        <v>9.7000000000000003E-3</v>
      </c>
    </row>
    <row r="16" spans="2:7" ht="15.75" customHeight="1">
      <c r="B16" s="484" t="s">
        <v>232</v>
      </c>
      <c r="C16" s="475" t="s">
        <v>1378</v>
      </c>
      <c r="D16" s="488">
        <v>8.0000000000000002E-3</v>
      </c>
      <c r="E16" s="488">
        <v>8.0000000000000002E-3</v>
      </c>
      <c r="F16" s="488">
        <v>0.01</v>
      </c>
      <c r="G16" s="487">
        <v>7.4000000000000003E-3</v>
      </c>
    </row>
    <row r="17" spans="1:12" ht="15.75" customHeight="1">
      <c r="B17" s="484">
        <v>4</v>
      </c>
      <c r="C17" s="475" t="s">
        <v>1379</v>
      </c>
      <c r="G17" s="453"/>
    </row>
    <row r="18" spans="1:12" ht="15.75" customHeight="1">
      <c r="B18" s="484" t="s">
        <v>339</v>
      </c>
      <c r="C18" s="475" t="s">
        <v>1380</v>
      </c>
      <c r="D18" s="489"/>
      <c r="E18" s="489"/>
      <c r="F18" s="489"/>
      <c r="G18" s="490">
        <v>6.4999999999999997E-3</v>
      </c>
    </row>
    <row r="19" spans="1:12" ht="15.75" customHeight="1">
      <c r="B19" s="484" t="s">
        <v>540</v>
      </c>
      <c r="C19" s="475" t="s">
        <v>1381</v>
      </c>
      <c r="D19" s="489"/>
      <c r="E19" s="489"/>
      <c r="F19" s="489"/>
      <c r="G19" s="490">
        <v>0.03</v>
      </c>
    </row>
    <row r="20" spans="1:12" ht="15.75" customHeight="1">
      <c r="B20" s="484" t="s">
        <v>545</v>
      </c>
      <c r="C20" s="750" t="s">
        <v>1382</v>
      </c>
      <c r="D20" s="750"/>
      <c r="E20" s="750"/>
      <c r="F20" s="750"/>
      <c r="G20" s="491">
        <v>0.02</v>
      </c>
    </row>
    <row r="21" spans="1:12" ht="15.75" customHeight="1">
      <c r="B21" s="484" t="s">
        <v>1383</v>
      </c>
      <c r="C21" s="475" t="s">
        <v>1384</v>
      </c>
      <c r="D21" s="492"/>
      <c r="E21" s="492"/>
      <c r="F21" s="492"/>
      <c r="G21" s="490">
        <v>0</v>
      </c>
    </row>
    <row r="22" spans="1:12" ht="15.75" customHeight="1">
      <c r="B22" s="484">
        <v>5</v>
      </c>
      <c r="C22" s="475" t="s">
        <v>1385</v>
      </c>
      <c r="D22" s="492"/>
      <c r="E22" s="492"/>
      <c r="F22" s="492"/>
      <c r="G22" s="487">
        <v>8.6900000000000005E-2</v>
      </c>
    </row>
    <row r="23" spans="1:12" ht="8.25" customHeight="1">
      <c r="B23" s="493"/>
      <c r="C23" s="494"/>
      <c r="D23" s="495"/>
      <c r="E23" s="495"/>
      <c r="F23" s="495"/>
      <c r="G23" s="496"/>
    </row>
    <row r="24" spans="1:12" ht="15.75" customHeight="1">
      <c r="B24" s="493" t="s">
        <v>1386</v>
      </c>
      <c r="C24" s="494"/>
      <c r="D24" s="495"/>
      <c r="E24" s="495"/>
      <c r="F24" s="495"/>
      <c r="G24" s="497">
        <f>ROUND(((((1+G12+G15+G16)*(1+G13)*(1+G22))/(1-(G18+G19+G20+G21)))-1),4)</f>
        <v>0.24030000000000001</v>
      </c>
    </row>
    <row r="25" spans="1:12" ht="6.75" customHeight="1">
      <c r="B25" s="9"/>
      <c r="G25" s="453"/>
    </row>
    <row r="26" spans="1:12" ht="15.75" customHeight="1">
      <c r="B26" s="9" t="s">
        <v>1387</v>
      </c>
      <c r="G26" s="453"/>
    </row>
    <row r="27" spans="1:12" ht="15.75" customHeight="1">
      <c r="A27" s="355"/>
      <c r="B27" s="9"/>
      <c r="C27" s="355"/>
      <c r="G27" s="453"/>
    </row>
    <row r="28" spans="1:12" ht="15.75" customHeight="1">
      <c r="B28" s="9"/>
      <c r="C28" s="355"/>
      <c r="G28" s="453"/>
    </row>
    <row r="29" spans="1:12" ht="4.5" customHeight="1">
      <c r="B29" s="9"/>
      <c r="G29" s="453"/>
    </row>
    <row r="30" spans="1:12" ht="15.75" customHeight="1">
      <c r="B30" s="447" t="s">
        <v>1388</v>
      </c>
      <c r="G30" s="453"/>
      <c r="L30" s="498"/>
    </row>
    <row r="31" spans="1:12" ht="12.75" customHeight="1">
      <c r="B31" s="9" t="s">
        <v>1389</v>
      </c>
      <c r="G31" s="453"/>
    </row>
    <row r="32" spans="1:12" ht="9.75" customHeight="1">
      <c r="B32" s="746"/>
      <c r="C32" s="746"/>
      <c r="D32" s="746"/>
      <c r="E32" s="746"/>
      <c r="F32" s="746"/>
      <c r="G32" s="746"/>
    </row>
    <row r="33" spans="2:7" ht="15.75" customHeight="1">
      <c r="B33" s="9"/>
      <c r="G33" s="453"/>
    </row>
    <row r="34" spans="2:7" ht="15.75" customHeight="1">
      <c r="B34" s="9"/>
      <c r="G34" s="453"/>
    </row>
    <row r="35" spans="2:7" ht="15.75" customHeight="1">
      <c r="B35" s="9"/>
      <c r="G35" s="453"/>
    </row>
    <row r="36" spans="2:7" ht="15.75" customHeight="1">
      <c r="B36" s="9"/>
      <c r="G36" s="453"/>
    </row>
    <row r="37" spans="2:7" ht="15.75" customHeight="1">
      <c r="B37" s="9"/>
      <c r="G37" s="453"/>
    </row>
    <row r="38" spans="2:7" ht="15.75" customHeight="1">
      <c r="B38" s="9"/>
      <c r="G38" s="453"/>
    </row>
    <row r="39" spans="2:7" ht="15.75" customHeight="1">
      <c r="B39" s="9"/>
      <c r="G39" s="453"/>
    </row>
    <row r="40" spans="2:7" ht="15.75" customHeight="1">
      <c r="B40" s="9"/>
      <c r="G40" s="453"/>
    </row>
    <row r="41" spans="2:7" ht="15.75" customHeight="1">
      <c r="B41" s="9"/>
      <c r="G41" s="453"/>
    </row>
    <row r="42" spans="2:7" ht="5.25" customHeight="1">
      <c r="B42" s="9"/>
      <c r="G42" s="453"/>
    </row>
    <row r="43" spans="2:7" ht="15.75" customHeight="1">
      <c r="B43" s="447" t="s">
        <v>1390</v>
      </c>
      <c r="G43" s="453"/>
    </row>
    <row r="44" spans="2:7" ht="15.75" customHeight="1">
      <c r="B44" s="9"/>
      <c r="G44" s="453"/>
    </row>
    <row r="45" spans="2:7" ht="15.75" customHeight="1">
      <c r="B45" s="9"/>
      <c r="G45" s="453"/>
    </row>
    <row r="46" spans="2:7" ht="15.75" customHeight="1">
      <c r="B46" s="9" t="s">
        <v>1391</v>
      </c>
      <c r="C46" s="351" t="s">
        <v>1355</v>
      </c>
      <c r="G46" s="453"/>
    </row>
    <row r="47" spans="2:7" ht="15.75" customHeight="1">
      <c r="B47" s="9" t="s">
        <v>1392</v>
      </c>
      <c r="C47" s="351" t="s">
        <v>1393</v>
      </c>
      <c r="G47" s="453"/>
    </row>
    <row r="48" spans="2:7" ht="15.75" customHeight="1">
      <c r="B48" s="9" t="s">
        <v>1394</v>
      </c>
      <c r="C48" s="499">
        <v>1991004</v>
      </c>
      <c r="G48" s="453"/>
    </row>
    <row r="49" spans="2:7" ht="5.25" customHeight="1">
      <c r="B49" s="357"/>
      <c r="C49" s="358"/>
      <c r="D49" s="358"/>
      <c r="E49" s="358"/>
      <c r="F49" s="358"/>
      <c r="G49" s="478"/>
    </row>
    <row r="50" spans="2:7" ht="15.75" customHeight="1"/>
    <row r="51" spans="2:7" ht="15.75" customHeight="1"/>
    <row r="52" spans="2:7" ht="15.75" customHeight="1"/>
    <row r="53" spans="2:7" ht="15.75" customHeight="1"/>
    <row r="54" spans="2:7" ht="15.75" customHeight="1"/>
    <row r="55" spans="2:7" ht="15.75" customHeight="1"/>
    <row r="56" spans="2:7" ht="15.75" customHeight="1"/>
    <row r="57" spans="2:7" ht="15.75" customHeight="1"/>
    <row r="58" spans="2:7" ht="15.75" customHeight="1"/>
    <row r="59" spans="2:7" ht="15.75" customHeight="1"/>
    <row r="60" spans="2:7" ht="15.75" customHeight="1"/>
    <row r="61" spans="2:7" ht="15.75" customHeight="1"/>
    <row r="62" spans="2:7" ht="15.75" customHeight="1"/>
    <row r="63" spans="2:7" ht="15.75" customHeight="1"/>
    <row r="64" spans="2:7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32:G32"/>
    <mergeCell ref="B2:G2"/>
    <mergeCell ref="B3:G3"/>
    <mergeCell ref="B4:G4"/>
    <mergeCell ref="D10:F10"/>
    <mergeCell ref="C20:F20"/>
  </mergeCells>
  <printOptions horizontalCentered="1" gridLines="1"/>
  <pageMargins left="0.25" right="0.25" top="0.75" bottom="0.75" header="0.511811023622047" footer="0.511811023622047"/>
  <pageSetup paperSize="9" fitToHeight="0" pageOrder="overThenDown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0"/>
  <sheetViews>
    <sheetView zoomScaleNormal="100" workbookViewId="0"/>
  </sheetViews>
  <sheetFormatPr defaultColWidth="12.625" defaultRowHeight="14.25"/>
  <cols>
    <col min="1" max="1" width="1.625" customWidth="1"/>
    <col min="2" max="2" width="9.125" customWidth="1"/>
    <col min="3" max="3" width="34" customWidth="1"/>
    <col min="4" max="4" width="9.625" customWidth="1"/>
    <col min="5" max="5" width="8.625" customWidth="1"/>
    <col min="6" max="7" width="9.875" customWidth="1"/>
    <col min="8" max="8" width="1.625" customWidth="1"/>
  </cols>
  <sheetData>
    <row r="1" spans="2:7" ht="6" customHeight="1"/>
    <row r="2" spans="2:7" ht="67.5" customHeight="1">
      <c r="B2" s="747"/>
      <c r="C2" s="747"/>
      <c r="D2" s="747"/>
      <c r="E2" s="747"/>
      <c r="F2" s="747"/>
      <c r="G2" s="747"/>
    </row>
    <row r="3" spans="2:7" ht="15.75" customHeight="1">
      <c r="B3" s="748" t="s">
        <v>1361</v>
      </c>
      <c r="C3" s="748"/>
      <c r="D3" s="748"/>
      <c r="E3" s="748"/>
      <c r="F3" s="748"/>
      <c r="G3" s="748"/>
    </row>
    <row r="4" spans="2:7" ht="15.75" customHeight="1">
      <c r="B4" s="748" t="s">
        <v>1362</v>
      </c>
      <c r="C4" s="748"/>
      <c r="D4" s="748"/>
      <c r="E4" s="748"/>
      <c r="F4" s="748"/>
      <c r="G4" s="748"/>
    </row>
    <row r="5" spans="2:7" ht="15.75" customHeight="1">
      <c r="B5" s="480"/>
      <c r="C5" s="351"/>
      <c r="G5" s="453"/>
    </row>
    <row r="6" spans="2:7" ht="15.75" customHeight="1">
      <c r="B6" s="480" t="s">
        <v>1363</v>
      </c>
      <c r="C6" s="351" t="s">
        <v>1364</v>
      </c>
      <c r="G6" s="453"/>
    </row>
    <row r="7" spans="2:7" ht="15.75" customHeight="1">
      <c r="B7" s="480" t="s">
        <v>1365</v>
      </c>
      <c r="G7" s="453"/>
    </row>
    <row r="8" spans="2:7" ht="15.75" customHeight="1">
      <c r="B8" s="9" t="s">
        <v>1366</v>
      </c>
      <c r="C8" s="351"/>
      <c r="G8" s="453"/>
    </row>
    <row r="9" spans="2:7" ht="6" customHeight="1">
      <c r="B9" s="9"/>
      <c r="G9" s="453"/>
    </row>
    <row r="10" spans="2:7" ht="15.75" customHeight="1">
      <c r="B10" s="9"/>
      <c r="D10" s="749" t="s">
        <v>1367</v>
      </c>
      <c r="E10" s="749"/>
      <c r="F10" s="749"/>
      <c r="G10" s="482" t="s">
        <v>1368</v>
      </c>
    </row>
    <row r="11" spans="2:7" ht="15.75" customHeight="1">
      <c r="B11" s="483" t="s">
        <v>1369</v>
      </c>
      <c r="C11" s="351" t="s">
        <v>1370</v>
      </c>
      <c r="D11" s="479" t="s">
        <v>1371</v>
      </c>
      <c r="E11" s="479" t="s">
        <v>1372</v>
      </c>
      <c r="F11" s="479" t="s">
        <v>1373</v>
      </c>
      <c r="G11" s="479" t="s">
        <v>1349</v>
      </c>
    </row>
    <row r="12" spans="2:7" ht="15.75" customHeight="1">
      <c r="B12" s="484">
        <v>1</v>
      </c>
      <c r="C12" s="475" t="s">
        <v>1374</v>
      </c>
      <c r="D12" s="485">
        <v>1.4999999999999999E-2</v>
      </c>
      <c r="E12" s="485">
        <v>3.4500000000000003E-2</v>
      </c>
      <c r="F12" s="485">
        <v>4.4900000000000002E-2</v>
      </c>
      <c r="G12" s="500">
        <v>0.02</v>
      </c>
    </row>
    <row r="13" spans="2:7" ht="15.75" customHeight="1">
      <c r="B13" s="483">
        <v>2</v>
      </c>
      <c r="C13" s="351" t="s">
        <v>1375</v>
      </c>
      <c r="D13" s="485">
        <v>8.5000000000000006E-3</v>
      </c>
      <c r="E13" s="485">
        <v>8.5000000000000006E-3</v>
      </c>
      <c r="F13" s="485">
        <v>1.11E-2</v>
      </c>
      <c r="G13" s="487">
        <v>8.6E-3</v>
      </c>
    </row>
    <row r="14" spans="2:7" ht="15.75" customHeight="1">
      <c r="B14" s="484">
        <v>3</v>
      </c>
      <c r="C14" s="475" t="s">
        <v>1376</v>
      </c>
      <c r="D14" s="377"/>
      <c r="E14" s="377"/>
      <c r="F14" s="377"/>
      <c r="G14" s="377"/>
    </row>
    <row r="15" spans="2:7" ht="15.75" customHeight="1">
      <c r="B15" s="484" t="s">
        <v>201</v>
      </c>
      <c r="C15" s="475" t="s">
        <v>1377</v>
      </c>
      <c r="D15" s="485">
        <v>5.5999999999999999E-3</v>
      </c>
      <c r="E15" s="485">
        <v>8.5000000000000006E-3</v>
      </c>
      <c r="F15" s="485">
        <v>8.8999999999999999E-3</v>
      </c>
      <c r="G15" s="487">
        <v>7.0000000000000001E-3</v>
      </c>
    </row>
    <row r="16" spans="2:7" ht="15.75" customHeight="1">
      <c r="B16" s="484" t="s">
        <v>232</v>
      </c>
      <c r="C16" s="475" t="s">
        <v>1378</v>
      </c>
      <c r="D16" s="488">
        <v>3.0000000000000001E-3</v>
      </c>
      <c r="E16" s="488">
        <v>4.7999999999999996E-3</v>
      </c>
      <c r="F16" s="488">
        <v>8.2000000000000007E-3</v>
      </c>
      <c r="G16" s="487">
        <v>3.5000000000000001E-3</v>
      </c>
    </row>
    <row r="17" spans="1:12" ht="15.75" customHeight="1">
      <c r="B17" s="484">
        <v>4</v>
      </c>
      <c r="C17" s="475" t="s">
        <v>1379</v>
      </c>
      <c r="G17" s="453"/>
    </row>
    <row r="18" spans="1:12" ht="15.75" customHeight="1">
      <c r="B18" s="484" t="s">
        <v>339</v>
      </c>
      <c r="C18" s="475" t="s">
        <v>1380</v>
      </c>
      <c r="D18" s="489"/>
      <c r="E18" s="489"/>
      <c r="F18" s="489"/>
      <c r="G18" s="490">
        <v>6.4999999999999997E-3</v>
      </c>
    </row>
    <row r="19" spans="1:12" ht="15.75" customHeight="1">
      <c r="B19" s="484" t="s">
        <v>540</v>
      </c>
      <c r="C19" s="475" t="s">
        <v>1381</v>
      </c>
      <c r="D19" s="489"/>
      <c r="E19" s="489"/>
      <c r="F19" s="489"/>
      <c r="G19" s="490">
        <v>0.03</v>
      </c>
    </row>
    <row r="20" spans="1:12" ht="15.75" customHeight="1">
      <c r="B20" s="484" t="s">
        <v>545</v>
      </c>
      <c r="C20" s="750" t="s">
        <v>1382</v>
      </c>
      <c r="D20" s="750"/>
      <c r="E20" s="750"/>
      <c r="F20" s="750"/>
      <c r="G20" s="491">
        <v>0.02</v>
      </c>
    </row>
    <row r="21" spans="1:12" ht="15.75" customHeight="1">
      <c r="B21" s="484" t="s">
        <v>1383</v>
      </c>
      <c r="C21" s="475" t="s">
        <v>1384</v>
      </c>
      <c r="D21" s="492"/>
      <c r="E21" s="492"/>
      <c r="F21" s="492"/>
      <c r="G21" s="490">
        <v>0</v>
      </c>
    </row>
    <row r="22" spans="1:12" ht="15.75" customHeight="1">
      <c r="B22" s="484">
        <v>5</v>
      </c>
      <c r="C22" s="475" t="s">
        <v>1385</v>
      </c>
      <c r="D22" s="492">
        <v>3.5000000000000003E-2</v>
      </c>
      <c r="E22" s="492">
        <v>5.11E-2</v>
      </c>
      <c r="F22" s="492">
        <v>6.2199999999999998E-2</v>
      </c>
      <c r="G22" s="487">
        <v>3.5000000000000003E-2</v>
      </c>
    </row>
    <row r="23" spans="1:12" ht="8.25" customHeight="1">
      <c r="B23" s="493"/>
      <c r="C23" s="494"/>
      <c r="D23" s="495"/>
      <c r="E23" s="495"/>
      <c r="F23" s="495"/>
      <c r="G23" s="496"/>
    </row>
    <row r="24" spans="1:12" ht="15.75" customHeight="1">
      <c r="B24" s="493" t="s">
        <v>1386</v>
      </c>
      <c r="C24" s="494"/>
      <c r="D24" s="495"/>
      <c r="E24" s="495"/>
      <c r="F24" s="495"/>
      <c r="G24" s="497">
        <f>ROUND(((((1+G12+G15+G16)*(1+G13)*(1+G22))/(1-(G18+G19+G20+G21)))-1),4)</f>
        <v>0.14019999999999999</v>
      </c>
    </row>
    <row r="25" spans="1:12" ht="6.75" customHeight="1">
      <c r="B25" s="9"/>
      <c r="G25" s="453"/>
    </row>
    <row r="26" spans="1:12" ht="15.75" customHeight="1">
      <c r="B26" s="9" t="s">
        <v>1387</v>
      </c>
      <c r="G26" s="453"/>
    </row>
    <row r="27" spans="1:12" ht="15.75" customHeight="1">
      <c r="A27" s="355"/>
      <c r="B27" s="9"/>
      <c r="C27" s="355"/>
      <c r="G27" s="453"/>
    </row>
    <row r="28" spans="1:12" ht="15.75" customHeight="1">
      <c r="B28" s="9"/>
      <c r="C28" s="355"/>
      <c r="G28" s="453"/>
    </row>
    <row r="29" spans="1:12" ht="4.5" customHeight="1">
      <c r="B29" s="9"/>
      <c r="G29" s="453"/>
    </row>
    <row r="30" spans="1:12" ht="15.75" customHeight="1">
      <c r="B30" s="447" t="s">
        <v>1388</v>
      </c>
      <c r="G30" s="453"/>
      <c r="L30" s="498"/>
    </row>
    <row r="31" spans="1:12" ht="12.75" customHeight="1">
      <c r="B31" s="9" t="s">
        <v>1389</v>
      </c>
      <c r="G31" s="453"/>
    </row>
    <row r="32" spans="1:12" ht="9.75" customHeight="1">
      <c r="B32" s="746"/>
      <c r="C32" s="746"/>
      <c r="D32" s="746"/>
      <c r="E32" s="746"/>
      <c r="F32" s="746"/>
      <c r="G32" s="746"/>
    </row>
    <row r="33" spans="2:7" ht="15.75" customHeight="1">
      <c r="B33" s="9"/>
      <c r="G33" s="453"/>
    </row>
    <row r="34" spans="2:7" ht="15.75" customHeight="1">
      <c r="B34" s="9"/>
      <c r="G34" s="453"/>
    </row>
    <row r="35" spans="2:7" ht="15.75" customHeight="1">
      <c r="B35" s="9"/>
      <c r="G35" s="453"/>
    </row>
    <row r="36" spans="2:7" ht="15.75" customHeight="1">
      <c r="B36" s="9"/>
      <c r="G36" s="453"/>
    </row>
    <row r="37" spans="2:7" ht="15.75" customHeight="1">
      <c r="B37" s="9"/>
      <c r="G37" s="453"/>
    </row>
    <row r="38" spans="2:7" ht="15.75" customHeight="1">
      <c r="B38" s="9"/>
      <c r="G38" s="453"/>
    </row>
    <row r="39" spans="2:7" ht="15.75" customHeight="1">
      <c r="B39" s="9"/>
      <c r="G39" s="453"/>
    </row>
    <row r="40" spans="2:7" ht="15.75" customHeight="1">
      <c r="B40" s="9"/>
      <c r="G40" s="453"/>
    </row>
    <row r="41" spans="2:7" ht="15.75" customHeight="1">
      <c r="B41" s="9"/>
      <c r="G41" s="453"/>
    </row>
    <row r="42" spans="2:7" ht="5.25" customHeight="1">
      <c r="B42" s="9"/>
      <c r="G42" s="453"/>
    </row>
    <row r="43" spans="2:7" ht="15.75" customHeight="1">
      <c r="B43" s="447" t="s">
        <v>1390</v>
      </c>
      <c r="G43" s="453"/>
    </row>
    <row r="44" spans="2:7" ht="15.75" customHeight="1">
      <c r="B44" s="9"/>
      <c r="G44" s="453"/>
    </row>
    <row r="45" spans="2:7" ht="15.75" customHeight="1">
      <c r="B45" s="9"/>
      <c r="G45" s="453"/>
    </row>
    <row r="46" spans="2:7" ht="15.75" customHeight="1">
      <c r="B46" s="9" t="s">
        <v>1391</v>
      </c>
      <c r="C46" s="351" t="s">
        <v>1355</v>
      </c>
      <c r="G46" s="453"/>
    </row>
    <row r="47" spans="2:7" ht="15.75" customHeight="1">
      <c r="B47" s="9" t="s">
        <v>1392</v>
      </c>
      <c r="C47" s="351" t="s">
        <v>1393</v>
      </c>
      <c r="G47" s="453"/>
    </row>
    <row r="48" spans="2:7" ht="15.75" customHeight="1">
      <c r="B48" s="9" t="s">
        <v>1394</v>
      </c>
      <c r="C48" s="499">
        <v>1991004</v>
      </c>
      <c r="G48" s="453"/>
    </row>
    <row r="49" spans="2:7" ht="5.25" customHeight="1">
      <c r="B49" s="357"/>
      <c r="C49" s="358"/>
      <c r="D49" s="358"/>
      <c r="E49" s="358"/>
      <c r="F49" s="358"/>
      <c r="G49" s="478"/>
    </row>
    <row r="50" spans="2:7" ht="15.75" customHeight="1"/>
    <row r="51" spans="2:7" ht="15.75" customHeight="1"/>
    <row r="52" spans="2:7" ht="15.75" customHeight="1"/>
    <row r="53" spans="2:7" ht="15.75" customHeight="1"/>
    <row r="54" spans="2:7" ht="15.75" customHeight="1"/>
    <row r="55" spans="2:7" ht="15.75" customHeight="1"/>
    <row r="56" spans="2:7" ht="15.75" customHeight="1"/>
    <row r="57" spans="2:7" ht="15.75" customHeight="1"/>
    <row r="58" spans="2:7" ht="15.75" customHeight="1"/>
    <row r="59" spans="2:7" ht="15.75" customHeight="1"/>
    <row r="60" spans="2:7" ht="15.75" customHeight="1"/>
    <row r="61" spans="2:7" ht="15.75" customHeight="1"/>
    <row r="62" spans="2:7" ht="15.75" customHeight="1"/>
    <row r="63" spans="2:7" ht="15.75" customHeight="1"/>
    <row r="64" spans="2:7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32:G32"/>
    <mergeCell ref="B2:G2"/>
    <mergeCell ref="B3:G3"/>
    <mergeCell ref="B4:G4"/>
    <mergeCell ref="D10:F10"/>
    <mergeCell ref="C20:F20"/>
  </mergeCells>
  <printOptions horizontalCentered="1" gridLines="1"/>
  <pageMargins left="0.25" right="0.25" top="0.75" bottom="0.75" header="0.511811023622047" footer="0.511811023622047"/>
  <pageSetup paperSize="9" fitToHeight="0" pageOrder="overThenDown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ORC</vt:lpstr>
      <vt:lpstr>CRONO</vt:lpstr>
      <vt:lpstr>Zerada</vt:lpstr>
      <vt:lpstr>BDI GERAL</vt:lpstr>
      <vt:lpstr>BDI Diferenciado</vt:lpstr>
      <vt:lpstr>CRONO!Area_de_impressao</vt:lpstr>
      <vt:lpstr>ORC!Area_de_impressao</vt:lpstr>
      <vt:lpstr>ORC!Titulos_de_impressao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SMU</dc:creator>
  <dc:description/>
  <cp:lastModifiedBy>89578775172</cp:lastModifiedBy>
  <cp:revision>0</cp:revision>
  <cp:lastPrinted>2022-08-03T13:53:22Z</cp:lastPrinted>
  <dcterms:created xsi:type="dcterms:W3CDTF">2019-09-12T17:33:07Z</dcterms:created>
  <dcterms:modified xsi:type="dcterms:W3CDTF">2022-08-03T13:53:51Z</dcterms:modified>
  <dc:language>pt-BR</dc:language>
</cp:coreProperties>
</file>